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/>
  <mc:AlternateContent xmlns:mc="http://schemas.openxmlformats.org/markup-compatibility/2006">
    <mc:Choice Requires="x15">
      <x15ac:absPath xmlns:x15ac="http://schemas.microsoft.com/office/spreadsheetml/2010/11/ac" url="C:\KrosData1\Export\"/>
    </mc:Choice>
  </mc:AlternateContent>
  <bookViews>
    <workbookView xWindow="0" yWindow="0" windowWidth="14370" windowHeight="9585" xr2:uid="{00000000-000D-0000-FFFF-FFFF00000000}"/>
  </bookViews>
  <sheets>
    <sheet name="Rekapitulace stavby" sheetId="1" r:id="rId1"/>
    <sheet name="SO 01 - SO 01 - Tělocvična" sheetId="2" r:id="rId2"/>
    <sheet name="SO 02 - SO 02 - spojovací..." sheetId="3" r:id="rId3"/>
    <sheet name="SO 03 - SO 03 - Zpevněné ..." sheetId="4" r:id="rId4"/>
    <sheet name="SO04,S05,S06 - SO 04 - De..." sheetId="5" r:id="rId5"/>
    <sheet name="SO 07 - SO 07 - Oplocení" sheetId="6" r:id="rId6"/>
    <sheet name="polozky1 - Tělocvična  - ..." sheetId="7" r:id="rId7"/>
    <sheet name="Pokyny pro vyplnění" sheetId="8" r:id="rId8"/>
  </sheets>
  <definedNames>
    <definedName name="_xlnm._FilterDatabase" localSheetId="6" hidden="1">'polozky1 - Tělocvična  - ...'!$C$85:$K$151</definedName>
    <definedName name="_xlnm._FilterDatabase" localSheetId="1" hidden="1">'SO 01 - SO 01 - Tělocvična'!$C$112:$K$1898</definedName>
    <definedName name="_xlnm._FilterDatabase" localSheetId="2" hidden="1">'SO 02 - SO 02 - spojovací...'!$C$84:$K$200</definedName>
    <definedName name="_xlnm._FilterDatabase" localSheetId="3" hidden="1">'SO 03 - SO 03 - Zpevněné ...'!$C$85:$K$499</definedName>
    <definedName name="_xlnm._FilterDatabase" localSheetId="5" hidden="1">'SO 07 - SO 07 - Oplocení'!$C$82:$K$121</definedName>
    <definedName name="_xlnm._FilterDatabase" localSheetId="4" hidden="1">'SO04,S05,S06 - SO 04 - De...'!$C$77:$K$81</definedName>
    <definedName name="_xlnm.Print_Titles" localSheetId="6">'polozky1 - Tělocvična  - ...'!$85:$85</definedName>
    <definedName name="_xlnm.Print_Titles" localSheetId="0">'Rekapitulace stavby'!$49:$49</definedName>
    <definedName name="_xlnm.Print_Titles" localSheetId="1">'SO 01 - SO 01 - Tělocvična'!$112:$112</definedName>
    <definedName name="_xlnm.Print_Titles" localSheetId="2">'SO 02 - SO 02 - spojovací...'!$84:$84</definedName>
    <definedName name="_xlnm.Print_Titles" localSheetId="3">'SO 03 - SO 03 - Zpevněné ...'!$85:$85</definedName>
    <definedName name="_xlnm.Print_Titles" localSheetId="5">'SO 07 - SO 07 - Oplocení'!$82:$82</definedName>
    <definedName name="_xlnm.Print_Titles" localSheetId="4">'SO04,S05,S06 - SO 04 - De...'!$77:$77</definedName>
    <definedName name="_xlnm.Print_Area" localSheetId="7">'Pokyny pro vyplnění'!$B$2:$K$69,'Pokyny pro vyplnění'!$B$72:$K$116,'Pokyny pro vyplnění'!$B$119:$K$188,'Pokyny pro vyplnění'!$B$196:$K$216</definedName>
    <definedName name="_xlnm.Print_Area" localSheetId="6">'polozky1 - Tělocvična  - ...'!$C$4:$J$36,'polozky1 - Tělocvična  - ...'!$C$42:$J$67,'polozky1 - Tělocvična  - ...'!$C$73:$K$151</definedName>
    <definedName name="_xlnm.Print_Area" localSheetId="0">'Rekapitulace stavby'!$D$4:$AO$33,'Rekapitulace stavby'!$C$39:$AQ$58</definedName>
    <definedName name="_xlnm.Print_Area" localSheetId="1">'SO 01 - SO 01 - Tělocvična'!$C$4:$J$36,'SO 01 - SO 01 - Tělocvična'!$C$42:$J$94,'SO 01 - SO 01 - Tělocvična'!$C$100:$K$1898</definedName>
    <definedName name="_xlnm.Print_Area" localSheetId="2">'SO 02 - SO 02 - spojovací...'!$C$4:$J$36,'SO 02 - SO 02 - spojovací...'!$C$42:$J$66,'SO 02 - SO 02 - spojovací...'!$C$72:$K$200</definedName>
    <definedName name="_xlnm.Print_Area" localSheetId="3">'SO 03 - SO 03 - Zpevněné ...'!$C$4:$J$36,'SO 03 - SO 03 - Zpevněné ...'!$C$42:$J$67,'SO 03 - SO 03 - Zpevněné ...'!$C$73:$K$499</definedName>
    <definedName name="_xlnm.Print_Area" localSheetId="5">'SO 07 - SO 07 - Oplocení'!$C$4:$J$36,'SO 07 - SO 07 - Oplocení'!$C$42:$J$64,'SO 07 - SO 07 - Oplocení'!$C$70:$K$121</definedName>
    <definedName name="_xlnm.Print_Area" localSheetId="4">'SO04,S05,S06 - SO 04 - De...'!$C$4:$J$36,'SO04,S05,S06 - SO 04 - De...'!$C$42:$J$59,'SO04,S05,S06 - SO 04 - De...'!$C$65:$K$81</definedName>
  </definedNames>
  <calcPr calcId="171027"/>
</workbook>
</file>

<file path=xl/calcChain.xml><?xml version="1.0" encoding="utf-8"?>
<calcChain xmlns="http://schemas.openxmlformats.org/spreadsheetml/2006/main">
  <c r="AY57" i="1" l="1"/>
  <c r="AX57" i="1"/>
  <c r="BI149" i="7"/>
  <c r="BH149" i="7"/>
  <c r="BG149" i="7"/>
  <c r="BF149" i="7"/>
  <c r="T149" i="7"/>
  <c r="T148" i="7" s="1"/>
  <c r="T147" i="7" s="1"/>
  <c r="R149" i="7"/>
  <c r="R148" i="7" s="1"/>
  <c r="R147" i="7" s="1"/>
  <c r="P149" i="7"/>
  <c r="P148" i="7" s="1"/>
  <c r="P147" i="7" s="1"/>
  <c r="BK149" i="7"/>
  <c r="BK148" i="7" s="1"/>
  <c r="J149" i="7"/>
  <c r="BE149" i="7" s="1"/>
  <c r="BI146" i="7"/>
  <c r="BH146" i="7"/>
  <c r="BG146" i="7"/>
  <c r="BF146" i="7"/>
  <c r="T146" i="7"/>
  <c r="R146" i="7"/>
  <c r="P146" i="7"/>
  <c r="BK146" i="7"/>
  <c r="J146" i="7"/>
  <c r="BE146" i="7" s="1"/>
  <c r="BI143" i="7"/>
  <c r="BH143" i="7"/>
  <c r="BG143" i="7"/>
  <c r="BF143" i="7"/>
  <c r="BE143" i="7"/>
  <c r="T143" i="7"/>
  <c r="R143" i="7"/>
  <c r="P143" i="7"/>
  <c r="BK143" i="7"/>
  <c r="J143" i="7"/>
  <c r="BI136" i="7"/>
  <c r="BH136" i="7"/>
  <c r="BG136" i="7"/>
  <c r="BF136" i="7"/>
  <c r="BE136" i="7"/>
  <c r="T136" i="7"/>
  <c r="T135" i="7" s="1"/>
  <c r="R136" i="7"/>
  <c r="R135" i="7" s="1"/>
  <c r="P136" i="7"/>
  <c r="P135" i="7" s="1"/>
  <c r="BK136" i="7"/>
  <c r="BK135" i="7" s="1"/>
  <c r="J135" i="7" s="1"/>
  <c r="J64" i="7" s="1"/>
  <c r="J136" i="7"/>
  <c r="BI132" i="7"/>
  <c r="BH132" i="7"/>
  <c r="BG132" i="7"/>
  <c r="BF132" i="7"/>
  <c r="T132" i="7"/>
  <c r="R132" i="7"/>
  <c r="P132" i="7"/>
  <c r="BK132" i="7"/>
  <c r="J132" i="7"/>
  <c r="BE132" i="7" s="1"/>
  <c r="BI129" i="7"/>
  <c r="BH129" i="7"/>
  <c r="BG129" i="7"/>
  <c r="BF129" i="7"/>
  <c r="BE129" i="7"/>
  <c r="T129" i="7"/>
  <c r="T128" i="7" s="1"/>
  <c r="R129" i="7"/>
  <c r="R128" i="7" s="1"/>
  <c r="P129" i="7"/>
  <c r="P128" i="7" s="1"/>
  <c r="BK129" i="7"/>
  <c r="BK128" i="7" s="1"/>
  <c r="J128" i="7" s="1"/>
  <c r="J63" i="7" s="1"/>
  <c r="J129" i="7"/>
  <c r="BI125" i="7"/>
  <c r="BH125" i="7"/>
  <c r="BG125" i="7"/>
  <c r="BF125" i="7"/>
  <c r="T125" i="7"/>
  <c r="R125" i="7"/>
  <c r="P125" i="7"/>
  <c r="BK125" i="7"/>
  <c r="J125" i="7"/>
  <c r="BE125" i="7" s="1"/>
  <c r="BI122" i="7"/>
  <c r="BH122" i="7"/>
  <c r="BG122" i="7"/>
  <c r="BF122" i="7"/>
  <c r="T122" i="7"/>
  <c r="T121" i="7" s="1"/>
  <c r="R122" i="7"/>
  <c r="R121" i="7" s="1"/>
  <c r="R120" i="7" s="1"/>
  <c r="P122" i="7"/>
  <c r="P121" i="7" s="1"/>
  <c r="BK122" i="7"/>
  <c r="BK121" i="7" s="1"/>
  <c r="J122" i="7"/>
  <c r="BE122" i="7" s="1"/>
  <c r="BI119" i="7"/>
  <c r="BH119" i="7"/>
  <c r="BG119" i="7"/>
  <c r="BF119" i="7"/>
  <c r="BE119" i="7"/>
  <c r="T119" i="7"/>
  <c r="R119" i="7"/>
  <c r="P119" i="7"/>
  <c r="BK119" i="7"/>
  <c r="J119" i="7"/>
  <c r="BI117" i="7"/>
  <c r="BH117" i="7"/>
  <c r="BG117" i="7"/>
  <c r="BF117" i="7"/>
  <c r="BE117" i="7"/>
  <c r="T117" i="7"/>
  <c r="R117" i="7"/>
  <c r="P117" i="7"/>
  <c r="BK117" i="7"/>
  <c r="J117" i="7"/>
  <c r="BI116" i="7"/>
  <c r="BH116" i="7"/>
  <c r="BG116" i="7"/>
  <c r="BF116" i="7"/>
  <c r="BE116" i="7"/>
  <c r="T116" i="7"/>
  <c r="R116" i="7"/>
  <c r="P116" i="7"/>
  <c r="BK116" i="7"/>
  <c r="J116" i="7"/>
  <c r="BI115" i="7"/>
  <c r="BH115" i="7"/>
  <c r="BG115" i="7"/>
  <c r="BF115" i="7"/>
  <c r="BE115" i="7"/>
  <c r="T115" i="7"/>
  <c r="T114" i="7" s="1"/>
  <c r="R115" i="7"/>
  <c r="R114" i="7" s="1"/>
  <c r="P115" i="7"/>
  <c r="P114" i="7" s="1"/>
  <c r="BK115" i="7"/>
  <c r="BK114" i="7" s="1"/>
  <c r="J114" i="7" s="1"/>
  <c r="J60" i="7" s="1"/>
  <c r="J115" i="7"/>
  <c r="BI110" i="7"/>
  <c r="BH110" i="7"/>
  <c r="BG110" i="7"/>
  <c r="BF110" i="7"/>
  <c r="T110" i="7"/>
  <c r="T109" i="7" s="1"/>
  <c r="R110" i="7"/>
  <c r="R109" i="7" s="1"/>
  <c r="P110" i="7"/>
  <c r="P109" i="7" s="1"/>
  <c r="BK110" i="7"/>
  <c r="BK109" i="7" s="1"/>
  <c r="J109" i="7" s="1"/>
  <c r="J59" i="7" s="1"/>
  <c r="J110" i="7"/>
  <c r="BE110" i="7" s="1"/>
  <c r="BI103" i="7"/>
  <c r="BH103" i="7"/>
  <c r="BG103" i="7"/>
  <c r="BF103" i="7"/>
  <c r="BE103" i="7"/>
  <c r="T103" i="7"/>
  <c r="R103" i="7"/>
  <c r="P103" i="7"/>
  <c r="BK103" i="7"/>
  <c r="J103" i="7"/>
  <c r="BI100" i="7"/>
  <c r="BH100" i="7"/>
  <c r="BG100" i="7"/>
  <c r="BF100" i="7"/>
  <c r="BE100" i="7"/>
  <c r="T100" i="7"/>
  <c r="R100" i="7"/>
  <c r="P100" i="7"/>
  <c r="BK100" i="7"/>
  <c r="J100" i="7"/>
  <c r="BI99" i="7"/>
  <c r="BH99" i="7"/>
  <c r="BG99" i="7"/>
  <c r="BF99" i="7"/>
  <c r="BE99" i="7"/>
  <c r="T99" i="7"/>
  <c r="R99" i="7"/>
  <c r="P99" i="7"/>
  <c r="BK99" i="7"/>
  <c r="J99" i="7"/>
  <c r="BI96" i="7"/>
  <c r="BH96" i="7"/>
  <c r="BG96" i="7"/>
  <c r="BF96" i="7"/>
  <c r="BE96" i="7"/>
  <c r="T96" i="7"/>
  <c r="R96" i="7"/>
  <c r="P96" i="7"/>
  <c r="BK96" i="7"/>
  <c r="J96" i="7"/>
  <c r="BI89" i="7"/>
  <c r="F34" i="7" s="1"/>
  <c r="BD57" i="1" s="1"/>
  <c r="BH89" i="7"/>
  <c r="F33" i="7" s="1"/>
  <c r="BC57" i="1" s="1"/>
  <c r="BG89" i="7"/>
  <c r="F32" i="7" s="1"/>
  <c r="BB57" i="1" s="1"/>
  <c r="BF89" i="7"/>
  <c r="F31" i="7" s="1"/>
  <c r="BA57" i="1" s="1"/>
  <c r="BE89" i="7"/>
  <c r="T89" i="7"/>
  <c r="T88" i="7" s="1"/>
  <c r="T87" i="7" s="1"/>
  <c r="R89" i="7"/>
  <c r="R88" i="7" s="1"/>
  <c r="P89" i="7"/>
  <c r="P88" i="7" s="1"/>
  <c r="P87" i="7" s="1"/>
  <c r="BK89" i="7"/>
  <c r="BK88" i="7" s="1"/>
  <c r="J89" i="7"/>
  <c r="J82" i="7"/>
  <c r="F82" i="7"/>
  <c r="F80" i="7"/>
  <c r="E78" i="7"/>
  <c r="J51" i="7"/>
  <c r="F51" i="7"/>
  <c r="F49" i="7"/>
  <c r="E47" i="7"/>
  <c r="J18" i="7"/>
  <c r="E18" i="7"/>
  <c r="F52" i="7" s="1"/>
  <c r="J17" i="7"/>
  <c r="J12" i="7"/>
  <c r="J80" i="7" s="1"/>
  <c r="E7" i="7"/>
  <c r="E45" i="7" s="1"/>
  <c r="AY56" i="1"/>
  <c r="AX56" i="1"/>
  <c r="BI121" i="6"/>
  <c r="BH121" i="6"/>
  <c r="BG121" i="6"/>
  <c r="BF121" i="6"/>
  <c r="T121" i="6"/>
  <c r="T120" i="6" s="1"/>
  <c r="R121" i="6"/>
  <c r="R120" i="6" s="1"/>
  <c r="P121" i="6"/>
  <c r="P120" i="6" s="1"/>
  <c r="BK121" i="6"/>
  <c r="BK120" i="6" s="1"/>
  <c r="J120" i="6" s="1"/>
  <c r="J63" i="6" s="1"/>
  <c r="J121" i="6"/>
  <c r="BE121" i="6" s="1"/>
  <c r="BI119" i="6"/>
  <c r="BH119" i="6"/>
  <c r="BG119" i="6"/>
  <c r="BF119" i="6"/>
  <c r="T119" i="6"/>
  <c r="R119" i="6"/>
  <c r="P119" i="6"/>
  <c r="BK119" i="6"/>
  <c r="J119" i="6"/>
  <c r="BE119" i="6" s="1"/>
  <c r="BI117" i="6"/>
  <c r="BH117" i="6"/>
  <c r="BG117" i="6"/>
  <c r="BF117" i="6"/>
  <c r="BE117" i="6"/>
  <c r="T117" i="6"/>
  <c r="R117" i="6"/>
  <c r="P117" i="6"/>
  <c r="BK117" i="6"/>
  <c r="J117" i="6"/>
  <c r="BI116" i="6"/>
  <c r="BH116" i="6"/>
  <c r="BG116" i="6"/>
  <c r="BF116" i="6"/>
  <c r="BE116" i="6"/>
  <c r="T116" i="6"/>
  <c r="R116" i="6"/>
  <c r="P116" i="6"/>
  <c r="BK116" i="6"/>
  <c r="J116" i="6"/>
  <c r="BI115" i="6"/>
  <c r="BH115" i="6"/>
  <c r="BG115" i="6"/>
  <c r="BF115" i="6"/>
  <c r="BE115" i="6"/>
  <c r="T115" i="6"/>
  <c r="T114" i="6" s="1"/>
  <c r="R115" i="6"/>
  <c r="R114" i="6" s="1"/>
  <c r="P115" i="6"/>
  <c r="P114" i="6" s="1"/>
  <c r="BK115" i="6"/>
  <c r="BK114" i="6" s="1"/>
  <c r="J114" i="6" s="1"/>
  <c r="J62" i="6" s="1"/>
  <c r="J115" i="6"/>
  <c r="BI113" i="6"/>
  <c r="BH113" i="6"/>
  <c r="BG113" i="6"/>
  <c r="BF113" i="6"/>
  <c r="T113" i="6"/>
  <c r="R113" i="6"/>
  <c r="P113" i="6"/>
  <c r="BK113" i="6"/>
  <c r="J113" i="6"/>
  <c r="BE113" i="6" s="1"/>
  <c r="BI112" i="6"/>
  <c r="BH112" i="6"/>
  <c r="BG112" i="6"/>
  <c r="BF112" i="6"/>
  <c r="T112" i="6"/>
  <c r="T111" i="6" s="1"/>
  <c r="R112" i="6"/>
  <c r="R111" i="6" s="1"/>
  <c r="P112" i="6"/>
  <c r="P111" i="6" s="1"/>
  <c r="BK112" i="6"/>
  <c r="BK111" i="6" s="1"/>
  <c r="J111" i="6" s="1"/>
  <c r="J61" i="6" s="1"/>
  <c r="J112" i="6"/>
  <c r="BE112" i="6" s="1"/>
  <c r="BI109" i="6"/>
  <c r="BH109" i="6"/>
  <c r="BG109" i="6"/>
  <c r="BF109" i="6"/>
  <c r="BE109" i="6"/>
  <c r="T109" i="6"/>
  <c r="R109" i="6"/>
  <c r="P109" i="6"/>
  <c r="BK109" i="6"/>
  <c r="J109" i="6"/>
  <c r="BI108" i="6"/>
  <c r="BH108" i="6"/>
  <c r="BG108" i="6"/>
  <c r="BF108" i="6"/>
  <c r="BE108" i="6"/>
  <c r="T108" i="6"/>
  <c r="R108" i="6"/>
  <c r="P108" i="6"/>
  <c r="BK108" i="6"/>
  <c r="J108" i="6"/>
  <c r="BI107" i="6"/>
  <c r="BH107" i="6"/>
  <c r="BG107" i="6"/>
  <c r="BF107" i="6"/>
  <c r="BE107" i="6"/>
  <c r="T107" i="6"/>
  <c r="R107" i="6"/>
  <c r="P107" i="6"/>
  <c r="BK107" i="6"/>
  <c r="J107" i="6"/>
  <c r="BI106" i="6"/>
  <c r="BH106" i="6"/>
  <c r="BG106" i="6"/>
  <c r="BF106" i="6"/>
  <c r="BE106" i="6"/>
  <c r="T106" i="6"/>
  <c r="R106" i="6"/>
  <c r="P106" i="6"/>
  <c r="BK106" i="6"/>
  <c r="J106" i="6"/>
  <c r="BI105" i="6"/>
  <c r="BH105" i="6"/>
  <c r="BG105" i="6"/>
  <c r="BF105" i="6"/>
  <c r="BE105" i="6"/>
  <c r="T105" i="6"/>
  <c r="R105" i="6"/>
  <c r="P105" i="6"/>
  <c r="BK105" i="6"/>
  <c r="J105" i="6"/>
  <c r="BI104" i="6"/>
  <c r="BH104" i="6"/>
  <c r="BG104" i="6"/>
  <c r="BF104" i="6"/>
  <c r="T104" i="6"/>
  <c r="R104" i="6"/>
  <c r="P104" i="6"/>
  <c r="BK104" i="6"/>
  <c r="J104" i="6"/>
  <c r="BE104" i="6" s="1"/>
  <c r="BI103" i="6"/>
  <c r="BH103" i="6"/>
  <c r="BG103" i="6"/>
  <c r="BF103" i="6"/>
  <c r="T103" i="6"/>
  <c r="T102" i="6" s="1"/>
  <c r="R103" i="6"/>
  <c r="R102" i="6" s="1"/>
  <c r="P103" i="6"/>
  <c r="P102" i="6" s="1"/>
  <c r="BK103" i="6"/>
  <c r="BK102" i="6" s="1"/>
  <c r="J102" i="6" s="1"/>
  <c r="J60" i="6" s="1"/>
  <c r="J103" i="6"/>
  <c r="BE103" i="6" s="1"/>
  <c r="BI101" i="6"/>
  <c r="BH101" i="6"/>
  <c r="BG101" i="6"/>
  <c r="BF101" i="6"/>
  <c r="BE101" i="6"/>
  <c r="T101" i="6"/>
  <c r="R101" i="6"/>
  <c r="P101" i="6"/>
  <c r="BK101" i="6"/>
  <c r="J101" i="6"/>
  <c r="BI97" i="6"/>
  <c r="BH97" i="6"/>
  <c r="BG97" i="6"/>
  <c r="BF97" i="6"/>
  <c r="BE97" i="6"/>
  <c r="T97" i="6"/>
  <c r="R97" i="6"/>
  <c r="P97" i="6"/>
  <c r="BK97" i="6"/>
  <c r="J97" i="6"/>
  <c r="BI93" i="6"/>
  <c r="BH93" i="6"/>
  <c r="BG93" i="6"/>
  <c r="BF93" i="6"/>
  <c r="BE93" i="6"/>
  <c r="T93" i="6"/>
  <c r="T92" i="6" s="1"/>
  <c r="R93" i="6"/>
  <c r="R92" i="6" s="1"/>
  <c r="P93" i="6"/>
  <c r="P92" i="6" s="1"/>
  <c r="BK93" i="6"/>
  <c r="BK92" i="6" s="1"/>
  <c r="J92" i="6" s="1"/>
  <c r="J59" i="6" s="1"/>
  <c r="J93" i="6"/>
  <c r="BI91" i="6"/>
  <c r="BH91" i="6"/>
  <c r="BG91" i="6"/>
  <c r="BF91" i="6"/>
  <c r="T91" i="6"/>
  <c r="R91" i="6"/>
  <c r="P91" i="6"/>
  <c r="BK91" i="6"/>
  <c r="J91" i="6"/>
  <c r="BE91" i="6" s="1"/>
  <c r="BI90" i="6"/>
  <c r="BH90" i="6"/>
  <c r="BG90" i="6"/>
  <c r="BF90" i="6"/>
  <c r="T90" i="6"/>
  <c r="R90" i="6"/>
  <c r="P90" i="6"/>
  <c r="BK90" i="6"/>
  <c r="J90" i="6"/>
  <c r="BE90" i="6" s="1"/>
  <c r="BI86" i="6"/>
  <c r="F34" i="6" s="1"/>
  <c r="BD56" i="1" s="1"/>
  <c r="BH86" i="6"/>
  <c r="F33" i="6" s="1"/>
  <c r="BC56" i="1" s="1"/>
  <c r="BG86" i="6"/>
  <c r="F32" i="6" s="1"/>
  <c r="BB56" i="1" s="1"/>
  <c r="BF86" i="6"/>
  <c r="T86" i="6"/>
  <c r="T85" i="6" s="1"/>
  <c r="T84" i="6" s="1"/>
  <c r="T83" i="6" s="1"/>
  <c r="R86" i="6"/>
  <c r="R85" i="6" s="1"/>
  <c r="P86" i="6"/>
  <c r="P85" i="6" s="1"/>
  <c r="P84" i="6" s="1"/>
  <c r="P83" i="6" s="1"/>
  <c r="AU56" i="1" s="1"/>
  <c r="BK86" i="6"/>
  <c r="BK85" i="6" s="1"/>
  <c r="J86" i="6"/>
  <c r="BE86" i="6" s="1"/>
  <c r="J79" i="6"/>
  <c r="F79" i="6"/>
  <c r="F77" i="6"/>
  <c r="E75" i="6"/>
  <c r="E73" i="6"/>
  <c r="J51" i="6"/>
  <c r="F51" i="6"/>
  <c r="F49" i="6"/>
  <c r="E47" i="6"/>
  <c r="J18" i="6"/>
  <c r="E18" i="6"/>
  <c r="F52" i="6" s="1"/>
  <c r="J17" i="6"/>
  <c r="J12" i="6"/>
  <c r="J77" i="6" s="1"/>
  <c r="E7" i="6"/>
  <c r="E45" i="6" s="1"/>
  <c r="BK80" i="5"/>
  <c r="J80" i="5" s="1"/>
  <c r="J58" i="5" s="1"/>
  <c r="AY55" i="1"/>
  <c r="AX55" i="1"/>
  <c r="F34" i="5"/>
  <c r="BD55" i="1" s="1"/>
  <c r="F32" i="5"/>
  <c r="BB55" i="1" s="1"/>
  <c r="BI81" i="5"/>
  <c r="BH81" i="5"/>
  <c r="F33" i="5" s="1"/>
  <c r="BC55" i="1" s="1"/>
  <c r="BG81" i="5"/>
  <c r="BF81" i="5"/>
  <c r="J31" i="5" s="1"/>
  <c r="AW55" i="1" s="1"/>
  <c r="T81" i="5"/>
  <c r="T80" i="5" s="1"/>
  <c r="T79" i="5" s="1"/>
  <c r="T78" i="5" s="1"/>
  <c r="R81" i="5"/>
  <c r="R80" i="5" s="1"/>
  <c r="R79" i="5" s="1"/>
  <c r="R78" i="5" s="1"/>
  <c r="P81" i="5"/>
  <c r="P80" i="5" s="1"/>
  <c r="P79" i="5" s="1"/>
  <c r="P78" i="5" s="1"/>
  <c r="AU55" i="1" s="1"/>
  <c r="BK81" i="5"/>
  <c r="J81" i="5"/>
  <c r="BE81" i="5" s="1"/>
  <c r="J74" i="5"/>
  <c r="F74" i="5"/>
  <c r="J72" i="5"/>
  <c r="F72" i="5"/>
  <c r="E70" i="5"/>
  <c r="F52" i="5"/>
  <c r="J51" i="5"/>
  <c r="F51" i="5"/>
  <c r="F49" i="5"/>
  <c r="E47" i="5"/>
  <c r="J18" i="5"/>
  <c r="E18" i="5"/>
  <c r="F75" i="5" s="1"/>
  <c r="J17" i="5"/>
  <c r="J12" i="5"/>
  <c r="J49" i="5" s="1"/>
  <c r="E7" i="5"/>
  <c r="E68" i="5" s="1"/>
  <c r="BK399" i="4"/>
  <c r="J399" i="4" s="1"/>
  <c r="J63" i="4" s="1"/>
  <c r="BK283" i="4"/>
  <c r="J283" i="4" s="1"/>
  <c r="J61" i="4" s="1"/>
  <c r="BK198" i="4"/>
  <c r="J198" i="4" s="1"/>
  <c r="J59" i="4" s="1"/>
  <c r="AY54" i="1"/>
  <c r="AX54" i="1"/>
  <c r="BI499" i="4"/>
  <c r="BH499" i="4"/>
  <c r="BG499" i="4"/>
  <c r="BF499" i="4"/>
  <c r="BE499" i="4"/>
  <c r="T499" i="4"/>
  <c r="R499" i="4"/>
  <c r="P499" i="4"/>
  <c r="BK499" i="4"/>
  <c r="J499" i="4"/>
  <c r="BI498" i="4"/>
  <c r="BH498" i="4"/>
  <c r="BG498" i="4"/>
  <c r="BF498" i="4"/>
  <c r="BE498" i="4"/>
  <c r="T498" i="4"/>
  <c r="R498" i="4"/>
  <c r="P498" i="4"/>
  <c r="BK498" i="4"/>
  <c r="J498" i="4"/>
  <c r="BI495" i="4"/>
  <c r="BH495" i="4"/>
  <c r="BG495" i="4"/>
  <c r="BF495" i="4"/>
  <c r="BE495" i="4"/>
  <c r="T495" i="4"/>
  <c r="R495" i="4"/>
  <c r="P495" i="4"/>
  <c r="BK495" i="4"/>
  <c r="J495" i="4"/>
  <c r="BI494" i="4"/>
  <c r="BH494" i="4"/>
  <c r="BG494" i="4"/>
  <c r="BF494" i="4"/>
  <c r="BE494" i="4"/>
  <c r="T494" i="4"/>
  <c r="R494" i="4"/>
  <c r="P494" i="4"/>
  <c r="BK494" i="4"/>
  <c r="J494" i="4"/>
  <c r="BI486" i="4"/>
  <c r="BH486" i="4"/>
  <c r="BG486" i="4"/>
  <c r="BF486" i="4"/>
  <c r="BE486" i="4"/>
  <c r="T486" i="4"/>
  <c r="T485" i="4" s="1"/>
  <c r="T484" i="4" s="1"/>
  <c r="R486" i="4"/>
  <c r="R485" i="4" s="1"/>
  <c r="R484" i="4" s="1"/>
  <c r="P486" i="4"/>
  <c r="P485" i="4" s="1"/>
  <c r="P484" i="4" s="1"/>
  <c r="BK486" i="4"/>
  <c r="BK485" i="4" s="1"/>
  <c r="J486" i="4"/>
  <c r="BI483" i="4"/>
  <c r="BH483" i="4"/>
  <c r="BG483" i="4"/>
  <c r="BF483" i="4"/>
  <c r="BE483" i="4"/>
  <c r="T483" i="4"/>
  <c r="T482" i="4" s="1"/>
  <c r="R483" i="4"/>
  <c r="R482" i="4" s="1"/>
  <c r="P483" i="4"/>
  <c r="P482" i="4" s="1"/>
  <c r="BK483" i="4"/>
  <c r="BK482" i="4" s="1"/>
  <c r="J482" i="4" s="1"/>
  <c r="J483" i="4"/>
  <c r="J64" i="4"/>
  <c r="BI478" i="4"/>
  <c r="BH478" i="4"/>
  <c r="BG478" i="4"/>
  <c r="BF478" i="4"/>
  <c r="T478" i="4"/>
  <c r="R478" i="4"/>
  <c r="P478" i="4"/>
  <c r="BK478" i="4"/>
  <c r="J478" i="4"/>
  <c r="BE478" i="4" s="1"/>
  <c r="BI475" i="4"/>
  <c r="BH475" i="4"/>
  <c r="BG475" i="4"/>
  <c r="BF475" i="4"/>
  <c r="T475" i="4"/>
  <c r="R475" i="4"/>
  <c r="P475" i="4"/>
  <c r="BK475" i="4"/>
  <c r="J475" i="4"/>
  <c r="BE475" i="4" s="1"/>
  <c r="BI467" i="4"/>
  <c r="BH467" i="4"/>
  <c r="BG467" i="4"/>
  <c r="BF467" i="4"/>
  <c r="T467" i="4"/>
  <c r="R467" i="4"/>
  <c r="P467" i="4"/>
  <c r="BK467" i="4"/>
  <c r="J467" i="4"/>
  <c r="BE467" i="4" s="1"/>
  <c r="BI458" i="4"/>
  <c r="BH458" i="4"/>
  <c r="BG458" i="4"/>
  <c r="BF458" i="4"/>
  <c r="T458" i="4"/>
  <c r="R458" i="4"/>
  <c r="P458" i="4"/>
  <c r="BK458" i="4"/>
  <c r="J458" i="4"/>
  <c r="BE458" i="4" s="1"/>
  <c r="BI455" i="4"/>
  <c r="BH455" i="4"/>
  <c r="BG455" i="4"/>
  <c r="BF455" i="4"/>
  <c r="T455" i="4"/>
  <c r="R455" i="4"/>
  <c r="P455" i="4"/>
  <c r="BK455" i="4"/>
  <c r="J455" i="4"/>
  <c r="BE455" i="4" s="1"/>
  <c r="BI452" i="4"/>
  <c r="BH452" i="4"/>
  <c r="BG452" i="4"/>
  <c r="BF452" i="4"/>
  <c r="T452" i="4"/>
  <c r="R452" i="4"/>
  <c r="P452" i="4"/>
  <c r="BK452" i="4"/>
  <c r="J452" i="4"/>
  <c r="BE452" i="4" s="1"/>
  <c r="BI451" i="4"/>
  <c r="BH451" i="4"/>
  <c r="BG451" i="4"/>
  <c r="BF451" i="4"/>
  <c r="T451" i="4"/>
  <c r="R451" i="4"/>
  <c r="P451" i="4"/>
  <c r="BK451" i="4"/>
  <c r="J451" i="4"/>
  <c r="BE451" i="4" s="1"/>
  <c r="BI448" i="4"/>
  <c r="BH448" i="4"/>
  <c r="BG448" i="4"/>
  <c r="BF448" i="4"/>
  <c r="T448" i="4"/>
  <c r="R448" i="4"/>
  <c r="P448" i="4"/>
  <c r="BK448" i="4"/>
  <c r="J448" i="4"/>
  <c r="BE448" i="4" s="1"/>
  <c r="BI445" i="4"/>
  <c r="BH445" i="4"/>
  <c r="BG445" i="4"/>
  <c r="BF445" i="4"/>
  <c r="T445" i="4"/>
  <c r="R445" i="4"/>
  <c r="P445" i="4"/>
  <c r="BK445" i="4"/>
  <c r="J445" i="4"/>
  <c r="BE445" i="4" s="1"/>
  <c r="BI442" i="4"/>
  <c r="BH442" i="4"/>
  <c r="BG442" i="4"/>
  <c r="BF442" i="4"/>
  <c r="T442" i="4"/>
  <c r="R442" i="4"/>
  <c r="P442" i="4"/>
  <c r="BK442" i="4"/>
  <c r="J442" i="4"/>
  <c r="BE442" i="4" s="1"/>
  <c r="BI438" i="4"/>
  <c r="BH438" i="4"/>
  <c r="BG438" i="4"/>
  <c r="BF438" i="4"/>
  <c r="T438" i="4"/>
  <c r="R438" i="4"/>
  <c r="P438" i="4"/>
  <c r="BK438" i="4"/>
  <c r="J438" i="4"/>
  <c r="BE438" i="4" s="1"/>
  <c r="BI435" i="4"/>
  <c r="BH435" i="4"/>
  <c r="BG435" i="4"/>
  <c r="BF435" i="4"/>
  <c r="T435" i="4"/>
  <c r="R435" i="4"/>
  <c r="P435" i="4"/>
  <c r="BK435" i="4"/>
  <c r="J435" i="4"/>
  <c r="BE435" i="4" s="1"/>
  <c r="BI434" i="4"/>
  <c r="BH434" i="4"/>
  <c r="BG434" i="4"/>
  <c r="BF434" i="4"/>
  <c r="T434" i="4"/>
  <c r="R434" i="4"/>
  <c r="P434" i="4"/>
  <c r="BK434" i="4"/>
  <c r="J434" i="4"/>
  <c r="BE434" i="4" s="1"/>
  <c r="BI433" i="4"/>
  <c r="BH433" i="4"/>
  <c r="BG433" i="4"/>
  <c r="BF433" i="4"/>
  <c r="T433" i="4"/>
  <c r="R433" i="4"/>
  <c r="P433" i="4"/>
  <c r="BK433" i="4"/>
  <c r="J433" i="4"/>
  <c r="BE433" i="4" s="1"/>
  <c r="BI430" i="4"/>
  <c r="BH430" i="4"/>
  <c r="BG430" i="4"/>
  <c r="BF430" i="4"/>
  <c r="T430" i="4"/>
  <c r="R430" i="4"/>
  <c r="P430" i="4"/>
  <c r="BK430" i="4"/>
  <c r="J430" i="4"/>
  <c r="BE430" i="4" s="1"/>
  <c r="BI426" i="4"/>
  <c r="BH426" i="4"/>
  <c r="BG426" i="4"/>
  <c r="BF426" i="4"/>
  <c r="T426" i="4"/>
  <c r="R426" i="4"/>
  <c r="P426" i="4"/>
  <c r="BK426" i="4"/>
  <c r="J426" i="4"/>
  <c r="BE426" i="4" s="1"/>
  <c r="BI422" i="4"/>
  <c r="BH422" i="4"/>
  <c r="BG422" i="4"/>
  <c r="BF422" i="4"/>
  <c r="T422" i="4"/>
  <c r="R422" i="4"/>
  <c r="P422" i="4"/>
  <c r="BK422" i="4"/>
  <c r="J422" i="4"/>
  <c r="BE422" i="4" s="1"/>
  <c r="BI419" i="4"/>
  <c r="BH419" i="4"/>
  <c r="BG419" i="4"/>
  <c r="BF419" i="4"/>
  <c r="T419" i="4"/>
  <c r="R419" i="4"/>
  <c r="P419" i="4"/>
  <c r="BK419" i="4"/>
  <c r="J419" i="4"/>
  <c r="BE419" i="4" s="1"/>
  <c r="BI415" i="4"/>
  <c r="BH415" i="4"/>
  <c r="BG415" i="4"/>
  <c r="BF415" i="4"/>
  <c r="T415" i="4"/>
  <c r="R415" i="4"/>
  <c r="P415" i="4"/>
  <c r="BK415" i="4"/>
  <c r="J415" i="4"/>
  <c r="BE415" i="4" s="1"/>
  <c r="BI412" i="4"/>
  <c r="BH412" i="4"/>
  <c r="BG412" i="4"/>
  <c r="BF412" i="4"/>
  <c r="T412" i="4"/>
  <c r="R412" i="4"/>
  <c r="P412" i="4"/>
  <c r="BK412" i="4"/>
  <c r="J412" i="4"/>
  <c r="BE412" i="4" s="1"/>
  <c r="BI409" i="4"/>
  <c r="BH409" i="4"/>
  <c r="BG409" i="4"/>
  <c r="BF409" i="4"/>
  <c r="T409" i="4"/>
  <c r="R409" i="4"/>
  <c r="P409" i="4"/>
  <c r="BK409" i="4"/>
  <c r="J409" i="4"/>
  <c r="BE409" i="4" s="1"/>
  <c r="BI406" i="4"/>
  <c r="BH406" i="4"/>
  <c r="BG406" i="4"/>
  <c r="BF406" i="4"/>
  <c r="T406" i="4"/>
  <c r="R406" i="4"/>
  <c r="P406" i="4"/>
  <c r="BK406" i="4"/>
  <c r="J406" i="4"/>
  <c r="BE406" i="4" s="1"/>
  <c r="BI405" i="4"/>
  <c r="BH405" i="4"/>
  <c r="BG405" i="4"/>
  <c r="BF405" i="4"/>
  <c r="T405" i="4"/>
  <c r="R405" i="4"/>
  <c r="P405" i="4"/>
  <c r="BK405" i="4"/>
  <c r="J405" i="4"/>
  <c r="BE405" i="4" s="1"/>
  <c r="BI404" i="4"/>
  <c r="BH404" i="4"/>
  <c r="BG404" i="4"/>
  <c r="BF404" i="4"/>
  <c r="T404" i="4"/>
  <c r="R404" i="4"/>
  <c r="P404" i="4"/>
  <c r="BK404" i="4"/>
  <c r="J404" i="4"/>
  <c r="BE404" i="4" s="1"/>
  <c r="BI403" i="4"/>
  <c r="BH403" i="4"/>
  <c r="BG403" i="4"/>
  <c r="BF403" i="4"/>
  <c r="T403" i="4"/>
  <c r="R403" i="4"/>
  <c r="P403" i="4"/>
  <c r="BK403" i="4"/>
  <c r="J403" i="4"/>
  <c r="BE403" i="4" s="1"/>
  <c r="BI402" i="4"/>
  <c r="BH402" i="4"/>
  <c r="BG402" i="4"/>
  <c r="BF402" i="4"/>
  <c r="T402" i="4"/>
  <c r="R402" i="4"/>
  <c r="P402" i="4"/>
  <c r="BK402" i="4"/>
  <c r="J402" i="4"/>
  <c r="BE402" i="4" s="1"/>
  <c r="BI401" i="4"/>
  <c r="BH401" i="4"/>
  <c r="BG401" i="4"/>
  <c r="BF401" i="4"/>
  <c r="T401" i="4"/>
  <c r="R401" i="4"/>
  <c r="P401" i="4"/>
  <c r="BK401" i="4"/>
  <c r="J401" i="4"/>
  <c r="BE401" i="4" s="1"/>
  <c r="BI400" i="4"/>
  <c r="BH400" i="4"/>
  <c r="BG400" i="4"/>
  <c r="BF400" i="4"/>
  <c r="T400" i="4"/>
  <c r="R400" i="4"/>
  <c r="R399" i="4" s="1"/>
  <c r="P400" i="4"/>
  <c r="BK400" i="4"/>
  <c r="J400" i="4"/>
  <c r="BE400" i="4" s="1"/>
  <c r="BI396" i="4"/>
  <c r="BH396" i="4"/>
  <c r="BG396" i="4"/>
  <c r="BF396" i="4"/>
  <c r="BE396" i="4"/>
  <c r="T396" i="4"/>
  <c r="R396" i="4"/>
  <c r="P396" i="4"/>
  <c r="BK396" i="4"/>
  <c r="J396" i="4"/>
  <c r="BI388" i="4"/>
  <c r="BH388" i="4"/>
  <c r="BG388" i="4"/>
  <c r="BF388" i="4"/>
  <c r="BE388" i="4"/>
  <c r="T388" i="4"/>
  <c r="R388" i="4"/>
  <c r="P388" i="4"/>
  <c r="BK388" i="4"/>
  <c r="J388" i="4"/>
  <c r="BI387" i="4"/>
  <c r="BH387" i="4"/>
  <c r="BG387" i="4"/>
  <c r="BF387" i="4"/>
  <c r="BE387" i="4"/>
  <c r="T387" i="4"/>
  <c r="T386" i="4" s="1"/>
  <c r="R387" i="4"/>
  <c r="R386" i="4" s="1"/>
  <c r="P387" i="4"/>
  <c r="P386" i="4" s="1"/>
  <c r="BK387" i="4"/>
  <c r="BK386" i="4" s="1"/>
  <c r="J386" i="4" s="1"/>
  <c r="J387" i="4"/>
  <c r="J62" i="4"/>
  <c r="BI384" i="4"/>
  <c r="BH384" i="4"/>
  <c r="BG384" i="4"/>
  <c r="BF384" i="4"/>
  <c r="T384" i="4"/>
  <c r="R384" i="4"/>
  <c r="P384" i="4"/>
  <c r="BK384" i="4"/>
  <c r="J384" i="4"/>
  <c r="BE384" i="4" s="1"/>
  <c r="BI381" i="4"/>
  <c r="BH381" i="4"/>
  <c r="BG381" i="4"/>
  <c r="BF381" i="4"/>
  <c r="T381" i="4"/>
  <c r="R381" i="4"/>
  <c r="P381" i="4"/>
  <c r="BK381" i="4"/>
  <c r="J381" i="4"/>
  <c r="BE381" i="4" s="1"/>
  <c r="BI377" i="4"/>
  <c r="BH377" i="4"/>
  <c r="BG377" i="4"/>
  <c r="BF377" i="4"/>
  <c r="T377" i="4"/>
  <c r="R377" i="4"/>
  <c r="P377" i="4"/>
  <c r="BK377" i="4"/>
  <c r="J377" i="4"/>
  <c r="BE377" i="4" s="1"/>
  <c r="BI374" i="4"/>
  <c r="BH374" i="4"/>
  <c r="BG374" i="4"/>
  <c r="BF374" i="4"/>
  <c r="T374" i="4"/>
  <c r="R374" i="4"/>
  <c r="P374" i="4"/>
  <c r="BK374" i="4"/>
  <c r="J374" i="4"/>
  <c r="BE374" i="4" s="1"/>
  <c r="BI371" i="4"/>
  <c r="BH371" i="4"/>
  <c r="BG371" i="4"/>
  <c r="BF371" i="4"/>
  <c r="T371" i="4"/>
  <c r="R371" i="4"/>
  <c r="P371" i="4"/>
  <c r="BK371" i="4"/>
  <c r="J371" i="4"/>
  <c r="BE371" i="4" s="1"/>
  <c r="BI368" i="4"/>
  <c r="BH368" i="4"/>
  <c r="BG368" i="4"/>
  <c r="BF368" i="4"/>
  <c r="T368" i="4"/>
  <c r="R368" i="4"/>
  <c r="P368" i="4"/>
  <c r="BK368" i="4"/>
  <c r="J368" i="4"/>
  <c r="BE368" i="4" s="1"/>
  <c r="BI365" i="4"/>
  <c r="BH365" i="4"/>
  <c r="BG365" i="4"/>
  <c r="BF365" i="4"/>
  <c r="T365" i="4"/>
  <c r="R365" i="4"/>
  <c r="P365" i="4"/>
  <c r="BK365" i="4"/>
  <c r="J365" i="4"/>
  <c r="BE365" i="4" s="1"/>
  <c r="BI362" i="4"/>
  <c r="BH362" i="4"/>
  <c r="BG362" i="4"/>
  <c r="BF362" i="4"/>
  <c r="T362" i="4"/>
  <c r="R362" i="4"/>
  <c r="P362" i="4"/>
  <c r="BK362" i="4"/>
  <c r="J362" i="4"/>
  <c r="BE362" i="4" s="1"/>
  <c r="BI359" i="4"/>
  <c r="BH359" i="4"/>
  <c r="BG359" i="4"/>
  <c r="BF359" i="4"/>
  <c r="T359" i="4"/>
  <c r="R359" i="4"/>
  <c r="P359" i="4"/>
  <c r="BK359" i="4"/>
  <c r="J359" i="4"/>
  <c r="BE359" i="4" s="1"/>
  <c r="BI357" i="4"/>
  <c r="BH357" i="4"/>
  <c r="BG357" i="4"/>
  <c r="BF357" i="4"/>
  <c r="T357" i="4"/>
  <c r="R357" i="4"/>
  <c r="P357" i="4"/>
  <c r="BK357" i="4"/>
  <c r="J357" i="4"/>
  <c r="BE357" i="4" s="1"/>
  <c r="BI354" i="4"/>
  <c r="BH354" i="4"/>
  <c r="BG354" i="4"/>
  <c r="BF354" i="4"/>
  <c r="T354" i="4"/>
  <c r="R354" i="4"/>
  <c r="P354" i="4"/>
  <c r="BK354" i="4"/>
  <c r="J354" i="4"/>
  <c r="BE354" i="4" s="1"/>
  <c r="BI351" i="4"/>
  <c r="BH351" i="4"/>
  <c r="BG351" i="4"/>
  <c r="BF351" i="4"/>
  <c r="T351" i="4"/>
  <c r="R351" i="4"/>
  <c r="P351" i="4"/>
  <c r="BK351" i="4"/>
  <c r="J351" i="4"/>
  <c r="BE351" i="4" s="1"/>
  <c r="BI348" i="4"/>
  <c r="BH348" i="4"/>
  <c r="BG348" i="4"/>
  <c r="BF348" i="4"/>
  <c r="T348" i="4"/>
  <c r="R348" i="4"/>
  <c r="P348" i="4"/>
  <c r="BK348" i="4"/>
  <c r="J348" i="4"/>
  <c r="BE348" i="4" s="1"/>
  <c r="BI346" i="4"/>
  <c r="BH346" i="4"/>
  <c r="BG346" i="4"/>
  <c r="BF346" i="4"/>
  <c r="T346" i="4"/>
  <c r="R346" i="4"/>
  <c r="P346" i="4"/>
  <c r="BK346" i="4"/>
  <c r="J346" i="4"/>
  <c r="BE346" i="4" s="1"/>
  <c r="BI343" i="4"/>
  <c r="BH343" i="4"/>
  <c r="BG343" i="4"/>
  <c r="BF343" i="4"/>
  <c r="T343" i="4"/>
  <c r="R343" i="4"/>
  <c r="P343" i="4"/>
  <c r="BK343" i="4"/>
  <c r="J343" i="4"/>
  <c r="BE343" i="4" s="1"/>
  <c r="BI340" i="4"/>
  <c r="BH340" i="4"/>
  <c r="BG340" i="4"/>
  <c r="BF340" i="4"/>
  <c r="T340" i="4"/>
  <c r="R340" i="4"/>
  <c r="P340" i="4"/>
  <c r="BK340" i="4"/>
  <c r="J340" i="4"/>
  <c r="BE340" i="4" s="1"/>
  <c r="BI337" i="4"/>
  <c r="BH337" i="4"/>
  <c r="BG337" i="4"/>
  <c r="BF337" i="4"/>
  <c r="T337" i="4"/>
  <c r="R337" i="4"/>
  <c r="P337" i="4"/>
  <c r="BK337" i="4"/>
  <c r="J337" i="4"/>
  <c r="BE337" i="4" s="1"/>
  <c r="BI334" i="4"/>
  <c r="BH334" i="4"/>
  <c r="BG334" i="4"/>
  <c r="BF334" i="4"/>
  <c r="T334" i="4"/>
  <c r="R334" i="4"/>
  <c r="P334" i="4"/>
  <c r="BK334" i="4"/>
  <c r="J334" i="4"/>
  <c r="BE334" i="4" s="1"/>
  <c r="BI331" i="4"/>
  <c r="BH331" i="4"/>
  <c r="BG331" i="4"/>
  <c r="BF331" i="4"/>
  <c r="T331" i="4"/>
  <c r="R331" i="4"/>
  <c r="P331" i="4"/>
  <c r="BK331" i="4"/>
  <c r="J331" i="4"/>
  <c r="BE331" i="4" s="1"/>
  <c r="BI328" i="4"/>
  <c r="BH328" i="4"/>
  <c r="BG328" i="4"/>
  <c r="BF328" i="4"/>
  <c r="T328" i="4"/>
  <c r="R328" i="4"/>
  <c r="P328" i="4"/>
  <c r="BK328" i="4"/>
  <c r="J328" i="4"/>
  <c r="BE328" i="4" s="1"/>
  <c r="BI323" i="4"/>
  <c r="BH323" i="4"/>
  <c r="BG323" i="4"/>
  <c r="BF323" i="4"/>
  <c r="T323" i="4"/>
  <c r="R323" i="4"/>
  <c r="P323" i="4"/>
  <c r="BK323" i="4"/>
  <c r="J323" i="4"/>
  <c r="BE323" i="4" s="1"/>
  <c r="BI318" i="4"/>
  <c r="BH318" i="4"/>
  <c r="BG318" i="4"/>
  <c r="BF318" i="4"/>
  <c r="T318" i="4"/>
  <c r="R318" i="4"/>
  <c r="P318" i="4"/>
  <c r="BK318" i="4"/>
  <c r="J318" i="4"/>
  <c r="BE318" i="4" s="1"/>
  <c r="BI315" i="4"/>
  <c r="BH315" i="4"/>
  <c r="BG315" i="4"/>
  <c r="BF315" i="4"/>
  <c r="T315" i="4"/>
  <c r="R315" i="4"/>
  <c r="P315" i="4"/>
  <c r="BK315" i="4"/>
  <c r="J315" i="4"/>
  <c r="BE315" i="4" s="1"/>
  <c r="BI310" i="4"/>
  <c r="BH310" i="4"/>
  <c r="BG310" i="4"/>
  <c r="BF310" i="4"/>
  <c r="T310" i="4"/>
  <c r="R310" i="4"/>
  <c r="P310" i="4"/>
  <c r="BK310" i="4"/>
  <c r="J310" i="4"/>
  <c r="BE310" i="4" s="1"/>
  <c r="BI307" i="4"/>
  <c r="BH307" i="4"/>
  <c r="BG307" i="4"/>
  <c r="BF307" i="4"/>
  <c r="T307" i="4"/>
  <c r="R307" i="4"/>
  <c r="P307" i="4"/>
  <c r="BK307" i="4"/>
  <c r="J307" i="4"/>
  <c r="BE307" i="4" s="1"/>
  <c r="BI300" i="4"/>
  <c r="BH300" i="4"/>
  <c r="BG300" i="4"/>
  <c r="BF300" i="4"/>
  <c r="T300" i="4"/>
  <c r="R300" i="4"/>
  <c r="P300" i="4"/>
  <c r="BK300" i="4"/>
  <c r="J300" i="4"/>
  <c r="BE300" i="4" s="1"/>
  <c r="BI297" i="4"/>
  <c r="BH297" i="4"/>
  <c r="BG297" i="4"/>
  <c r="BF297" i="4"/>
  <c r="T297" i="4"/>
  <c r="R297" i="4"/>
  <c r="P297" i="4"/>
  <c r="BK297" i="4"/>
  <c r="J297" i="4"/>
  <c r="BE297" i="4" s="1"/>
  <c r="BI292" i="4"/>
  <c r="BH292" i="4"/>
  <c r="BG292" i="4"/>
  <c r="BF292" i="4"/>
  <c r="T292" i="4"/>
  <c r="R292" i="4"/>
  <c r="P292" i="4"/>
  <c r="BK292" i="4"/>
  <c r="J292" i="4"/>
  <c r="BE292" i="4" s="1"/>
  <c r="BI287" i="4"/>
  <c r="BH287" i="4"/>
  <c r="BG287" i="4"/>
  <c r="BF287" i="4"/>
  <c r="T287" i="4"/>
  <c r="R287" i="4"/>
  <c r="P287" i="4"/>
  <c r="BK287" i="4"/>
  <c r="J287" i="4"/>
  <c r="BE287" i="4" s="1"/>
  <c r="BI284" i="4"/>
  <c r="BH284" i="4"/>
  <c r="BG284" i="4"/>
  <c r="BF284" i="4"/>
  <c r="T284" i="4"/>
  <c r="T283" i="4" s="1"/>
  <c r="R284" i="4"/>
  <c r="R283" i="4" s="1"/>
  <c r="P284" i="4"/>
  <c r="P283" i="4" s="1"/>
  <c r="BK284" i="4"/>
  <c r="J284" i="4"/>
  <c r="BE284" i="4" s="1"/>
  <c r="BI280" i="4"/>
  <c r="BH280" i="4"/>
  <c r="BG280" i="4"/>
  <c r="BF280" i="4"/>
  <c r="BE280" i="4"/>
  <c r="T280" i="4"/>
  <c r="R280" i="4"/>
  <c r="P280" i="4"/>
  <c r="BK280" i="4"/>
  <c r="J280" i="4"/>
  <c r="BI277" i="4"/>
  <c r="BH277" i="4"/>
  <c r="BG277" i="4"/>
  <c r="BF277" i="4"/>
  <c r="BE277" i="4"/>
  <c r="T277" i="4"/>
  <c r="R277" i="4"/>
  <c r="P277" i="4"/>
  <c r="BK277" i="4"/>
  <c r="J277" i="4"/>
  <c r="BI269" i="4"/>
  <c r="BH269" i="4"/>
  <c r="BG269" i="4"/>
  <c r="BF269" i="4"/>
  <c r="BE269" i="4"/>
  <c r="T269" i="4"/>
  <c r="R269" i="4"/>
  <c r="P269" i="4"/>
  <c r="BK269" i="4"/>
  <c r="J269" i="4"/>
  <c r="BI268" i="4"/>
  <c r="BH268" i="4"/>
  <c r="BG268" i="4"/>
  <c r="BF268" i="4"/>
  <c r="BE268" i="4"/>
  <c r="T268" i="4"/>
  <c r="R268" i="4"/>
  <c r="P268" i="4"/>
  <c r="BK268" i="4"/>
  <c r="J268" i="4"/>
  <c r="BI260" i="4"/>
  <c r="BH260" i="4"/>
  <c r="BG260" i="4"/>
  <c r="BF260" i="4"/>
  <c r="BE260" i="4"/>
  <c r="T260" i="4"/>
  <c r="R260" i="4"/>
  <c r="P260" i="4"/>
  <c r="BK260" i="4"/>
  <c r="J260" i="4"/>
  <c r="BI252" i="4"/>
  <c r="BH252" i="4"/>
  <c r="BG252" i="4"/>
  <c r="BF252" i="4"/>
  <c r="BE252" i="4"/>
  <c r="T252" i="4"/>
  <c r="T251" i="4" s="1"/>
  <c r="R252" i="4"/>
  <c r="R251" i="4" s="1"/>
  <c r="P252" i="4"/>
  <c r="P251" i="4" s="1"/>
  <c r="BK252" i="4"/>
  <c r="BK251" i="4" s="1"/>
  <c r="J251" i="4" s="1"/>
  <c r="J252" i="4"/>
  <c r="J60" i="4"/>
  <c r="BI240" i="4"/>
  <c r="BH240" i="4"/>
  <c r="BG240" i="4"/>
  <c r="BF240" i="4"/>
  <c r="T240" i="4"/>
  <c r="R240" i="4"/>
  <c r="P240" i="4"/>
  <c r="BK240" i="4"/>
  <c r="J240" i="4"/>
  <c r="BE240" i="4" s="1"/>
  <c r="BI239" i="4"/>
  <c r="BH239" i="4"/>
  <c r="BG239" i="4"/>
  <c r="BF239" i="4"/>
  <c r="T239" i="4"/>
  <c r="R239" i="4"/>
  <c r="P239" i="4"/>
  <c r="BK239" i="4"/>
  <c r="J239" i="4"/>
  <c r="BE239" i="4" s="1"/>
  <c r="BI228" i="4"/>
  <c r="BH228" i="4"/>
  <c r="BG228" i="4"/>
  <c r="BF228" i="4"/>
  <c r="T228" i="4"/>
  <c r="R228" i="4"/>
  <c r="P228" i="4"/>
  <c r="BK228" i="4"/>
  <c r="J228" i="4"/>
  <c r="BE228" i="4" s="1"/>
  <c r="BI217" i="4"/>
  <c r="BH217" i="4"/>
  <c r="BG217" i="4"/>
  <c r="BF217" i="4"/>
  <c r="T217" i="4"/>
  <c r="R217" i="4"/>
  <c r="P217" i="4"/>
  <c r="BK217" i="4"/>
  <c r="J217" i="4"/>
  <c r="BE217" i="4" s="1"/>
  <c r="BI199" i="4"/>
  <c r="BH199" i="4"/>
  <c r="F33" i="4" s="1"/>
  <c r="BC54" i="1" s="1"/>
  <c r="BG199" i="4"/>
  <c r="BF199" i="4"/>
  <c r="J31" i="4" s="1"/>
  <c r="AW54" i="1" s="1"/>
  <c r="T199" i="4"/>
  <c r="T198" i="4" s="1"/>
  <c r="R199" i="4"/>
  <c r="R198" i="4" s="1"/>
  <c r="P199" i="4"/>
  <c r="P198" i="4" s="1"/>
  <c r="BK199" i="4"/>
  <c r="J199" i="4"/>
  <c r="BE199" i="4" s="1"/>
  <c r="BI178" i="4"/>
  <c r="BH178" i="4"/>
  <c r="BG178" i="4"/>
  <c r="BF178" i="4"/>
  <c r="BE178" i="4"/>
  <c r="T178" i="4"/>
  <c r="R178" i="4"/>
  <c r="P178" i="4"/>
  <c r="BK178" i="4"/>
  <c r="J178" i="4"/>
  <c r="BI175" i="4"/>
  <c r="BH175" i="4"/>
  <c r="BG175" i="4"/>
  <c r="BF175" i="4"/>
  <c r="BE175" i="4"/>
  <c r="T175" i="4"/>
  <c r="R175" i="4"/>
  <c r="P175" i="4"/>
  <c r="BK175" i="4"/>
  <c r="J175" i="4"/>
  <c r="BI172" i="4"/>
  <c r="BH172" i="4"/>
  <c r="BG172" i="4"/>
  <c r="BF172" i="4"/>
  <c r="BE172" i="4"/>
  <c r="T172" i="4"/>
  <c r="R172" i="4"/>
  <c r="P172" i="4"/>
  <c r="BK172" i="4"/>
  <c r="J172" i="4"/>
  <c r="BI171" i="4"/>
  <c r="BH171" i="4"/>
  <c r="BG171" i="4"/>
  <c r="BF171" i="4"/>
  <c r="BE171" i="4"/>
  <c r="T171" i="4"/>
  <c r="R171" i="4"/>
  <c r="P171" i="4"/>
  <c r="BK171" i="4"/>
  <c r="J171" i="4"/>
  <c r="BI170" i="4"/>
  <c r="BH170" i="4"/>
  <c r="BG170" i="4"/>
  <c r="BF170" i="4"/>
  <c r="BE170" i="4"/>
  <c r="T170" i="4"/>
  <c r="R170" i="4"/>
  <c r="P170" i="4"/>
  <c r="BK170" i="4"/>
  <c r="J170" i="4"/>
  <c r="BI167" i="4"/>
  <c r="BH167" i="4"/>
  <c r="BG167" i="4"/>
  <c r="BF167" i="4"/>
  <c r="BE167" i="4"/>
  <c r="T167" i="4"/>
  <c r="R167" i="4"/>
  <c r="P167" i="4"/>
  <c r="BK167" i="4"/>
  <c r="J167" i="4"/>
  <c r="BI146" i="4"/>
  <c r="BH146" i="4"/>
  <c r="BG146" i="4"/>
  <c r="BF146" i="4"/>
  <c r="BE146" i="4"/>
  <c r="T146" i="4"/>
  <c r="R146" i="4"/>
  <c r="P146" i="4"/>
  <c r="BK146" i="4"/>
  <c r="J146" i="4"/>
  <c r="BI142" i="4"/>
  <c r="BH142" i="4"/>
  <c r="BG142" i="4"/>
  <c r="BF142" i="4"/>
  <c r="BE142" i="4"/>
  <c r="T142" i="4"/>
  <c r="R142" i="4"/>
  <c r="P142" i="4"/>
  <c r="BK142" i="4"/>
  <c r="J142" i="4"/>
  <c r="BI138" i="4"/>
  <c r="BH138" i="4"/>
  <c r="BG138" i="4"/>
  <c r="BF138" i="4"/>
  <c r="BE138" i="4"/>
  <c r="T138" i="4"/>
  <c r="R138" i="4"/>
  <c r="P138" i="4"/>
  <c r="BK138" i="4"/>
  <c r="J138" i="4"/>
  <c r="BI120" i="4"/>
  <c r="BH120" i="4"/>
  <c r="BG120" i="4"/>
  <c r="BF120" i="4"/>
  <c r="BE120" i="4"/>
  <c r="T120" i="4"/>
  <c r="R120" i="4"/>
  <c r="P120" i="4"/>
  <c r="BK120" i="4"/>
  <c r="J120" i="4"/>
  <c r="BI100" i="4"/>
  <c r="BH100" i="4"/>
  <c r="BG100" i="4"/>
  <c r="BF100" i="4"/>
  <c r="BE100" i="4"/>
  <c r="T100" i="4"/>
  <c r="R100" i="4"/>
  <c r="P100" i="4"/>
  <c r="BK100" i="4"/>
  <c r="J100" i="4"/>
  <c r="BI97" i="4"/>
  <c r="BH97" i="4"/>
  <c r="BG97" i="4"/>
  <c r="BF97" i="4"/>
  <c r="BE97" i="4"/>
  <c r="T97" i="4"/>
  <c r="R97" i="4"/>
  <c r="P97" i="4"/>
  <c r="BK97" i="4"/>
  <c r="J97" i="4"/>
  <c r="BI94" i="4"/>
  <c r="BH94" i="4"/>
  <c r="BG94" i="4"/>
  <c r="BF94" i="4"/>
  <c r="BE94" i="4"/>
  <c r="T94" i="4"/>
  <c r="R94" i="4"/>
  <c r="P94" i="4"/>
  <c r="BK94" i="4"/>
  <c r="J94" i="4"/>
  <c r="BI90" i="4"/>
  <c r="BH90" i="4"/>
  <c r="BG90" i="4"/>
  <c r="BF90" i="4"/>
  <c r="BE90" i="4"/>
  <c r="T90" i="4"/>
  <c r="R90" i="4"/>
  <c r="P90" i="4"/>
  <c r="BK90" i="4"/>
  <c r="J90" i="4"/>
  <c r="BI89" i="4"/>
  <c r="F34" i="4" s="1"/>
  <c r="BD54" i="1" s="1"/>
  <c r="BH89" i="4"/>
  <c r="BG89" i="4"/>
  <c r="F32" i="4" s="1"/>
  <c r="BB54" i="1" s="1"/>
  <c r="BF89" i="4"/>
  <c r="F31" i="4" s="1"/>
  <c r="BA54" i="1" s="1"/>
  <c r="BE89" i="4"/>
  <c r="F30" i="4" s="1"/>
  <c r="AZ54" i="1" s="1"/>
  <c r="T89" i="4"/>
  <c r="T88" i="4" s="1"/>
  <c r="R89" i="4"/>
  <c r="R88" i="4" s="1"/>
  <c r="R87" i="4" s="1"/>
  <c r="R86" i="4" s="1"/>
  <c r="P89" i="4"/>
  <c r="P88" i="4" s="1"/>
  <c r="BK89" i="4"/>
  <c r="BK88" i="4" s="1"/>
  <c r="J89" i="4"/>
  <c r="J82" i="4"/>
  <c r="F82" i="4"/>
  <c r="F80" i="4"/>
  <c r="E78" i="4"/>
  <c r="E76" i="4"/>
  <c r="J51" i="4"/>
  <c r="F51" i="4"/>
  <c r="F49" i="4"/>
  <c r="E47" i="4"/>
  <c r="J18" i="4"/>
  <c r="E18" i="4"/>
  <c r="F52" i="4" s="1"/>
  <c r="J17" i="4"/>
  <c r="J12" i="4"/>
  <c r="J80" i="4" s="1"/>
  <c r="E7" i="4"/>
  <c r="E45" i="4" s="1"/>
  <c r="T191" i="3"/>
  <c r="J179" i="3"/>
  <c r="J64" i="3" s="1"/>
  <c r="R176" i="3"/>
  <c r="T167" i="3"/>
  <c r="AY53" i="1"/>
  <c r="AX53" i="1"/>
  <c r="BI200" i="3"/>
  <c r="BH200" i="3"/>
  <c r="BG200" i="3"/>
  <c r="BF200" i="3"/>
  <c r="BE200" i="3"/>
  <c r="T200" i="3"/>
  <c r="R200" i="3"/>
  <c r="P200" i="3"/>
  <c r="BK200" i="3"/>
  <c r="J200" i="3"/>
  <c r="BI199" i="3"/>
  <c r="BH199" i="3"/>
  <c r="BG199" i="3"/>
  <c r="BF199" i="3"/>
  <c r="BE199" i="3"/>
  <c r="T199" i="3"/>
  <c r="R199" i="3"/>
  <c r="P199" i="3"/>
  <c r="BK199" i="3"/>
  <c r="J199" i="3"/>
  <c r="BI196" i="3"/>
  <c r="BH196" i="3"/>
  <c r="BG196" i="3"/>
  <c r="BF196" i="3"/>
  <c r="BE196" i="3"/>
  <c r="T196" i="3"/>
  <c r="R196" i="3"/>
  <c r="P196" i="3"/>
  <c r="BK196" i="3"/>
  <c r="J196" i="3"/>
  <c r="BI195" i="3"/>
  <c r="BH195" i="3"/>
  <c r="BG195" i="3"/>
  <c r="BF195" i="3"/>
  <c r="BE195" i="3"/>
  <c r="T195" i="3"/>
  <c r="R195" i="3"/>
  <c r="P195" i="3"/>
  <c r="BK195" i="3"/>
  <c r="J195" i="3"/>
  <c r="BI192" i="3"/>
  <c r="BH192" i="3"/>
  <c r="BG192" i="3"/>
  <c r="BF192" i="3"/>
  <c r="BE192" i="3"/>
  <c r="T192" i="3"/>
  <c r="R192" i="3"/>
  <c r="R191" i="3" s="1"/>
  <c r="P192" i="3"/>
  <c r="P191" i="3" s="1"/>
  <c r="BK192" i="3"/>
  <c r="BK191" i="3" s="1"/>
  <c r="J191" i="3" s="1"/>
  <c r="J65" i="3" s="1"/>
  <c r="J192" i="3"/>
  <c r="BI190" i="3"/>
  <c r="BH190" i="3"/>
  <c r="BG190" i="3"/>
  <c r="BF190" i="3"/>
  <c r="T190" i="3"/>
  <c r="R190" i="3"/>
  <c r="P190" i="3"/>
  <c r="BK190" i="3"/>
  <c r="J190" i="3"/>
  <c r="BE190" i="3" s="1"/>
  <c r="BI189" i="3"/>
  <c r="BH189" i="3"/>
  <c r="BG189" i="3"/>
  <c r="BF189" i="3"/>
  <c r="T189" i="3"/>
  <c r="R189" i="3"/>
  <c r="P189" i="3"/>
  <c r="BK189" i="3"/>
  <c r="J189" i="3"/>
  <c r="BE189" i="3" s="1"/>
  <c r="BI186" i="3"/>
  <c r="BH186" i="3"/>
  <c r="BG186" i="3"/>
  <c r="BF186" i="3"/>
  <c r="T186" i="3"/>
  <c r="R186" i="3"/>
  <c r="P186" i="3"/>
  <c r="BK186" i="3"/>
  <c r="J186" i="3"/>
  <c r="BE186" i="3" s="1"/>
  <c r="BI183" i="3"/>
  <c r="BH183" i="3"/>
  <c r="BG183" i="3"/>
  <c r="BF183" i="3"/>
  <c r="T183" i="3"/>
  <c r="R183" i="3"/>
  <c r="P183" i="3"/>
  <c r="BK183" i="3"/>
  <c r="J183" i="3"/>
  <c r="BE183" i="3" s="1"/>
  <c r="BI180" i="3"/>
  <c r="BH180" i="3"/>
  <c r="BG180" i="3"/>
  <c r="BF180" i="3"/>
  <c r="T180" i="3"/>
  <c r="T179" i="3" s="1"/>
  <c r="T178" i="3" s="1"/>
  <c r="R180" i="3"/>
  <c r="R179" i="3" s="1"/>
  <c r="R178" i="3" s="1"/>
  <c r="P180" i="3"/>
  <c r="P179" i="3" s="1"/>
  <c r="P178" i="3" s="1"/>
  <c r="BK180" i="3"/>
  <c r="BK179" i="3" s="1"/>
  <c r="J180" i="3"/>
  <c r="BE180" i="3" s="1"/>
  <c r="BI177" i="3"/>
  <c r="BH177" i="3"/>
  <c r="BG177" i="3"/>
  <c r="BF177" i="3"/>
  <c r="T177" i="3"/>
  <c r="T176" i="3" s="1"/>
  <c r="R177" i="3"/>
  <c r="P177" i="3"/>
  <c r="P176" i="3" s="1"/>
  <c r="BK177" i="3"/>
  <c r="BK176" i="3" s="1"/>
  <c r="J176" i="3" s="1"/>
  <c r="J62" i="3" s="1"/>
  <c r="J177" i="3"/>
  <c r="BE177" i="3" s="1"/>
  <c r="BI172" i="3"/>
  <c r="BH172" i="3"/>
  <c r="BG172" i="3"/>
  <c r="BF172" i="3"/>
  <c r="BE172" i="3"/>
  <c r="T172" i="3"/>
  <c r="R172" i="3"/>
  <c r="P172" i="3"/>
  <c r="BK172" i="3"/>
  <c r="J172" i="3"/>
  <c r="BI171" i="3"/>
  <c r="BH171" i="3"/>
  <c r="BG171" i="3"/>
  <c r="BF171" i="3"/>
  <c r="BE171" i="3"/>
  <c r="T171" i="3"/>
  <c r="R171" i="3"/>
  <c r="P171" i="3"/>
  <c r="BK171" i="3"/>
  <c r="J171" i="3"/>
  <c r="BI170" i="3"/>
  <c r="BH170" i="3"/>
  <c r="BG170" i="3"/>
  <c r="BF170" i="3"/>
  <c r="BE170" i="3"/>
  <c r="T170" i="3"/>
  <c r="R170" i="3"/>
  <c r="P170" i="3"/>
  <c r="BK170" i="3"/>
  <c r="J170" i="3"/>
  <c r="BI169" i="3"/>
  <c r="BH169" i="3"/>
  <c r="BG169" i="3"/>
  <c r="BF169" i="3"/>
  <c r="BE169" i="3"/>
  <c r="T169" i="3"/>
  <c r="R169" i="3"/>
  <c r="P169" i="3"/>
  <c r="BK169" i="3"/>
  <c r="J169" i="3"/>
  <c r="BI168" i="3"/>
  <c r="BH168" i="3"/>
  <c r="BG168" i="3"/>
  <c r="BF168" i="3"/>
  <c r="BE168" i="3"/>
  <c r="T168" i="3"/>
  <c r="R168" i="3"/>
  <c r="R167" i="3" s="1"/>
  <c r="P168" i="3"/>
  <c r="P167" i="3" s="1"/>
  <c r="BK168" i="3"/>
  <c r="BK167" i="3" s="1"/>
  <c r="J167" i="3" s="1"/>
  <c r="J61" i="3" s="1"/>
  <c r="J168" i="3"/>
  <c r="BI166" i="3"/>
  <c r="BH166" i="3"/>
  <c r="BG166" i="3"/>
  <c r="BF166" i="3"/>
  <c r="T166" i="3"/>
  <c r="R166" i="3"/>
  <c r="P166" i="3"/>
  <c r="BK166" i="3"/>
  <c r="J166" i="3"/>
  <c r="BE166" i="3" s="1"/>
  <c r="BI163" i="3"/>
  <c r="BH163" i="3"/>
  <c r="BG163" i="3"/>
  <c r="BF163" i="3"/>
  <c r="T163" i="3"/>
  <c r="R163" i="3"/>
  <c r="P163" i="3"/>
  <c r="BK163" i="3"/>
  <c r="J163" i="3"/>
  <c r="BE163" i="3" s="1"/>
  <c r="BI160" i="3"/>
  <c r="BH160" i="3"/>
  <c r="BG160" i="3"/>
  <c r="BF160" i="3"/>
  <c r="T160" i="3"/>
  <c r="T159" i="3" s="1"/>
  <c r="R160" i="3"/>
  <c r="R159" i="3" s="1"/>
  <c r="P160" i="3"/>
  <c r="P159" i="3" s="1"/>
  <c r="BK160" i="3"/>
  <c r="BK159" i="3" s="1"/>
  <c r="J159" i="3" s="1"/>
  <c r="J60" i="3" s="1"/>
  <c r="J160" i="3"/>
  <c r="BE160" i="3" s="1"/>
  <c r="BI156" i="3"/>
  <c r="BH156" i="3"/>
  <c r="BG156" i="3"/>
  <c r="BF156" i="3"/>
  <c r="BE156" i="3"/>
  <c r="T156" i="3"/>
  <c r="R156" i="3"/>
  <c r="P156" i="3"/>
  <c r="BK156" i="3"/>
  <c r="J156" i="3"/>
  <c r="BI153" i="3"/>
  <c r="BH153" i="3"/>
  <c r="BG153" i="3"/>
  <c r="BF153" i="3"/>
  <c r="BE153" i="3"/>
  <c r="T153" i="3"/>
  <c r="R153" i="3"/>
  <c r="P153" i="3"/>
  <c r="BK153" i="3"/>
  <c r="J153" i="3"/>
  <c r="BI152" i="3"/>
  <c r="BH152" i="3"/>
  <c r="BG152" i="3"/>
  <c r="BF152" i="3"/>
  <c r="BE152" i="3"/>
  <c r="T152" i="3"/>
  <c r="R152" i="3"/>
  <c r="P152" i="3"/>
  <c r="BK152" i="3"/>
  <c r="J152" i="3"/>
  <c r="BI142" i="3"/>
  <c r="BH142" i="3"/>
  <c r="BG142" i="3"/>
  <c r="BF142" i="3"/>
  <c r="BE142" i="3"/>
  <c r="T142" i="3"/>
  <c r="R142" i="3"/>
  <c r="P142" i="3"/>
  <c r="BK142" i="3"/>
  <c r="J142" i="3"/>
  <c r="BI132" i="3"/>
  <c r="BH132" i="3"/>
  <c r="BG132" i="3"/>
  <c r="BF132" i="3"/>
  <c r="BE132" i="3"/>
  <c r="T132" i="3"/>
  <c r="R132" i="3"/>
  <c r="P132" i="3"/>
  <c r="BK132" i="3"/>
  <c r="J132" i="3"/>
  <c r="BI131" i="3"/>
  <c r="BH131" i="3"/>
  <c r="BG131" i="3"/>
  <c r="BF131" i="3"/>
  <c r="BE131" i="3"/>
  <c r="T131" i="3"/>
  <c r="R131" i="3"/>
  <c r="P131" i="3"/>
  <c r="BK131" i="3"/>
  <c r="J131" i="3"/>
  <c r="BI127" i="3"/>
  <c r="BH127" i="3"/>
  <c r="BG127" i="3"/>
  <c r="BF127" i="3"/>
  <c r="BE127" i="3"/>
  <c r="T127" i="3"/>
  <c r="R127" i="3"/>
  <c r="P127" i="3"/>
  <c r="BK127" i="3"/>
  <c r="J127" i="3"/>
  <c r="BI123" i="3"/>
  <c r="BH123" i="3"/>
  <c r="BG123" i="3"/>
  <c r="BF123" i="3"/>
  <c r="BE123" i="3"/>
  <c r="T123" i="3"/>
  <c r="R123" i="3"/>
  <c r="P123" i="3"/>
  <c r="BK123" i="3"/>
  <c r="J123" i="3"/>
  <c r="BI122" i="3"/>
  <c r="BH122" i="3"/>
  <c r="BG122" i="3"/>
  <c r="BF122" i="3"/>
  <c r="BE122" i="3"/>
  <c r="T122" i="3"/>
  <c r="R122" i="3"/>
  <c r="P122" i="3"/>
  <c r="BK122" i="3"/>
  <c r="J122" i="3"/>
  <c r="BI118" i="3"/>
  <c r="BH118" i="3"/>
  <c r="BG118" i="3"/>
  <c r="BF118" i="3"/>
  <c r="BE118" i="3"/>
  <c r="T118" i="3"/>
  <c r="R118" i="3"/>
  <c r="P118" i="3"/>
  <c r="BK118" i="3"/>
  <c r="J118" i="3"/>
  <c r="BI114" i="3"/>
  <c r="BH114" i="3"/>
  <c r="BG114" i="3"/>
  <c r="BF114" i="3"/>
  <c r="BE114" i="3"/>
  <c r="T114" i="3"/>
  <c r="R114" i="3"/>
  <c r="P114" i="3"/>
  <c r="BK114" i="3"/>
  <c r="J114" i="3"/>
  <c r="BI111" i="3"/>
  <c r="BH111" i="3"/>
  <c r="BG111" i="3"/>
  <c r="BF111" i="3"/>
  <c r="BE111" i="3"/>
  <c r="T111" i="3"/>
  <c r="R111" i="3"/>
  <c r="P111" i="3"/>
  <c r="BK111" i="3"/>
  <c r="J111" i="3"/>
  <c r="BI107" i="3"/>
  <c r="BH107" i="3"/>
  <c r="BG107" i="3"/>
  <c r="BF107" i="3"/>
  <c r="BE107" i="3"/>
  <c r="T107" i="3"/>
  <c r="T106" i="3" s="1"/>
  <c r="R107" i="3"/>
  <c r="R106" i="3" s="1"/>
  <c r="P107" i="3"/>
  <c r="P106" i="3" s="1"/>
  <c r="BK107" i="3"/>
  <c r="BK106" i="3" s="1"/>
  <c r="J106" i="3" s="1"/>
  <c r="J107" i="3"/>
  <c r="J59" i="3"/>
  <c r="BI103" i="3"/>
  <c r="BH103" i="3"/>
  <c r="BG103" i="3"/>
  <c r="BF103" i="3"/>
  <c r="T103" i="3"/>
  <c r="R103" i="3"/>
  <c r="P103" i="3"/>
  <c r="BK103" i="3"/>
  <c r="J103" i="3"/>
  <c r="BE103" i="3" s="1"/>
  <c r="BI100" i="3"/>
  <c r="BH100" i="3"/>
  <c r="BG100" i="3"/>
  <c r="BF100" i="3"/>
  <c r="T100" i="3"/>
  <c r="R100" i="3"/>
  <c r="P100" i="3"/>
  <c r="BK100" i="3"/>
  <c r="J100" i="3"/>
  <c r="BE100" i="3" s="1"/>
  <c r="BI97" i="3"/>
  <c r="BH97" i="3"/>
  <c r="BG97" i="3"/>
  <c r="BF97" i="3"/>
  <c r="T97" i="3"/>
  <c r="R97" i="3"/>
  <c r="P97" i="3"/>
  <c r="BK97" i="3"/>
  <c r="J97" i="3"/>
  <c r="BE97" i="3" s="1"/>
  <c r="BI94" i="3"/>
  <c r="BH94" i="3"/>
  <c r="BG94" i="3"/>
  <c r="BF94" i="3"/>
  <c r="T94" i="3"/>
  <c r="R94" i="3"/>
  <c r="P94" i="3"/>
  <c r="BK94" i="3"/>
  <c r="J94" i="3"/>
  <c r="BE94" i="3" s="1"/>
  <c r="BI91" i="3"/>
  <c r="BH91" i="3"/>
  <c r="BG91" i="3"/>
  <c r="BF91" i="3"/>
  <c r="T91" i="3"/>
  <c r="R91" i="3"/>
  <c r="P91" i="3"/>
  <c r="BK91" i="3"/>
  <c r="J91" i="3"/>
  <c r="BE91" i="3" s="1"/>
  <c r="BI88" i="3"/>
  <c r="F34" i="3" s="1"/>
  <c r="BD53" i="1" s="1"/>
  <c r="BH88" i="3"/>
  <c r="F33" i="3" s="1"/>
  <c r="BC53" i="1" s="1"/>
  <c r="BG88" i="3"/>
  <c r="F32" i="3" s="1"/>
  <c r="BB53" i="1" s="1"/>
  <c r="BF88" i="3"/>
  <c r="T88" i="3"/>
  <c r="T87" i="3" s="1"/>
  <c r="T86" i="3" s="1"/>
  <c r="T85" i="3" s="1"/>
  <c r="R88" i="3"/>
  <c r="R87" i="3" s="1"/>
  <c r="R86" i="3" s="1"/>
  <c r="R85" i="3" s="1"/>
  <c r="P88" i="3"/>
  <c r="P87" i="3" s="1"/>
  <c r="P86" i="3" s="1"/>
  <c r="P85" i="3" s="1"/>
  <c r="AU53" i="1" s="1"/>
  <c r="BK88" i="3"/>
  <c r="BK87" i="3" s="1"/>
  <c r="BK86" i="3" s="1"/>
  <c r="J88" i="3"/>
  <c r="BE88" i="3" s="1"/>
  <c r="J81" i="3"/>
  <c r="F81" i="3"/>
  <c r="J79" i="3"/>
  <c r="F79" i="3"/>
  <c r="E77" i="3"/>
  <c r="F52" i="3"/>
  <c r="J51" i="3"/>
  <c r="F51" i="3"/>
  <c r="F49" i="3"/>
  <c r="E47" i="3"/>
  <c r="J18" i="3"/>
  <c r="E18" i="3"/>
  <c r="F82" i="3" s="1"/>
  <c r="J17" i="3"/>
  <c r="J12" i="3"/>
  <c r="J49" i="3" s="1"/>
  <c r="E7" i="3"/>
  <c r="E75" i="3" s="1"/>
  <c r="AY52" i="1"/>
  <c r="AX52" i="1"/>
  <c r="BI1896" i="2"/>
  <c r="BH1896" i="2"/>
  <c r="BG1896" i="2"/>
  <c r="BF1896" i="2"/>
  <c r="BE1896" i="2"/>
  <c r="T1896" i="2"/>
  <c r="R1896" i="2"/>
  <c r="P1896" i="2"/>
  <c r="BK1896" i="2"/>
  <c r="J1896" i="2"/>
  <c r="BI1895" i="2"/>
  <c r="BH1895" i="2"/>
  <c r="BG1895" i="2"/>
  <c r="BF1895" i="2"/>
  <c r="BE1895" i="2"/>
  <c r="T1895" i="2"/>
  <c r="R1895" i="2"/>
  <c r="P1895" i="2"/>
  <c r="BK1895" i="2"/>
  <c r="J1895" i="2"/>
  <c r="BI1891" i="2"/>
  <c r="BH1891" i="2"/>
  <c r="BG1891" i="2"/>
  <c r="BF1891" i="2"/>
  <c r="BE1891" i="2"/>
  <c r="T1891" i="2"/>
  <c r="R1891" i="2"/>
  <c r="P1891" i="2"/>
  <c r="BK1891" i="2"/>
  <c r="J1891" i="2"/>
  <c r="BI1890" i="2"/>
  <c r="BH1890" i="2"/>
  <c r="BG1890" i="2"/>
  <c r="BF1890" i="2"/>
  <c r="BE1890" i="2"/>
  <c r="T1890" i="2"/>
  <c r="R1890" i="2"/>
  <c r="P1890" i="2"/>
  <c r="BK1890" i="2"/>
  <c r="J1890" i="2"/>
  <c r="BI1889" i="2"/>
  <c r="BH1889" i="2"/>
  <c r="BG1889" i="2"/>
  <c r="BF1889" i="2"/>
  <c r="BE1889" i="2"/>
  <c r="T1889" i="2"/>
  <c r="R1889" i="2"/>
  <c r="P1889" i="2"/>
  <c r="BK1889" i="2"/>
  <c r="J1889" i="2"/>
  <c r="BI1886" i="2"/>
  <c r="BH1886" i="2"/>
  <c r="BG1886" i="2"/>
  <c r="BF1886" i="2"/>
  <c r="BE1886" i="2"/>
  <c r="T1886" i="2"/>
  <c r="R1886" i="2"/>
  <c r="P1886" i="2"/>
  <c r="BK1886" i="2"/>
  <c r="J1886" i="2"/>
  <c r="BI1883" i="2"/>
  <c r="BH1883" i="2"/>
  <c r="BG1883" i="2"/>
  <c r="BF1883" i="2"/>
  <c r="BE1883" i="2"/>
  <c r="T1883" i="2"/>
  <c r="T1882" i="2" s="1"/>
  <c r="R1883" i="2"/>
  <c r="R1882" i="2" s="1"/>
  <c r="P1883" i="2"/>
  <c r="P1882" i="2" s="1"/>
  <c r="BK1883" i="2"/>
  <c r="BK1882" i="2" s="1"/>
  <c r="J1882" i="2" s="1"/>
  <c r="J93" i="2" s="1"/>
  <c r="J1883" i="2"/>
  <c r="BI1879" i="2"/>
  <c r="BH1879" i="2"/>
  <c r="BG1879" i="2"/>
  <c r="BF1879" i="2"/>
  <c r="T1879" i="2"/>
  <c r="R1879" i="2"/>
  <c r="P1879" i="2"/>
  <c r="BK1879" i="2"/>
  <c r="J1879" i="2"/>
  <c r="BE1879" i="2" s="1"/>
  <c r="BI1878" i="2"/>
  <c r="BH1878" i="2"/>
  <c r="BG1878" i="2"/>
  <c r="BF1878" i="2"/>
  <c r="T1878" i="2"/>
  <c r="R1878" i="2"/>
  <c r="P1878" i="2"/>
  <c r="BK1878" i="2"/>
  <c r="J1878" i="2"/>
  <c r="BE1878" i="2" s="1"/>
  <c r="BI1877" i="2"/>
  <c r="BH1877" i="2"/>
  <c r="BG1877" i="2"/>
  <c r="BF1877" i="2"/>
  <c r="T1877" i="2"/>
  <c r="R1877" i="2"/>
  <c r="P1877" i="2"/>
  <c r="BK1877" i="2"/>
  <c r="J1877" i="2"/>
  <c r="BE1877" i="2" s="1"/>
  <c r="BI1876" i="2"/>
  <c r="BH1876" i="2"/>
  <c r="BG1876" i="2"/>
  <c r="BF1876" i="2"/>
  <c r="T1876" i="2"/>
  <c r="R1876" i="2"/>
  <c r="P1876" i="2"/>
  <c r="BK1876" i="2"/>
  <c r="J1876" i="2"/>
  <c r="BE1876" i="2" s="1"/>
  <c r="BI1875" i="2"/>
  <c r="BH1875" i="2"/>
  <c r="BG1875" i="2"/>
  <c r="BF1875" i="2"/>
  <c r="T1875" i="2"/>
  <c r="R1875" i="2"/>
  <c r="P1875" i="2"/>
  <c r="BK1875" i="2"/>
  <c r="J1875" i="2"/>
  <c r="BE1875" i="2" s="1"/>
  <c r="BI1874" i="2"/>
  <c r="BH1874" i="2"/>
  <c r="BG1874" i="2"/>
  <c r="BF1874" i="2"/>
  <c r="T1874" i="2"/>
  <c r="R1874" i="2"/>
  <c r="P1874" i="2"/>
  <c r="BK1874" i="2"/>
  <c r="J1874" i="2"/>
  <c r="BE1874" i="2" s="1"/>
  <c r="BI1873" i="2"/>
  <c r="BH1873" i="2"/>
  <c r="BG1873" i="2"/>
  <c r="BF1873" i="2"/>
  <c r="BE1873" i="2"/>
  <c r="T1873" i="2"/>
  <c r="T1872" i="2" s="1"/>
  <c r="T1871" i="2" s="1"/>
  <c r="R1873" i="2"/>
  <c r="R1872" i="2" s="1"/>
  <c r="R1871" i="2" s="1"/>
  <c r="P1873" i="2"/>
  <c r="P1872" i="2" s="1"/>
  <c r="P1871" i="2" s="1"/>
  <c r="BK1873" i="2"/>
  <c r="BK1872" i="2" s="1"/>
  <c r="J1873" i="2"/>
  <c r="BI1870" i="2"/>
  <c r="BH1870" i="2"/>
  <c r="BG1870" i="2"/>
  <c r="BF1870" i="2"/>
  <c r="BE1870" i="2"/>
  <c r="T1870" i="2"/>
  <c r="R1870" i="2"/>
  <c r="P1870" i="2"/>
  <c r="BK1870" i="2"/>
  <c r="J1870" i="2"/>
  <c r="BI1869" i="2"/>
  <c r="BH1869" i="2"/>
  <c r="BG1869" i="2"/>
  <c r="BF1869" i="2"/>
  <c r="BE1869" i="2"/>
  <c r="T1869" i="2"/>
  <c r="R1869" i="2"/>
  <c r="P1869" i="2"/>
  <c r="BK1869" i="2"/>
  <c r="J1869" i="2"/>
  <c r="BI1866" i="2"/>
  <c r="BH1866" i="2"/>
  <c r="BG1866" i="2"/>
  <c r="BF1866" i="2"/>
  <c r="BE1866" i="2"/>
  <c r="T1866" i="2"/>
  <c r="R1866" i="2"/>
  <c r="P1866" i="2"/>
  <c r="BK1866" i="2"/>
  <c r="J1866" i="2"/>
  <c r="BI1863" i="2"/>
  <c r="BH1863" i="2"/>
  <c r="BG1863" i="2"/>
  <c r="BF1863" i="2"/>
  <c r="BE1863" i="2"/>
  <c r="T1863" i="2"/>
  <c r="R1863" i="2"/>
  <c r="P1863" i="2"/>
  <c r="BK1863" i="2"/>
  <c r="J1863" i="2"/>
  <c r="BI1862" i="2"/>
  <c r="BH1862" i="2"/>
  <c r="BG1862" i="2"/>
  <c r="BF1862" i="2"/>
  <c r="BE1862" i="2"/>
  <c r="T1862" i="2"/>
  <c r="R1862" i="2"/>
  <c r="P1862" i="2"/>
  <c r="BK1862" i="2"/>
  <c r="J1862" i="2"/>
  <c r="BI1861" i="2"/>
  <c r="BH1861" i="2"/>
  <c r="BG1861" i="2"/>
  <c r="BF1861" i="2"/>
  <c r="BE1861" i="2"/>
  <c r="T1861" i="2"/>
  <c r="R1861" i="2"/>
  <c r="P1861" i="2"/>
  <c r="BK1861" i="2"/>
  <c r="J1861" i="2"/>
  <c r="BI1860" i="2"/>
  <c r="BH1860" i="2"/>
  <c r="BG1860" i="2"/>
  <c r="BF1860" i="2"/>
  <c r="BE1860" i="2"/>
  <c r="T1860" i="2"/>
  <c r="R1860" i="2"/>
  <c r="P1860" i="2"/>
  <c r="BK1860" i="2"/>
  <c r="J1860" i="2"/>
  <c r="BI1859" i="2"/>
  <c r="BH1859" i="2"/>
  <c r="BG1859" i="2"/>
  <c r="BF1859" i="2"/>
  <c r="BE1859" i="2"/>
  <c r="T1859" i="2"/>
  <c r="R1859" i="2"/>
  <c r="P1859" i="2"/>
  <c r="BK1859" i="2"/>
  <c r="J1859" i="2"/>
  <c r="BI1858" i="2"/>
  <c r="BH1858" i="2"/>
  <c r="BG1858" i="2"/>
  <c r="BF1858" i="2"/>
  <c r="BE1858" i="2"/>
  <c r="T1858" i="2"/>
  <c r="R1858" i="2"/>
  <c r="P1858" i="2"/>
  <c r="BK1858" i="2"/>
  <c r="J1858" i="2"/>
  <c r="BI1857" i="2"/>
  <c r="BH1857" i="2"/>
  <c r="BG1857" i="2"/>
  <c r="BF1857" i="2"/>
  <c r="BE1857" i="2"/>
  <c r="T1857" i="2"/>
  <c r="R1857" i="2"/>
  <c r="P1857" i="2"/>
  <c r="BK1857" i="2"/>
  <c r="J1857" i="2"/>
  <c r="BI1856" i="2"/>
  <c r="BH1856" i="2"/>
  <c r="BG1856" i="2"/>
  <c r="BF1856" i="2"/>
  <c r="BE1856" i="2"/>
  <c r="T1856" i="2"/>
  <c r="R1856" i="2"/>
  <c r="P1856" i="2"/>
  <c r="BK1856" i="2"/>
  <c r="J1856" i="2"/>
  <c r="BI1855" i="2"/>
  <c r="BH1855" i="2"/>
  <c r="BG1855" i="2"/>
  <c r="BF1855" i="2"/>
  <c r="BE1855" i="2"/>
  <c r="T1855" i="2"/>
  <c r="R1855" i="2"/>
  <c r="P1855" i="2"/>
  <c r="BK1855" i="2"/>
  <c r="J1855" i="2"/>
  <c r="BI1854" i="2"/>
  <c r="BH1854" i="2"/>
  <c r="BG1854" i="2"/>
  <c r="BF1854" i="2"/>
  <c r="BE1854" i="2"/>
  <c r="T1854" i="2"/>
  <c r="R1854" i="2"/>
  <c r="P1854" i="2"/>
  <c r="BK1854" i="2"/>
  <c r="J1854" i="2"/>
  <c r="BI1853" i="2"/>
  <c r="BH1853" i="2"/>
  <c r="BG1853" i="2"/>
  <c r="BF1853" i="2"/>
  <c r="BE1853" i="2"/>
  <c r="T1853" i="2"/>
  <c r="R1853" i="2"/>
  <c r="P1853" i="2"/>
  <c r="BK1853" i="2"/>
  <c r="J1853" i="2"/>
  <c r="BI1852" i="2"/>
  <c r="BH1852" i="2"/>
  <c r="BG1852" i="2"/>
  <c r="BF1852" i="2"/>
  <c r="BE1852" i="2"/>
  <c r="T1852" i="2"/>
  <c r="R1852" i="2"/>
  <c r="P1852" i="2"/>
  <c r="BK1852" i="2"/>
  <c r="J1852" i="2"/>
  <c r="BI1851" i="2"/>
  <c r="BH1851" i="2"/>
  <c r="BG1851" i="2"/>
  <c r="BF1851" i="2"/>
  <c r="BE1851" i="2"/>
  <c r="T1851" i="2"/>
  <c r="R1851" i="2"/>
  <c r="P1851" i="2"/>
  <c r="BK1851" i="2"/>
  <c r="J1851" i="2"/>
  <c r="BI1850" i="2"/>
  <c r="BH1850" i="2"/>
  <c r="BG1850" i="2"/>
  <c r="BF1850" i="2"/>
  <c r="BE1850" i="2"/>
  <c r="T1850" i="2"/>
  <c r="R1850" i="2"/>
  <c r="P1850" i="2"/>
  <c r="BK1850" i="2"/>
  <c r="J1850" i="2"/>
  <c r="BI1849" i="2"/>
  <c r="BH1849" i="2"/>
  <c r="BG1849" i="2"/>
  <c r="BF1849" i="2"/>
  <c r="BE1849" i="2"/>
  <c r="T1849" i="2"/>
  <c r="R1849" i="2"/>
  <c r="P1849" i="2"/>
  <c r="BK1849" i="2"/>
  <c r="J1849" i="2"/>
  <c r="BI1848" i="2"/>
  <c r="BH1848" i="2"/>
  <c r="BG1848" i="2"/>
  <c r="BF1848" i="2"/>
  <c r="BE1848" i="2"/>
  <c r="T1848" i="2"/>
  <c r="R1848" i="2"/>
  <c r="P1848" i="2"/>
  <c r="BK1848" i="2"/>
  <c r="J1848" i="2"/>
  <c r="BI1847" i="2"/>
  <c r="BH1847" i="2"/>
  <c r="BG1847" i="2"/>
  <c r="BF1847" i="2"/>
  <c r="BE1847" i="2"/>
  <c r="T1847" i="2"/>
  <c r="R1847" i="2"/>
  <c r="P1847" i="2"/>
  <c r="BK1847" i="2"/>
  <c r="J1847" i="2"/>
  <c r="BI1846" i="2"/>
  <c r="BH1846" i="2"/>
  <c r="BG1846" i="2"/>
  <c r="BF1846" i="2"/>
  <c r="BE1846" i="2"/>
  <c r="T1846" i="2"/>
  <c r="R1846" i="2"/>
  <c r="P1846" i="2"/>
  <c r="BK1846" i="2"/>
  <c r="J1846" i="2"/>
  <c r="BI1845" i="2"/>
  <c r="BH1845" i="2"/>
  <c r="BG1845" i="2"/>
  <c r="BF1845" i="2"/>
  <c r="BE1845" i="2"/>
  <c r="T1845" i="2"/>
  <c r="R1845" i="2"/>
  <c r="P1845" i="2"/>
  <c r="BK1845" i="2"/>
  <c r="J1845" i="2"/>
  <c r="BI1844" i="2"/>
  <c r="BH1844" i="2"/>
  <c r="BG1844" i="2"/>
  <c r="BF1844" i="2"/>
  <c r="BE1844" i="2"/>
  <c r="T1844" i="2"/>
  <c r="R1844" i="2"/>
  <c r="P1844" i="2"/>
  <c r="BK1844" i="2"/>
  <c r="J1844" i="2"/>
  <c r="BI1843" i="2"/>
  <c r="BH1843" i="2"/>
  <c r="BG1843" i="2"/>
  <c r="BF1843" i="2"/>
  <c r="BE1843" i="2"/>
  <c r="T1843" i="2"/>
  <c r="T1842" i="2" s="1"/>
  <c r="R1843" i="2"/>
  <c r="R1842" i="2" s="1"/>
  <c r="P1843" i="2"/>
  <c r="P1842" i="2" s="1"/>
  <c r="BK1843" i="2"/>
  <c r="BK1842" i="2" s="1"/>
  <c r="J1842" i="2" s="1"/>
  <c r="J90" i="2" s="1"/>
  <c r="J1843" i="2"/>
  <c r="BI1838" i="2"/>
  <c r="BH1838" i="2"/>
  <c r="BG1838" i="2"/>
  <c r="BF1838" i="2"/>
  <c r="T1838" i="2"/>
  <c r="R1838" i="2"/>
  <c r="P1838" i="2"/>
  <c r="BK1838" i="2"/>
  <c r="J1838" i="2"/>
  <c r="BE1838" i="2" s="1"/>
  <c r="BI1834" i="2"/>
  <c r="BH1834" i="2"/>
  <c r="BG1834" i="2"/>
  <c r="BF1834" i="2"/>
  <c r="T1834" i="2"/>
  <c r="T1833" i="2" s="1"/>
  <c r="R1834" i="2"/>
  <c r="R1833" i="2" s="1"/>
  <c r="P1834" i="2"/>
  <c r="P1833" i="2" s="1"/>
  <c r="BK1834" i="2"/>
  <c r="BK1833" i="2" s="1"/>
  <c r="J1833" i="2" s="1"/>
  <c r="J89" i="2" s="1"/>
  <c r="J1834" i="2"/>
  <c r="BE1834" i="2" s="1"/>
  <c r="BI1826" i="2"/>
  <c r="BH1826" i="2"/>
  <c r="BG1826" i="2"/>
  <c r="BF1826" i="2"/>
  <c r="BE1826" i="2"/>
  <c r="T1826" i="2"/>
  <c r="R1826" i="2"/>
  <c r="P1826" i="2"/>
  <c r="BK1826" i="2"/>
  <c r="J1826" i="2"/>
  <c r="BI1822" i="2"/>
  <c r="BH1822" i="2"/>
  <c r="BG1822" i="2"/>
  <c r="BF1822" i="2"/>
  <c r="BE1822" i="2"/>
  <c r="T1822" i="2"/>
  <c r="R1822" i="2"/>
  <c r="P1822" i="2"/>
  <c r="BK1822" i="2"/>
  <c r="J1822" i="2"/>
  <c r="BI1818" i="2"/>
  <c r="BH1818" i="2"/>
  <c r="BG1818" i="2"/>
  <c r="BF1818" i="2"/>
  <c r="BE1818" i="2"/>
  <c r="T1818" i="2"/>
  <c r="R1818" i="2"/>
  <c r="P1818" i="2"/>
  <c r="BK1818" i="2"/>
  <c r="J1818" i="2"/>
  <c r="BI1814" i="2"/>
  <c r="BH1814" i="2"/>
  <c r="BG1814" i="2"/>
  <c r="BF1814" i="2"/>
  <c r="BE1814" i="2"/>
  <c r="T1814" i="2"/>
  <c r="R1814" i="2"/>
  <c r="P1814" i="2"/>
  <c r="BK1814" i="2"/>
  <c r="J1814" i="2"/>
  <c r="BI1810" i="2"/>
  <c r="BH1810" i="2"/>
  <c r="BG1810" i="2"/>
  <c r="BF1810" i="2"/>
  <c r="BE1810" i="2"/>
  <c r="T1810" i="2"/>
  <c r="R1810" i="2"/>
  <c r="P1810" i="2"/>
  <c r="BK1810" i="2"/>
  <c r="J1810" i="2"/>
  <c r="BI1806" i="2"/>
  <c r="BH1806" i="2"/>
  <c r="BG1806" i="2"/>
  <c r="BF1806" i="2"/>
  <c r="BE1806" i="2"/>
  <c r="T1806" i="2"/>
  <c r="R1806" i="2"/>
  <c r="P1806" i="2"/>
  <c r="BK1806" i="2"/>
  <c r="J1806" i="2"/>
  <c r="BI1805" i="2"/>
  <c r="BH1805" i="2"/>
  <c r="BG1805" i="2"/>
  <c r="BF1805" i="2"/>
  <c r="BE1805" i="2"/>
  <c r="T1805" i="2"/>
  <c r="R1805" i="2"/>
  <c r="P1805" i="2"/>
  <c r="BK1805" i="2"/>
  <c r="J1805" i="2"/>
  <c r="BI1760" i="2"/>
  <c r="BH1760" i="2"/>
  <c r="BG1760" i="2"/>
  <c r="BF1760" i="2"/>
  <c r="BE1760" i="2"/>
  <c r="T1760" i="2"/>
  <c r="R1760" i="2"/>
  <c r="P1760" i="2"/>
  <c r="BK1760" i="2"/>
  <c r="J1760" i="2"/>
  <c r="BI1754" i="2"/>
  <c r="BH1754" i="2"/>
  <c r="BG1754" i="2"/>
  <c r="BF1754" i="2"/>
  <c r="BE1754" i="2"/>
  <c r="T1754" i="2"/>
  <c r="T1753" i="2" s="1"/>
  <c r="R1754" i="2"/>
  <c r="R1753" i="2" s="1"/>
  <c r="P1754" i="2"/>
  <c r="P1753" i="2" s="1"/>
  <c r="BK1754" i="2"/>
  <c r="BK1753" i="2" s="1"/>
  <c r="J1753" i="2" s="1"/>
  <c r="J88" i="2" s="1"/>
  <c r="J1754" i="2"/>
  <c r="BI1752" i="2"/>
  <c r="BH1752" i="2"/>
  <c r="BG1752" i="2"/>
  <c r="BF1752" i="2"/>
  <c r="T1752" i="2"/>
  <c r="R1752" i="2"/>
  <c r="P1752" i="2"/>
  <c r="BK1752" i="2"/>
  <c r="J1752" i="2"/>
  <c r="BE1752" i="2" s="1"/>
  <c r="BI1751" i="2"/>
  <c r="BH1751" i="2"/>
  <c r="BG1751" i="2"/>
  <c r="BF1751" i="2"/>
  <c r="T1751" i="2"/>
  <c r="R1751" i="2"/>
  <c r="P1751" i="2"/>
  <c r="BK1751" i="2"/>
  <c r="J1751" i="2"/>
  <c r="BE1751" i="2" s="1"/>
  <c r="BI1750" i="2"/>
  <c r="BH1750" i="2"/>
  <c r="BG1750" i="2"/>
  <c r="BF1750" i="2"/>
  <c r="T1750" i="2"/>
  <c r="R1750" i="2"/>
  <c r="P1750" i="2"/>
  <c r="BK1750" i="2"/>
  <c r="J1750" i="2"/>
  <c r="BE1750" i="2" s="1"/>
  <c r="BI1742" i="2"/>
  <c r="BH1742" i="2"/>
  <c r="BG1742" i="2"/>
  <c r="BF1742" i="2"/>
  <c r="T1742" i="2"/>
  <c r="R1742" i="2"/>
  <c r="P1742" i="2"/>
  <c r="BK1742" i="2"/>
  <c r="J1742" i="2"/>
  <c r="BE1742" i="2" s="1"/>
  <c r="BI1741" i="2"/>
  <c r="BH1741" i="2"/>
  <c r="BG1741" i="2"/>
  <c r="BF1741" i="2"/>
  <c r="T1741" i="2"/>
  <c r="R1741" i="2"/>
  <c r="P1741" i="2"/>
  <c r="BK1741" i="2"/>
  <c r="J1741" i="2"/>
  <c r="BE1741" i="2" s="1"/>
  <c r="BI1728" i="2"/>
  <c r="BH1728" i="2"/>
  <c r="BG1728" i="2"/>
  <c r="BF1728" i="2"/>
  <c r="T1728" i="2"/>
  <c r="R1728" i="2"/>
  <c r="P1728" i="2"/>
  <c r="BK1728" i="2"/>
  <c r="J1728" i="2"/>
  <c r="BE1728" i="2" s="1"/>
  <c r="BI1727" i="2"/>
  <c r="BH1727" i="2"/>
  <c r="BG1727" i="2"/>
  <c r="BF1727" i="2"/>
  <c r="T1727" i="2"/>
  <c r="R1727" i="2"/>
  <c r="P1727" i="2"/>
  <c r="BK1727" i="2"/>
  <c r="J1727" i="2"/>
  <c r="BE1727" i="2" s="1"/>
  <c r="BI1726" i="2"/>
  <c r="BH1726" i="2"/>
  <c r="BG1726" i="2"/>
  <c r="BF1726" i="2"/>
  <c r="T1726" i="2"/>
  <c r="R1726" i="2"/>
  <c r="P1726" i="2"/>
  <c r="BK1726" i="2"/>
  <c r="J1726" i="2"/>
  <c r="BE1726" i="2" s="1"/>
  <c r="BI1722" i="2"/>
  <c r="BH1722" i="2"/>
  <c r="BG1722" i="2"/>
  <c r="BF1722" i="2"/>
  <c r="T1722" i="2"/>
  <c r="R1722" i="2"/>
  <c r="P1722" i="2"/>
  <c r="BK1722" i="2"/>
  <c r="J1722" i="2"/>
  <c r="BE1722" i="2" s="1"/>
  <c r="BI1717" i="2"/>
  <c r="BH1717" i="2"/>
  <c r="BG1717" i="2"/>
  <c r="BF1717" i="2"/>
  <c r="T1717" i="2"/>
  <c r="R1717" i="2"/>
  <c r="P1717" i="2"/>
  <c r="BK1717" i="2"/>
  <c r="J1717" i="2"/>
  <c r="BE1717" i="2" s="1"/>
  <c r="BI1716" i="2"/>
  <c r="BH1716" i="2"/>
  <c r="BG1716" i="2"/>
  <c r="BF1716" i="2"/>
  <c r="T1716" i="2"/>
  <c r="R1716" i="2"/>
  <c r="P1716" i="2"/>
  <c r="BK1716" i="2"/>
  <c r="J1716" i="2"/>
  <c r="BE1716" i="2" s="1"/>
  <c r="BI1715" i="2"/>
  <c r="BH1715" i="2"/>
  <c r="BG1715" i="2"/>
  <c r="BF1715" i="2"/>
  <c r="T1715" i="2"/>
  <c r="R1715" i="2"/>
  <c r="P1715" i="2"/>
  <c r="BK1715" i="2"/>
  <c r="J1715" i="2"/>
  <c r="BE1715" i="2" s="1"/>
  <c r="BI1713" i="2"/>
  <c r="BH1713" i="2"/>
  <c r="BG1713" i="2"/>
  <c r="BF1713" i="2"/>
  <c r="T1713" i="2"/>
  <c r="R1713" i="2"/>
  <c r="P1713" i="2"/>
  <c r="BK1713" i="2"/>
  <c r="J1713" i="2"/>
  <c r="BE1713" i="2" s="1"/>
  <c r="BI1700" i="2"/>
  <c r="BH1700" i="2"/>
  <c r="BG1700" i="2"/>
  <c r="BF1700" i="2"/>
  <c r="T1700" i="2"/>
  <c r="T1699" i="2" s="1"/>
  <c r="R1700" i="2"/>
  <c r="R1699" i="2" s="1"/>
  <c r="P1700" i="2"/>
  <c r="P1699" i="2" s="1"/>
  <c r="BK1700" i="2"/>
  <c r="BK1699" i="2" s="1"/>
  <c r="J1699" i="2" s="1"/>
  <c r="J87" i="2" s="1"/>
  <c r="J1700" i="2"/>
  <c r="BE1700" i="2" s="1"/>
  <c r="BI1698" i="2"/>
  <c r="BH1698" i="2"/>
  <c r="BG1698" i="2"/>
  <c r="BF1698" i="2"/>
  <c r="BE1698" i="2"/>
  <c r="T1698" i="2"/>
  <c r="R1698" i="2"/>
  <c r="P1698" i="2"/>
  <c r="BK1698" i="2"/>
  <c r="J1698" i="2"/>
  <c r="BI1695" i="2"/>
  <c r="BH1695" i="2"/>
  <c r="BG1695" i="2"/>
  <c r="BF1695" i="2"/>
  <c r="BE1695" i="2"/>
  <c r="T1695" i="2"/>
  <c r="R1695" i="2"/>
  <c r="P1695" i="2"/>
  <c r="BK1695" i="2"/>
  <c r="J1695" i="2"/>
  <c r="BI1692" i="2"/>
  <c r="BH1692" i="2"/>
  <c r="BG1692" i="2"/>
  <c r="BF1692" i="2"/>
  <c r="BE1692" i="2"/>
  <c r="T1692" i="2"/>
  <c r="R1692" i="2"/>
  <c r="P1692" i="2"/>
  <c r="BK1692" i="2"/>
  <c r="J1692" i="2"/>
  <c r="BI1691" i="2"/>
  <c r="BH1691" i="2"/>
  <c r="BG1691" i="2"/>
  <c r="BF1691" i="2"/>
  <c r="BE1691" i="2"/>
  <c r="T1691" i="2"/>
  <c r="R1691" i="2"/>
  <c r="P1691" i="2"/>
  <c r="BK1691" i="2"/>
  <c r="J1691" i="2"/>
  <c r="BI1690" i="2"/>
  <c r="BH1690" i="2"/>
  <c r="BG1690" i="2"/>
  <c r="BF1690" i="2"/>
  <c r="BE1690" i="2"/>
  <c r="T1690" i="2"/>
  <c r="R1690" i="2"/>
  <c r="P1690" i="2"/>
  <c r="BK1690" i="2"/>
  <c r="J1690" i="2"/>
  <c r="BI1687" i="2"/>
  <c r="BH1687" i="2"/>
  <c r="BG1687" i="2"/>
  <c r="BF1687" i="2"/>
  <c r="BE1687" i="2"/>
  <c r="T1687" i="2"/>
  <c r="T1686" i="2" s="1"/>
  <c r="R1687" i="2"/>
  <c r="R1686" i="2" s="1"/>
  <c r="P1687" i="2"/>
  <c r="P1686" i="2" s="1"/>
  <c r="BK1687" i="2"/>
  <c r="BK1686" i="2" s="1"/>
  <c r="J1686" i="2" s="1"/>
  <c r="J86" i="2" s="1"/>
  <c r="J1687" i="2"/>
  <c r="BI1685" i="2"/>
  <c r="BH1685" i="2"/>
  <c r="BG1685" i="2"/>
  <c r="BF1685" i="2"/>
  <c r="T1685" i="2"/>
  <c r="R1685" i="2"/>
  <c r="P1685" i="2"/>
  <c r="BK1685" i="2"/>
  <c r="J1685" i="2"/>
  <c r="BE1685" i="2" s="1"/>
  <c r="BI1682" i="2"/>
  <c r="BH1682" i="2"/>
  <c r="BG1682" i="2"/>
  <c r="BF1682" i="2"/>
  <c r="T1682" i="2"/>
  <c r="R1682" i="2"/>
  <c r="P1682" i="2"/>
  <c r="BK1682" i="2"/>
  <c r="J1682" i="2"/>
  <c r="BE1682" i="2" s="1"/>
  <c r="BI1680" i="2"/>
  <c r="BH1680" i="2"/>
  <c r="BG1680" i="2"/>
  <c r="BF1680" i="2"/>
  <c r="T1680" i="2"/>
  <c r="R1680" i="2"/>
  <c r="P1680" i="2"/>
  <c r="BK1680" i="2"/>
  <c r="J1680" i="2"/>
  <c r="BE1680" i="2" s="1"/>
  <c r="BI1677" i="2"/>
  <c r="BH1677" i="2"/>
  <c r="BG1677" i="2"/>
  <c r="BF1677" i="2"/>
  <c r="T1677" i="2"/>
  <c r="T1676" i="2" s="1"/>
  <c r="R1677" i="2"/>
  <c r="R1676" i="2" s="1"/>
  <c r="P1677" i="2"/>
  <c r="P1676" i="2" s="1"/>
  <c r="BK1677" i="2"/>
  <c r="BK1676" i="2" s="1"/>
  <c r="J1676" i="2" s="1"/>
  <c r="J85" i="2" s="1"/>
  <c r="J1677" i="2"/>
  <c r="BE1677" i="2" s="1"/>
  <c r="BI1675" i="2"/>
  <c r="BH1675" i="2"/>
  <c r="BG1675" i="2"/>
  <c r="BF1675" i="2"/>
  <c r="BE1675" i="2"/>
  <c r="T1675" i="2"/>
  <c r="R1675" i="2"/>
  <c r="P1675" i="2"/>
  <c r="BK1675" i="2"/>
  <c r="J1675" i="2"/>
  <c r="BI1662" i="2"/>
  <c r="BH1662" i="2"/>
  <c r="BG1662" i="2"/>
  <c r="BF1662" i="2"/>
  <c r="BE1662" i="2"/>
  <c r="T1662" i="2"/>
  <c r="R1662" i="2"/>
  <c r="P1662" i="2"/>
  <c r="BK1662" i="2"/>
  <c r="J1662" i="2"/>
  <c r="BI1659" i="2"/>
  <c r="BH1659" i="2"/>
  <c r="BG1659" i="2"/>
  <c r="BF1659" i="2"/>
  <c r="BE1659" i="2"/>
  <c r="T1659" i="2"/>
  <c r="R1659" i="2"/>
  <c r="P1659" i="2"/>
  <c r="BK1659" i="2"/>
  <c r="J1659" i="2"/>
  <c r="BI1656" i="2"/>
  <c r="BH1656" i="2"/>
  <c r="BG1656" i="2"/>
  <c r="BF1656" i="2"/>
  <c r="BE1656" i="2"/>
  <c r="T1656" i="2"/>
  <c r="R1656" i="2"/>
  <c r="P1656" i="2"/>
  <c r="BK1656" i="2"/>
  <c r="J1656" i="2"/>
  <c r="BI1655" i="2"/>
  <c r="BH1655" i="2"/>
  <c r="BG1655" i="2"/>
  <c r="BF1655" i="2"/>
  <c r="BE1655" i="2"/>
  <c r="T1655" i="2"/>
  <c r="R1655" i="2"/>
  <c r="P1655" i="2"/>
  <c r="BK1655" i="2"/>
  <c r="J1655" i="2"/>
  <c r="BI1647" i="2"/>
  <c r="BH1647" i="2"/>
  <c r="BG1647" i="2"/>
  <c r="BF1647" i="2"/>
  <c r="BE1647" i="2"/>
  <c r="T1647" i="2"/>
  <c r="R1647" i="2"/>
  <c r="P1647" i="2"/>
  <c r="BK1647" i="2"/>
  <c r="J1647" i="2"/>
  <c r="BI1644" i="2"/>
  <c r="BH1644" i="2"/>
  <c r="BG1644" i="2"/>
  <c r="BF1644" i="2"/>
  <c r="BE1644" i="2"/>
  <c r="T1644" i="2"/>
  <c r="R1644" i="2"/>
  <c r="P1644" i="2"/>
  <c r="BK1644" i="2"/>
  <c r="J1644" i="2"/>
  <c r="BI1630" i="2"/>
  <c r="BH1630" i="2"/>
  <c r="BG1630" i="2"/>
  <c r="BF1630" i="2"/>
  <c r="BE1630" i="2"/>
  <c r="T1630" i="2"/>
  <c r="R1630" i="2"/>
  <c r="P1630" i="2"/>
  <c r="BK1630" i="2"/>
  <c r="J1630" i="2"/>
  <c r="BI1627" i="2"/>
  <c r="BH1627" i="2"/>
  <c r="BG1627" i="2"/>
  <c r="BF1627" i="2"/>
  <c r="BE1627" i="2"/>
  <c r="T1627" i="2"/>
  <c r="R1627" i="2"/>
  <c r="P1627" i="2"/>
  <c r="BK1627" i="2"/>
  <c r="J1627" i="2"/>
  <c r="BI1626" i="2"/>
  <c r="BH1626" i="2"/>
  <c r="BG1626" i="2"/>
  <c r="BF1626" i="2"/>
  <c r="BE1626" i="2"/>
  <c r="T1626" i="2"/>
  <c r="R1626" i="2"/>
  <c r="P1626" i="2"/>
  <c r="BK1626" i="2"/>
  <c r="J1626" i="2"/>
  <c r="BI1625" i="2"/>
  <c r="BH1625" i="2"/>
  <c r="BG1625" i="2"/>
  <c r="BF1625" i="2"/>
  <c r="BE1625" i="2"/>
  <c r="T1625" i="2"/>
  <c r="R1625" i="2"/>
  <c r="P1625" i="2"/>
  <c r="BK1625" i="2"/>
  <c r="J1625" i="2"/>
  <c r="BI1624" i="2"/>
  <c r="BH1624" i="2"/>
  <c r="BG1624" i="2"/>
  <c r="BF1624" i="2"/>
  <c r="BE1624" i="2"/>
  <c r="T1624" i="2"/>
  <c r="R1624" i="2"/>
  <c r="P1624" i="2"/>
  <c r="BK1624" i="2"/>
  <c r="J1624" i="2"/>
  <c r="BI1621" i="2"/>
  <c r="BH1621" i="2"/>
  <c r="BG1621" i="2"/>
  <c r="BF1621" i="2"/>
  <c r="BE1621" i="2"/>
  <c r="T1621" i="2"/>
  <c r="R1621" i="2"/>
  <c r="P1621" i="2"/>
  <c r="BK1621" i="2"/>
  <c r="J1621" i="2"/>
  <c r="BI1616" i="2"/>
  <c r="BH1616" i="2"/>
  <c r="BG1616" i="2"/>
  <c r="BF1616" i="2"/>
  <c r="BE1616" i="2"/>
  <c r="T1616" i="2"/>
  <c r="T1615" i="2" s="1"/>
  <c r="R1616" i="2"/>
  <c r="R1615" i="2" s="1"/>
  <c r="P1616" i="2"/>
  <c r="P1615" i="2" s="1"/>
  <c r="BK1616" i="2"/>
  <c r="BK1615" i="2" s="1"/>
  <c r="J1615" i="2" s="1"/>
  <c r="J84" i="2" s="1"/>
  <c r="J1616" i="2"/>
  <c r="BI1614" i="2"/>
  <c r="BH1614" i="2"/>
  <c r="BG1614" i="2"/>
  <c r="BF1614" i="2"/>
  <c r="T1614" i="2"/>
  <c r="R1614" i="2"/>
  <c r="P1614" i="2"/>
  <c r="BK1614" i="2"/>
  <c r="J1614" i="2"/>
  <c r="BE1614" i="2" s="1"/>
  <c r="BI1613" i="2"/>
  <c r="BH1613" i="2"/>
  <c r="BG1613" i="2"/>
  <c r="BF1613" i="2"/>
  <c r="T1613" i="2"/>
  <c r="R1613" i="2"/>
  <c r="P1613" i="2"/>
  <c r="BK1613" i="2"/>
  <c r="J1613" i="2"/>
  <c r="BE1613" i="2" s="1"/>
  <c r="BI1612" i="2"/>
  <c r="BH1612" i="2"/>
  <c r="BG1612" i="2"/>
  <c r="BF1612" i="2"/>
  <c r="T1612" i="2"/>
  <c r="R1612" i="2"/>
  <c r="P1612" i="2"/>
  <c r="BK1612" i="2"/>
  <c r="J1612" i="2"/>
  <c r="BE1612" i="2" s="1"/>
  <c r="BI1609" i="2"/>
  <c r="BH1609" i="2"/>
  <c r="BG1609" i="2"/>
  <c r="BF1609" i="2"/>
  <c r="T1609" i="2"/>
  <c r="R1609" i="2"/>
  <c r="P1609" i="2"/>
  <c r="BK1609" i="2"/>
  <c r="J1609" i="2"/>
  <c r="BE1609" i="2" s="1"/>
  <c r="BI1607" i="2"/>
  <c r="BH1607" i="2"/>
  <c r="BG1607" i="2"/>
  <c r="BF1607" i="2"/>
  <c r="T1607" i="2"/>
  <c r="R1607" i="2"/>
  <c r="P1607" i="2"/>
  <c r="BK1607" i="2"/>
  <c r="J1607" i="2"/>
  <c r="BE1607" i="2" s="1"/>
  <c r="BI1606" i="2"/>
  <c r="BH1606" i="2"/>
  <c r="BG1606" i="2"/>
  <c r="BF1606" i="2"/>
  <c r="T1606" i="2"/>
  <c r="R1606" i="2"/>
  <c r="P1606" i="2"/>
  <c r="BK1606" i="2"/>
  <c r="J1606" i="2"/>
  <c r="BE1606" i="2" s="1"/>
  <c r="BI1603" i="2"/>
  <c r="BH1603" i="2"/>
  <c r="BG1603" i="2"/>
  <c r="BF1603" i="2"/>
  <c r="T1603" i="2"/>
  <c r="R1603" i="2"/>
  <c r="P1603" i="2"/>
  <c r="BK1603" i="2"/>
  <c r="J1603" i="2"/>
  <c r="BE1603" i="2" s="1"/>
  <c r="BI1602" i="2"/>
  <c r="BH1602" i="2"/>
  <c r="BG1602" i="2"/>
  <c r="BF1602" i="2"/>
  <c r="T1602" i="2"/>
  <c r="R1602" i="2"/>
  <c r="P1602" i="2"/>
  <c r="BK1602" i="2"/>
  <c r="J1602" i="2"/>
  <c r="BE1602" i="2" s="1"/>
  <c r="BI1601" i="2"/>
  <c r="BH1601" i="2"/>
  <c r="BG1601" i="2"/>
  <c r="BF1601" i="2"/>
  <c r="T1601" i="2"/>
  <c r="R1601" i="2"/>
  <c r="P1601" i="2"/>
  <c r="BK1601" i="2"/>
  <c r="J1601" i="2"/>
  <c r="BE1601" i="2" s="1"/>
  <c r="BI1596" i="2"/>
  <c r="BH1596" i="2"/>
  <c r="BG1596" i="2"/>
  <c r="BF1596" i="2"/>
  <c r="T1596" i="2"/>
  <c r="R1596" i="2"/>
  <c r="P1596" i="2"/>
  <c r="BK1596" i="2"/>
  <c r="J1596" i="2"/>
  <c r="BE1596" i="2" s="1"/>
  <c r="BI1593" i="2"/>
  <c r="BH1593" i="2"/>
  <c r="BG1593" i="2"/>
  <c r="BF1593" i="2"/>
  <c r="T1593" i="2"/>
  <c r="R1593" i="2"/>
  <c r="P1593" i="2"/>
  <c r="BK1593" i="2"/>
  <c r="J1593" i="2"/>
  <c r="BE1593" i="2" s="1"/>
  <c r="BI1590" i="2"/>
  <c r="BH1590" i="2"/>
  <c r="BG1590" i="2"/>
  <c r="BF1590" i="2"/>
  <c r="T1590" i="2"/>
  <c r="R1590" i="2"/>
  <c r="P1590" i="2"/>
  <c r="BK1590" i="2"/>
  <c r="J1590" i="2"/>
  <c r="BE1590" i="2" s="1"/>
  <c r="BI1589" i="2"/>
  <c r="BH1589" i="2"/>
  <c r="BG1589" i="2"/>
  <c r="BF1589" i="2"/>
  <c r="T1589" i="2"/>
  <c r="R1589" i="2"/>
  <c r="P1589" i="2"/>
  <c r="BK1589" i="2"/>
  <c r="J1589" i="2"/>
  <c r="BE1589" i="2" s="1"/>
  <c r="BI1585" i="2"/>
  <c r="BH1585" i="2"/>
  <c r="BG1585" i="2"/>
  <c r="BF1585" i="2"/>
  <c r="T1585" i="2"/>
  <c r="R1585" i="2"/>
  <c r="P1585" i="2"/>
  <c r="BK1585" i="2"/>
  <c r="J1585" i="2"/>
  <c r="BE1585" i="2" s="1"/>
  <c r="BI1584" i="2"/>
  <c r="BH1584" i="2"/>
  <c r="BG1584" i="2"/>
  <c r="BF1584" i="2"/>
  <c r="T1584" i="2"/>
  <c r="R1584" i="2"/>
  <c r="P1584" i="2"/>
  <c r="BK1584" i="2"/>
  <c r="J1584" i="2"/>
  <c r="BE1584" i="2" s="1"/>
  <c r="BI1580" i="2"/>
  <c r="BH1580" i="2"/>
  <c r="BG1580" i="2"/>
  <c r="BF1580" i="2"/>
  <c r="T1580" i="2"/>
  <c r="R1580" i="2"/>
  <c r="P1580" i="2"/>
  <c r="BK1580" i="2"/>
  <c r="J1580" i="2"/>
  <c r="BE1580" i="2" s="1"/>
  <c r="BI1579" i="2"/>
  <c r="BH1579" i="2"/>
  <c r="BG1579" i="2"/>
  <c r="BF1579" i="2"/>
  <c r="T1579" i="2"/>
  <c r="R1579" i="2"/>
  <c r="P1579" i="2"/>
  <c r="BK1579" i="2"/>
  <c r="J1579" i="2"/>
  <c r="BE1579" i="2" s="1"/>
  <c r="BI1578" i="2"/>
  <c r="BH1578" i="2"/>
  <c r="BG1578" i="2"/>
  <c r="BF1578" i="2"/>
  <c r="T1578" i="2"/>
  <c r="R1578" i="2"/>
  <c r="P1578" i="2"/>
  <c r="BK1578" i="2"/>
  <c r="J1578" i="2"/>
  <c r="BE1578" i="2" s="1"/>
  <c r="BI1577" i="2"/>
  <c r="BH1577" i="2"/>
  <c r="BG1577" i="2"/>
  <c r="BF1577" i="2"/>
  <c r="T1577" i="2"/>
  <c r="R1577" i="2"/>
  <c r="P1577" i="2"/>
  <c r="BK1577" i="2"/>
  <c r="J1577" i="2"/>
  <c r="BE1577" i="2" s="1"/>
  <c r="BI1573" i="2"/>
  <c r="BH1573" i="2"/>
  <c r="BG1573" i="2"/>
  <c r="BF1573" i="2"/>
  <c r="T1573" i="2"/>
  <c r="R1573" i="2"/>
  <c r="P1573" i="2"/>
  <c r="BK1573" i="2"/>
  <c r="J1573" i="2"/>
  <c r="BE1573" i="2" s="1"/>
  <c r="BI1568" i="2"/>
  <c r="BH1568" i="2"/>
  <c r="BG1568" i="2"/>
  <c r="BF1568" i="2"/>
  <c r="BE1568" i="2"/>
  <c r="T1568" i="2"/>
  <c r="R1568" i="2"/>
  <c r="P1568" i="2"/>
  <c r="BK1568" i="2"/>
  <c r="J1568" i="2"/>
  <c r="BI1567" i="2"/>
  <c r="BH1567" i="2"/>
  <c r="BG1567" i="2"/>
  <c r="BF1567" i="2"/>
  <c r="BE1567" i="2"/>
  <c r="T1567" i="2"/>
  <c r="R1567" i="2"/>
  <c r="P1567" i="2"/>
  <c r="BK1567" i="2"/>
  <c r="J1567" i="2"/>
  <c r="BI1566" i="2"/>
  <c r="BH1566" i="2"/>
  <c r="BG1566" i="2"/>
  <c r="BF1566" i="2"/>
  <c r="BE1566" i="2"/>
  <c r="T1566" i="2"/>
  <c r="R1566" i="2"/>
  <c r="P1566" i="2"/>
  <c r="BK1566" i="2"/>
  <c r="J1566" i="2"/>
  <c r="BI1565" i="2"/>
  <c r="BH1565" i="2"/>
  <c r="BG1565" i="2"/>
  <c r="BF1565" i="2"/>
  <c r="BE1565" i="2"/>
  <c r="T1565" i="2"/>
  <c r="R1565" i="2"/>
  <c r="P1565" i="2"/>
  <c r="BK1565" i="2"/>
  <c r="J1565" i="2"/>
  <c r="BI1564" i="2"/>
  <c r="BH1564" i="2"/>
  <c r="BG1564" i="2"/>
  <c r="BF1564" i="2"/>
  <c r="BE1564" i="2"/>
  <c r="T1564" i="2"/>
  <c r="R1564" i="2"/>
  <c r="P1564" i="2"/>
  <c r="BK1564" i="2"/>
  <c r="J1564" i="2"/>
  <c r="BI1563" i="2"/>
  <c r="BH1563" i="2"/>
  <c r="BG1563" i="2"/>
  <c r="BF1563" i="2"/>
  <c r="BE1563" i="2"/>
  <c r="T1563" i="2"/>
  <c r="R1563" i="2"/>
  <c r="P1563" i="2"/>
  <c r="BK1563" i="2"/>
  <c r="J1563" i="2"/>
  <c r="BI1562" i="2"/>
  <c r="BH1562" i="2"/>
  <c r="BG1562" i="2"/>
  <c r="BF1562" i="2"/>
  <c r="BE1562" i="2"/>
  <c r="T1562" i="2"/>
  <c r="R1562" i="2"/>
  <c r="P1562" i="2"/>
  <c r="BK1562" i="2"/>
  <c r="J1562" i="2"/>
  <c r="BI1561" i="2"/>
  <c r="BH1561" i="2"/>
  <c r="BG1561" i="2"/>
  <c r="BF1561" i="2"/>
  <c r="BE1561" i="2"/>
  <c r="T1561" i="2"/>
  <c r="R1561" i="2"/>
  <c r="P1561" i="2"/>
  <c r="BK1561" i="2"/>
  <c r="J1561" i="2"/>
  <c r="BI1560" i="2"/>
  <c r="BH1560" i="2"/>
  <c r="BG1560" i="2"/>
  <c r="BF1560" i="2"/>
  <c r="BE1560" i="2"/>
  <c r="T1560" i="2"/>
  <c r="R1560" i="2"/>
  <c r="P1560" i="2"/>
  <c r="BK1560" i="2"/>
  <c r="J1560" i="2"/>
  <c r="BI1557" i="2"/>
  <c r="BH1557" i="2"/>
  <c r="BG1557" i="2"/>
  <c r="BF1557" i="2"/>
  <c r="BE1557" i="2"/>
  <c r="T1557" i="2"/>
  <c r="R1557" i="2"/>
  <c r="P1557" i="2"/>
  <c r="BK1557" i="2"/>
  <c r="J1557" i="2"/>
  <c r="BI1556" i="2"/>
  <c r="BH1556" i="2"/>
  <c r="BG1556" i="2"/>
  <c r="BF1556" i="2"/>
  <c r="BE1556" i="2"/>
  <c r="T1556" i="2"/>
  <c r="R1556" i="2"/>
  <c r="P1556" i="2"/>
  <c r="BK1556" i="2"/>
  <c r="J1556" i="2"/>
  <c r="BI1555" i="2"/>
  <c r="BH1555" i="2"/>
  <c r="BG1555" i="2"/>
  <c r="BF1555" i="2"/>
  <c r="BE1555" i="2"/>
  <c r="T1555" i="2"/>
  <c r="R1555" i="2"/>
  <c r="P1555" i="2"/>
  <c r="BK1555" i="2"/>
  <c r="J1555" i="2"/>
  <c r="BI1554" i="2"/>
  <c r="BH1554" i="2"/>
  <c r="BG1554" i="2"/>
  <c r="BF1554" i="2"/>
  <c r="BE1554" i="2"/>
  <c r="T1554" i="2"/>
  <c r="R1554" i="2"/>
  <c r="P1554" i="2"/>
  <c r="BK1554" i="2"/>
  <c r="J1554" i="2"/>
  <c r="BI1553" i="2"/>
  <c r="BH1553" i="2"/>
  <c r="BG1553" i="2"/>
  <c r="BF1553" i="2"/>
  <c r="BE1553" i="2"/>
  <c r="T1553" i="2"/>
  <c r="R1553" i="2"/>
  <c r="P1553" i="2"/>
  <c r="BK1553" i="2"/>
  <c r="J1553" i="2"/>
  <c r="BI1537" i="2"/>
  <c r="BH1537" i="2"/>
  <c r="BG1537" i="2"/>
  <c r="BF1537" i="2"/>
  <c r="BE1537" i="2"/>
  <c r="T1537" i="2"/>
  <c r="R1537" i="2"/>
  <c r="P1537" i="2"/>
  <c r="BK1537" i="2"/>
  <c r="J1537" i="2"/>
  <c r="BI1534" i="2"/>
  <c r="BH1534" i="2"/>
  <c r="BG1534" i="2"/>
  <c r="BF1534" i="2"/>
  <c r="BE1534" i="2"/>
  <c r="T1534" i="2"/>
  <c r="R1534" i="2"/>
  <c r="P1534" i="2"/>
  <c r="BK1534" i="2"/>
  <c r="J1534" i="2"/>
  <c r="BI1528" i="2"/>
  <c r="BH1528" i="2"/>
  <c r="BG1528" i="2"/>
  <c r="BF1528" i="2"/>
  <c r="BE1528" i="2"/>
  <c r="T1528" i="2"/>
  <c r="R1528" i="2"/>
  <c r="P1528" i="2"/>
  <c r="BK1528" i="2"/>
  <c r="J1528" i="2"/>
  <c r="BI1524" i="2"/>
  <c r="BH1524" i="2"/>
  <c r="BG1524" i="2"/>
  <c r="BF1524" i="2"/>
  <c r="BE1524" i="2"/>
  <c r="T1524" i="2"/>
  <c r="R1524" i="2"/>
  <c r="P1524" i="2"/>
  <c r="BK1524" i="2"/>
  <c r="J1524" i="2"/>
  <c r="BI1520" i="2"/>
  <c r="BH1520" i="2"/>
  <c r="BG1520" i="2"/>
  <c r="BF1520" i="2"/>
  <c r="BE1520" i="2"/>
  <c r="T1520" i="2"/>
  <c r="R1520" i="2"/>
  <c r="P1520" i="2"/>
  <c r="BK1520" i="2"/>
  <c r="J1520" i="2"/>
  <c r="BI1516" i="2"/>
  <c r="BH1516" i="2"/>
  <c r="BG1516" i="2"/>
  <c r="BF1516" i="2"/>
  <c r="BE1516" i="2"/>
  <c r="T1516" i="2"/>
  <c r="R1516" i="2"/>
  <c r="P1516" i="2"/>
  <c r="BK1516" i="2"/>
  <c r="J1516" i="2"/>
  <c r="BI1513" i="2"/>
  <c r="BH1513" i="2"/>
  <c r="BG1513" i="2"/>
  <c r="BF1513" i="2"/>
  <c r="BE1513" i="2"/>
  <c r="T1513" i="2"/>
  <c r="R1513" i="2"/>
  <c r="P1513" i="2"/>
  <c r="BK1513" i="2"/>
  <c r="J1513" i="2"/>
  <c r="BI1510" i="2"/>
  <c r="BH1510" i="2"/>
  <c r="BG1510" i="2"/>
  <c r="BF1510" i="2"/>
  <c r="BE1510" i="2"/>
  <c r="T1510" i="2"/>
  <c r="R1510" i="2"/>
  <c r="P1510" i="2"/>
  <c r="BK1510" i="2"/>
  <c r="J1510" i="2"/>
  <c r="BI1506" i="2"/>
  <c r="BH1506" i="2"/>
  <c r="BG1506" i="2"/>
  <c r="BF1506" i="2"/>
  <c r="BE1506" i="2"/>
  <c r="T1506" i="2"/>
  <c r="R1506" i="2"/>
  <c r="P1506" i="2"/>
  <c r="BK1506" i="2"/>
  <c r="J1506" i="2"/>
  <c r="BI1505" i="2"/>
  <c r="BH1505" i="2"/>
  <c r="BG1505" i="2"/>
  <c r="BF1505" i="2"/>
  <c r="BE1505" i="2"/>
  <c r="T1505" i="2"/>
  <c r="R1505" i="2"/>
  <c r="P1505" i="2"/>
  <c r="BK1505" i="2"/>
  <c r="J1505" i="2"/>
  <c r="BI1504" i="2"/>
  <c r="BH1504" i="2"/>
  <c r="BG1504" i="2"/>
  <c r="BF1504" i="2"/>
  <c r="BE1504" i="2"/>
  <c r="T1504" i="2"/>
  <c r="R1504" i="2"/>
  <c r="P1504" i="2"/>
  <c r="BK1504" i="2"/>
  <c r="J1504" i="2"/>
  <c r="BI1503" i="2"/>
  <c r="BH1503" i="2"/>
  <c r="BG1503" i="2"/>
  <c r="BF1503" i="2"/>
  <c r="BE1503" i="2"/>
  <c r="T1503" i="2"/>
  <c r="R1503" i="2"/>
  <c r="P1503" i="2"/>
  <c r="BK1503" i="2"/>
  <c r="J1503" i="2"/>
  <c r="BI1500" i="2"/>
  <c r="BH1500" i="2"/>
  <c r="BG1500" i="2"/>
  <c r="BF1500" i="2"/>
  <c r="BE1500" i="2"/>
  <c r="T1500" i="2"/>
  <c r="R1500" i="2"/>
  <c r="P1500" i="2"/>
  <c r="BK1500" i="2"/>
  <c r="J1500" i="2"/>
  <c r="BI1497" i="2"/>
  <c r="BH1497" i="2"/>
  <c r="BG1497" i="2"/>
  <c r="BF1497" i="2"/>
  <c r="BE1497" i="2"/>
  <c r="T1497" i="2"/>
  <c r="R1497" i="2"/>
  <c r="P1497" i="2"/>
  <c r="BK1497" i="2"/>
  <c r="J1497" i="2"/>
  <c r="BI1494" i="2"/>
  <c r="BH1494" i="2"/>
  <c r="BG1494" i="2"/>
  <c r="BF1494" i="2"/>
  <c r="BE1494" i="2"/>
  <c r="T1494" i="2"/>
  <c r="R1494" i="2"/>
  <c r="P1494" i="2"/>
  <c r="BK1494" i="2"/>
  <c r="J1494" i="2"/>
  <c r="BI1491" i="2"/>
  <c r="BH1491" i="2"/>
  <c r="BG1491" i="2"/>
  <c r="BF1491" i="2"/>
  <c r="BE1491" i="2"/>
  <c r="T1491" i="2"/>
  <c r="R1491" i="2"/>
  <c r="P1491" i="2"/>
  <c r="BK1491" i="2"/>
  <c r="J1491" i="2"/>
  <c r="BI1488" i="2"/>
  <c r="BH1488" i="2"/>
  <c r="BG1488" i="2"/>
  <c r="BF1488" i="2"/>
  <c r="BE1488" i="2"/>
  <c r="T1488" i="2"/>
  <c r="R1488" i="2"/>
  <c r="P1488" i="2"/>
  <c r="BK1488" i="2"/>
  <c r="J1488" i="2"/>
  <c r="BI1485" i="2"/>
  <c r="BH1485" i="2"/>
  <c r="BG1485" i="2"/>
  <c r="BF1485" i="2"/>
  <c r="BE1485" i="2"/>
  <c r="T1485" i="2"/>
  <c r="R1485" i="2"/>
  <c r="P1485" i="2"/>
  <c r="BK1485" i="2"/>
  <c r="J1485" i="2"/>
  <c r="BI1477" i="2"/>
  <c r="BH1477" i="2"/>
  <c r="BG1477" i="2"/>
  <c r="BF1477" i="2"/>
  <c r="BE1477" i="2"/>
  <c r="T1477" i="2"/>
  <c r="R1477" i="2"/>
  <c r="P1477" i="2"/>
  <c r="BK1477" i="2"/>
  <c r="J1477" i="2"/>
  <c r="BI1472" i="2"/>
  <c r="BH1472" i="2"/>
  <c r="BG1472" i="2"/>
  <c r="BF1472" i="2"/>
  <c r="BE1472" i="2"/>
  <c r="T1472" i="2"/>
  <c r="R1472" i="2"/>
  <c r="P1472" i="2"/>
  <c r="BK1472" i="2"/>
  <c r="J1472" i="2"/>
  <c r="BI1467" i="2"/>
  <c r="BH1467" i="2"/>
  <c r="BG1467" i="2"/>
  <c r="BF1467" i="2"/>
  <c r="BE1467" i="2"/>
  <c r="T1467" i="2"/>
  <c r="T1466" i="2" s="1"/>
  <c r="R1467" i="2"/>
  <c r="R1466" i="2" s="1"/>
  <c r="P1467" i="2"/>
  <c r="P1466" i="2" s="1"/>
  <c r="BK1467" i="2"/>
  <c r="BK1466" i="2" s="1"/>
  <c r="J1466" i="2" s="1"/>
  <c r="J83" i="2" s="1"/>
  <c r="J1467" i="2"/>
  <c r="BI1465" i="2"/>
  <c r="BH1465" i="2"/>
  <c r="BG1465" i="2"/>
  <c r="BF1465" i="2"/>
  <c r="T1465" i="2"/>
  <c r="R1465" i="2"/>
  <c r="P1465" i="2"/>
  <c r="BK1465" i="2"/>
  <c r="J1465" i="2"/>
  <c r="BE1465" i="2" s="1"/>
  <c r="BI1445" i="2"/>
  <c r="BH1445" i="2"/>
  <c r="BG1445" i="2"/>
  <c r="BF1445" i="2"/>
  <c r="T1445" i="2"/>
  <c r="R1445" i="2"/>
  <c r="P1445" i="2"/>
  <c r="BK1445" i="2"/>
  <c r="J1445" i="2"/>
  <c r="BE1445" i="2" s="1"/>
  <c r="BI1444" i="2"/>
  <c r="BH1444" i="2"/>
  <c r="BG1444" i="2"/>
  <c r="BF1444" i="2"/>
  <c r="T1444" i="2"/>
  <c r="R1444" i="2"/>
  <c r="P1444" i="2"/>
  <c r="BK1444" i="2"/>
  <c r="J1444" i="2"/>
  <c r="BE1444" i="2" s="1"/>
  <c r="BI1423" i="2"/>
  <c r="BH1423" i="2"/>
  <c r="BG1423" i="2"/>
  <c r="BF1423" i="2"/>
  <c r="T1423" i="2"/>
  <c r="R1423" i="2"/>
  <c r="P1423" i="2"/>
  <c r="BK1423" i="2"/>
  <c r="J1423" i="2"/>
  <c r="BE1423" i="2" s="1"/>
  <c r="BI1422" i="2"/>
  <c r="BH1422" i="2"/>
  <c r="BG1422" i="2"/>
  <c r="BF1422" i="2"/>
  <c r="T1422" i="2"/>
  <c r="R1422" i="2"/>
  <c r="P1422" i="2"/>
  <c r="BK1422" i="2"/>
  <c r="J1422" i="2"/>
  <c r="BE1422" i="2" s="1"/>
  <c r="BI1421" i="2"/>
  <c r="BH1421" i="2"/>
  <c r="BG1421" i="2"/>
  <c r="BF1421" i="2"/>
  <c r="T1421" i="2"/>
  <c r="R1421" i="2"/>
  <c r="P1421" i="2"/>
  <c r="BK1421" i="2"/>
  <c r="J1421" i="2"/>
  <c r="BE1421" i="2" s="1"/>
  <c r="BI1417" i="2"/>
  <c r="BH1417" i="2"/>
  <c r="BG1417" i="2"/>
  <c r="BF1417" i="2"/>
  <c r="T1417" i="2"/>
  <c r="R1417" i="2"/>
  <c r="P1417" i="2"/>
  <c r="BK1417" i="2"/>
  <c r="J1417" i="2"/>
  <c r="BE1417" i="2" s="1"/>
  <c r="BI1416" i="2"/>
  <c r="BH1416" i="2"/>
  <c r="BG1416" i="2"/>
  <c r="BF1416" i="2"/>
  <c r="T1416" i="2"/>
  <c r="R1416" i="2"/>
  <c r="P1416" i="2"/>
  <c r="BK1416" i="2"/>
  <c r="J1416" i="2"/>
  <c r="BE1416" i="2" s="1"/>
  <c r="BI1395" i="2"/>
  <c r="BH1395" i="2"/>
  <c r="BG1395" i="2"/>
  <c r="BF1395" i="2"/>
  <c r="T1395" i="2"/>
  <c r="R1395" i="2"/>
  <c r="P1395" i="2"/>
  <c r="BK1395" i="2"/>
  <c r="J1395" i="2"/>
  <c r="BE1395" i="2" s="1"/>
  <c r="BI1392" i="2"/>
  <c r="BH1392" i="2"/>
  <c r="BG1392" i="2"/>
  <c r="BF1392" i="2"/>
  <c r="T1392" i="2"/>
  <c r="R1392" i="2"/>
  <c r="P1392" i="2"/>
  <c r="BK1392" i="2"/>
  <c r="J1392" i="2"/>
  <c r="BE1392" i="2" s="1"/>
  <c r="BI1389" i="2"/>
  <c r="BH1389" i="2"/>
  <c r="BG1389" i="2"/>
  <c r="BF1389" i="2"/>
  <c r="T1389" i="2"/>
  <c r="R1389" i="2"/>
  <c r="P1389" i="2"/>
  <c r="BK1389" i="2"/>
  <c r="J1389" i="2"/>
  <c r="BE1389" i="2" s="1"/>
  <c r="BI1386" i="2"/>
  <c r="BH1386" i="2"/>
  <c r="BG1386" i="2"/>
  <c r="BF1386" i="2"/>
  <c r="T1386" i="2"/>
  <c r="R1386" i="2"/>
  <c r="P1386" i="2"/>
  <c r="BK1386" i="2"/>
  <c r="J1386" i="2"/>
  <c r="BE1386" i="2" s="1"/>
  <c r="BI1385" i="2"/>
  <c r="BH1385" i="2"/>
  <c r="BG1385" i="2"/>
  <c r="BF1385" i="2"/>
  <c r="T1385" i="2"/>
  <c r="R1385" i="2"/>
  <c r="P1385" i="2"/>
  <c r="BK1385" i="2"/>
  <c r="J1385" i="2"/>
  <c r="BE1385" i="2" s="1"/>
  <c r="BI1384" i="2"/>
  <c r="BH1384" i="2"/>
  <c r="BG1384" i="2"/>
  <c r="BF1384" i="2"/>
  <c r="T1384" i="2"/>
  <c r="R1384" i="2"/>
  <c r="P1384" i="2"/>
  <c r="BK1384" i="2"/>
  <c r="J1384" i="2"/>
  <c r="BE1384" i="2" s="1"/>
  <c r="BI1383" i="2"/>
  <c r="BH1383" i="2"/>
  <c r="BG1383" i="2"/>
  <c r="BF1383" i="2"/>
  <c r="T1383" i="2"/>
  <c r="R1383" i="2"/>
  <c r="P1383" i="2"/>
  <c r="BK1383" i="2"/>
  <c r="J1383" i="2"/>
  <c r="BE1383" i="2" s="1"/>
  <c r="BI1382" i="2"/>
  <c r="BH1382" i="2"/>
  <c r="BG1382" i="2"/>
  <c r="BF1382" i="2"/>
  <c r="T1382" i="2"/>
  <c r="R1382" i="2"/>
  <c r="P1382" i="2"/>
  <c r="BK1382" i="2"/>
  <c r="J1382" i="2"/>
  <c r="BE1382" i="2" s="1"/>
  <c r="BI1381" i="2"/>
  <c r="BH1381" i="2"/>
  <c r="BG1381" i="2"/>
  <c r="BF1381" i="2"/>
  <c r="BE1381" i="2"/>
  <c r="T1381" i="2"/>
  <c r="R1381" i="2"/>
  <c r="P1381" i="2"/>
  <c r="BK1381" i="2"/>
  <c r="J1381" i="2"/>
  <c r="BI1380" i="2"/>
  <c r="BH1380" i="2"/>
  <c r="BG1380" i="2"/>
  <c r="BF1380" i="2"/>
  <c r="BE1380" i="2"/>
  <c r="T1380" i="2"/>
  <c r="R1380" i="2"/>
  <c r="P1380" i="2"/>
  <c r="BK1380" i="2"/>
  <c r="J1380" i="2"/>
  <c r="BI1379" i="2"/>
  <c r="BH1379" i="2"/>
  <c r="BG1379" i="2"/>
  <c r="BF1379" i="2"/>
  <c r="BE1379" i="2"/>
  <c r="T1379" i="2"/>
  <c r="R1379" i="2"/>
  <c r="P1379" i="2"/>
  <c r="BK1379" i="2"/>
  <c r="J1379" i="2"/>
  <c r="BI1378" i="2"/>
  <c r="BH1378" i="2"/>
  <c r="BG1378" i="2"/>
  <c r="BF1378" i="2"/>
  <c r="BE1378" i="2"/>
  <c r="T1378" i="2"/>
  <c r="R1378" i="2"/>
  <c r="P1378" i="2"/>
  <c r="BK1378" i="2"/>
  <c r="J1378" i="2"/>
  <c r="BI1377" i="2"/>
  <c r="BH1377" i="2"/>
  <c r="BG1377" i="2"/>
  <c r="BF1377" i="2"/>
  <c r="BE1377" i="2"/>
  <c r="T1377" i="2"/>
  <c r="R1377" i="2"/>
  <c r="P1377" i="2"/>
  <c r="BK1377" i="2"/>
  <c r="J1377" i="2"/>
  <c r="BI1376" i="2"/>
  <c r="BH1376" i="2"/>
  <c r="BG1376" i="2"/>
  <c r="BF1376" i="2"/>
  <c r="BE1376" i="2"/>
  <c r="T1376" i="2"/>
  <c r="R1376" i="2"/>
  <c r="P1376" i="2"/>
  <c r="BK1376" i="2"/>
  <c r="J1376" i="2"/>
  <c r="BI1375" i="2"/>
  <c r="BH1375" i="2"/>
  <c r="BG1375" i="2"/>
  <c r="BF1375" i="2"/>
  <c r="BE1375" i="2"/>
  <c r="T1375" i="2"/>
  <c r="R1375" i="2"/>
  <c r="P1375" i="2"/>
  <c r="BK1375" i="2"/>
  <c r="J1375" i="2"/>
  <c r="BI1374" i="2"/>
  <c r="BH1374" i="2"/>
  <c r="BG1374" i="2"/>
  <c r="BF1374" i="2"/>
  <c r="BE1374" i="2"/>
  <c r="T1374" i="2"/>
  <c r="R1374" i="2"/>
  <c r="P1374" i="2"/>
  <c r="BK1374" i="2"/>
  <c r="J1374" i="2"/>
  <c r="BI1373" i="2"/>
  <c r="BH1373" i="2"/>
  <c r="BG1373" i="2"/>
  <c r="BF1373" i="2"/>
  <c r="BE1373" i="2"/>
  <c r="T1373" i="2"/>
  <c r="R1373" i="2"/>
  <c r="P1373" i="2"/>
  <c r="BK1373" i="2"/>
  <c r="J1373" i="2"/>
  <c r="BI1372" i="2"/>
  <c r="BH1372" i="2"/>
  <c r="BG1372" i="2"/>
  <c r="BF1372" i="2"/>
  <c r="BE1372" i="2"/>
  <c r="T1372" i="2"/>
  <c r="R1372" i="2"/>
  <c r="P1372" i="2"/>
  <c r="BK1372" i="2"/>
  <c r="J1372" i="2"/>
  <c r="BI1371" i="2"/>
  <c r="BH1371" i="2"/>
  <c r="BG1371" i="2"/>
  <c r="BF1371" i="2"/>
  <c r="BE1371" i="2"/>
  <c r="T1371" i="2"/>
  <c r="R1371" i="2"/>
  <c r="P1371" i="2"/>
  <c r="BK1371" i="2"/>
  <c r="J1371" i="2"/>
  <c r="BI1370" i="2"/>
  <c r="BH1370" i="2"/>
  <c r="BG1370" i="2"/>
  <c r="BF1370" i="2"/>
  <c r="BE1370" i="2"/>
  <c r="T1370" i="2"/>
  <c r="R1370" i="2"/>
  <c r="P1370" i="2"/>
  <c r="BK1370" i="2"/>
  <c r="J1370" i="2"/>
  <c r="BI1369" i="2"/>
  <c r="BH1369" i="2"/>
  <c r="BG1369" i="2"/>
  <c r="BF1369" i="2"/>
  <c r="BE1369" i="2"/>
  <c r="T1369" i="2"/>
  <c r="R1369" i="2"/>
  <c r="P1369" i="2"/>
  <c r="BK1369" i="2"/>
  <c r="J1369" i="2"/>
  <c r="BI1368" i="2"/>
  <c r="BH1368" i="2"/>
  <c r="BG1368" i="2"/>
  <c r="BF1368" i="2"/>
  <c r="BE1368" i="2"/>
  <c r="T1368" i="2"/>
  <c r="R1368" i="2"/>
  <c r="P1368" i="2"/>
  <c r="BK1368" i="2"/>
  <c r="J1368" i="2"/>
  <c r="BI1367" i="2"/>
  <c r="BH1367" i="2"/>
  <c r="BG1367" i="2"/>
  <c r="BF1367" i="2"/>
  <c r="BE1367" i="2"/>
  <c r="T1367" i="2"/>
  <c r="R1367" i="2"/>
  <c r="P1367" i="2"/>
  <c r="BK1367" i="2"/>
  <c r="J1367" i="2"/>
  <c r="BI1366" i="2"/>
  <c r="BH1366" i="2"/>
  <c r="BG1366" i="2"/>
  <c r="BF1366" i="2"/>
  <c r="BE1366" i="2"/>
  <c r="T1366" i="2"/>
  <c r="R1366" i="2"/>
  <c r="P1366" i="2"/>
  <c r="BK1366" i="2"/>
  <c r="J1366" i="2"/>
  <c r="BI1365" i="2"/>
  <c r="BH1365" i="2"/>
  <c r="BG1365" i="2"/>
  <c r="BF1365" i="2"/>
  <c r="BE1365" i="2"/>
  <c r="T1365" i="2"/>
  <c r="R1365" i="2"/>
  <c r="P1365" i="2"/>
  <c r="BK1365" i="2"/>
  <c r="J1365" i="2"/>
  <c r="BI1364" i="2"/>
  <c r="BH1364" i="2"/>
  <c r="BG1364" i="2"/>
  <c r="BF1364" i="2"/>
  <c r="BE1364" i="2"/>
  <c r="T1364" i="2"/>
  <c r="R1364" i="2"/>
  <c r="P1364" i="2"/>
  <c r="BK1364" i="2"/>
  <c r="J1364" i="2"/>
  <c r="BI1361" i="2"/>
  <c r="BH1361" i="2"/>
  <c r="BG1361" i="2"/>
  <c r="BF1361" i="2"/>
  <c r="BE1361" i="2"/>
  <c r="T1361" i="2"/>
  <c r="R1361" i="2"/>
  <c r="P1361" i="2"/>
  <c r="BK1361" i="2"/>
  <c r="J1361" i="2"/>
  <c r="BI1358" i="2"/>
  <c r="BH1358" i="2"/>
  <c r="BG1358" i="2"/>
  <c r="BF1358" i="2"/>
  <c r="BE1358" i="2"/>
  <c r="T1358" i="2"/>
  <c r="R1358" i="2"/>
  <c r="P1358" i="2"/>
  <c r="BK1358" i="2"/>
  <c r="J1358" i="2"/>
  <c r="BI1354" i="2"/>
  <c r="BH1354" i="2"/>
  <c r="BG1354" i="2"/>
  <c r="BF1354" i="2"/>
  <c r="BE1354" i="2"/>
  <c r="T1354" i="2"/>
  <c r="R1354" i="2"/>
  <c r="P1354" i="2"/>
  <c r="BK1354" i="2"/>
  <c r="J1354" i="2"/>
  <c r="BI1347" i="2"/>
  <c r="BH1347" i="2"/>
  <c r="BG1347" i="2"/>
  <c r="BF1347" i="2"/>
  <c r="BE1347" i="2"/>
  <c r="T1347" i="2"/>
  <c r="R1347" i="2"/>
  <c r="P1347" i="2"/>
  <c r="BK1347" i="2"/>
  <c r="J1347" i="2"/>
  <c r="BI1341" i="2"/>
  <c r="BH1341" i="2"/>
  <c r="BG1341" i="2"/>
  <c r="BF1341" i="2"/>
  <c r="BE1341" i="2"/>
  <c r="T1341" i="2"/>
  <c r="R1341" i="2"/>
  <c r="P1341" i="2"/>
  <c r="BK1341" i="2"/>
  <c r="J1341" i="2"/>
  <c r="BI1335" i="2"/>
  <c r="BH1335" i="2"/>
  <c r="BG1335" i="2"/>
  <c r="BF1335" i="2"/>
  <c r="BE1335" i="2"/>
  <c r="T1335" i="2"/>
  <c r="R1335" i="2"/>
  <c r="P1335" i="2"/>
  <c r="BK1335" i="2"/>
  <c r="J1335" i="2"/>
  <c r="BI1329" i="2"/>
  <c r="BH1329" i="2"/>
  <c r="BG1329" i="2"/>
  <c r="BF1329" i="2"/>
  <c r="BE1329" i="2"/>
  <c r="T1329" i="2"/>
  <c r="R1329" i="2"/>
  <c r="P1329" i="2"/>
  <c r="BK1329" i="2"/>
  <c r="J1329" i="2"/>
  <c r="BI1323" i="2"/>
  <c r="BH1323" i="2"/>
  <c r="BG1323" i="2"/>
  <c r="BF1323" i="2"/>
  <c r="BE1323" i="2"/>
  <c r="T1323" i="2"/>
  <c r="R1323" i="2"/>
  <c r="P1323" i="2"/>
  <c r="BK1323" i="2"/>
  <c r="J1323" i="2"/>
  <c r="BI1322" i="2"/>
  <c r="BH1322" i="2"/>
  <c r="BG1322" i="2"/>
  <c r="BF1322" i="2"/>
  <c r="BE1322" i="2"/>
  <c r="T1322" i="2"/>
  <c r="R1322" i="2"/>
  <c r="P1322" i="2"/>
  <c r="BK1322" i="2"/>
  <c r="J1322" i="2"/>
  <c r="BI1321" i="2"/>
  <c r="BH1321" i="2"/>
  <c r="BG1321" i="2"/>
  <c r="BF1321" i="2"/>
  <c r="BE1321" i="2"/>
  <c r="T1321" i="2"/>
  <c r="R1321" i="2"/>
  <c r="P1321" i="2"/>
  <c r="BK1321" i="2"/>
  <c r="J1321" i="2"/>
  <c r="BI1320" i="2"/>
  <c r="BH1320" i="2"/>
  <c r="BG1320" i="2"/>
  <c r="BF1320" i="2"/>
  <c r="BE1320" i="2"/>
  <c r="T1320" i="2"/>
  <c r="T1319" i="2" s="1"/>
  <c r="R1320" i="2"/>
  <c r="R1319" i="2" s="1"/>
  <c r="P1320" i="2"/>
  <c r="P1319" i="2" s="1"/>
  <c r="BK1320" i="2"/>
  <c r="BK1319" i="2" s="1"/>
  <c r="J1319" i="2" s="1"/>
  <c r="J82" i="2" s="1"/>
  <c r="J1320" i="2"/>
  <c r="BI1318" i="2"/>
  <c r="BH1318" i="2"/>
  <c r="BG1318" i="2"/>
  <c r="BF1318" i="2"/>
  <c r="T1318" i="2"/>
  <c r="R1318" i="2"/>
  <c r="P1318" i="2"/>
  <c r="BK1318" i="2"/>
  <c r="J1318" i="2"/>
  <c r="BE1318" i="2" s="1"/>
  <c r="BI1314" i="2"/>
  <c r="BH1314" i="2"/>
  <c r="BG1314" i="2"/>
  <c r="BF1314" i="2"/>
  <c r="T1314" i="2"/>
  <c r="T1313" i="2" s="1"/>
  <c r="R1314" i="2"/>
  <c r="R1313" i="2" s="1"/>
  <c r="P1314" i="2"/>
  <c r="P1313" i="2" s="1"/>
  <c r="BK1314" i="2"/>
  <c r="BK1313" i="2" s="1"/>
  <c r="J1313" i="2" s="1"/>
  <c r="J81" i="2" s="1"/>
  <c r="J1314" i="2"/>
  <c r="BE1314" i="2" s="1"/>
  <c r="BI1312" i="2"/>
  <c r="BH1312" i="2"/>
  <c r="BG1312" i="2"/>
  <c r="BF1312" i="2"/>
  <c r="BE1312" i="2"/>
  <c r="T1312" i="2"/>
  <c r="R1312" i="2"/>
  <c r="P1312" i="2"/>
  <c r="BK1312" i="2"/>
  <c r="J1312" i="2"/>
  <c r="BI1308" i="2"/>
  <c r="BH1308" i="2"/>
  <c r="BG1308" i="2"/>
  <c r="BF1308" i="2"/>
  <c r="BE1308" i="2"/>
  <c r="T1308" i="2"/>
  <c r="R1308" i="2"/>
  <c r="P1308" i="2"/>
  <c r="BK1308" i="2"/>
  <c r="J1308" i="2"/>
  <c r="BI1305" i="2"/>
  <c r="BH1305" i="2"/>
  <c r="BG1305" i="2"/>
  <c r="BF1305" i="2"/>
  <c r="BE1305" i="2"/>
  <c r="T1305" i="2"/>
  <c r="R1305" i="2"/>
  <c r="P1305" i="2"/>
  <c r="BK1305" i="2"/>
  <c r="J1305" i="2"/>
  <c r="BI1302" i="2"/>
  <c r="BH1302" i="2"/>
  <c r="BG1302" i="2"/>
  <c r="BF1302" i="2"/>
  <c r="BE1302" i="2"/>
  <c r="T1302" i="2"/>
  <c r="R1302" i="2"/>
  <c r="P1302" i="2"/>
  <c r="BK1302" i="2"/>
  <c r="J1302" i="2"/>
  <c r="BI1301" i="2"/>
  <c r="BH1301" i="2"/>
  <c r="BG1301" i="2"/>
  <c r="BF1301" i="2"/>
  <c r="BE1301" i="2"/>
  <c r="T1301" i="2"/>
  <c r="R1301" i="2"/>
  <c r="P1301" i="2"/>
  <c r="BK1301" i="2"/>
  <c r="J1301" i="2"/>
  <c r="BI1298" i="2"/>
  <c r="BH1298" i="2"/>
  <c r="BG1298" i="2"/>
  <c r="BF1298" i="2"/>
  <c r="BE1298" i="2"/>
  <c r="T1298" i="2"/>
  <c r="R1298" i="2"/>
  <c r="P1298" i="2"/>
  <c r="BK1298" i="2"/>
  <c r="J1298" i="2"/>
  <c r="BI1294" i="2"/>
  <c r="BH1294" i="2"/>
  <c r="BG1294" i="2"/>
  <c r="BF1294" i="2"/>
  <c r="BE1294" i="2"/>
  <c r="T1294" i="2"/>
  <c r="R1294" i="2"/>
  <c r="P1294" i="2"/>
  <c r="BK1294" i="2"/>
  <c r="J1294" i="2"/>
  <c r="BI1291" i="2"/>
  <c r="BH1291" i="2"/>
  <c r="BG1291" i="2"/>
  <c r="BF1291" i="2"/>
  <c r="BE1291" i="2"/>
  <c r="T1291" i="2"/>
  <c r="R1291" i="2"/>
  <c r="P1291" i="2"/>
  <c r="BK1291" i="2"/>
  <c r="J1291" i="2"/>
  <c r="BI1286" i="2"/>
  <c r="BH1286" i="2"/>
  <c r="BG1286" i="2"/>
  <c r="BF1286" i="2"/>
  <c r="BE1286" i="2"/>
  <c r="T1286" i="2"/>
  <c r="R1286" i="2"/>
  <c r="P1286" i="2"/>
  <c r="BK1286" i="2"/>
  <c r="J1286" i="2"/>
  <c r="BI1282" i="2"/>
  <c r="BH1282" i="2"/>
  <c r="BG1282" i="2"/>
  <c r="BF1282" i="2"/>
  <c r="BE1282" i="2"/>
  <c r="T1282" i="2"/>
  <c r="R1282" i="2"/>
  <c r="P1282" i="2"/>
  <c r="BK1282" i="2"/>
  <c r="J1282" i="2"/>
  <c r="BI1281" i="2"/>
  <c r="BH1281" i="2"/>
  <c r="BG1281" i="2"/>
  <c r="BF1281" i="2"/>
  <c r="BE1281" i="2"/>
  <c r="T1281" i="2"/>
  <c r="R1281" i="2"/>
  <c r="P1281" i="2"/>
  <c r="BK1281" i="2"/>
  <c r="J1281" i="2"/>
  <c r="BI1280" i="2"/>
  <c r="BH1280" i="2"/>
  <c r="BG1280" i="2"/>
  <c r="BF1280" i="2"/>
  <c r="BE1280" i="2"/>
  <c r="T1280" i="2"/>
  <c r="R1280" i="2"/>
  <c r="P1280" i="2"/>
  <c r="BK1280" i="2"/>
  <c r="J1280" i="2"/>
  <c r="BI1277" i="2"/>
  <c r="BH1277" i="2"/>
  <c r="BG1277" i="2"/>
  <c r="BF1277" i="2"/>
  <c r="BE1277" i="2"/>
  <c r="T1277" i="2"/>
  <c r="R1277" i="2"/>
  <c r="P1277" i="2"/>
  <c r="BK1277" i="2"/>
  <c r="J1277" i="2"/>
  <c r="BI1274" i="2"/>
  <c r="BH1274" i="2"/>
  <c r="BG1274" i="2"/>
  <c r="BF1274" i="2"/>
  <c r="BE1274" i="2"/>
  <c r="T1274" i="2"/>
  <c r="R1274" i="2"/>
  <c r="P1274" i="2"/>
  <c r="BK1274" i="2"/>
  <c r="J1274" i="2"/>
  <c r="BI1273" i="2"/>
  <c r="BH1273" i="2"/>
  <c r="BG1273" i="2"/>
  <c r="BF1273" i="2"/>
  <c r="BE1273" i="2"/>
  <c r="T1273" i="2"/>
  <c r="R1273" i="2"/>
  <c r="P1273" i="2"/>
  <c r="BK1273" i="2"/>
  <c r="J1273" i="2"/>
  <c r="BI1270" i="2"/>
  <c r="BH1270" i="2"/>
  <c r="BG1270" i="2"/>
  <c r="BF1270" i="2"/>
  <c r="BE1270" i="2"/>
  <c r="T1270" i="2"/>
  <c r="R1270" i="2"/>
  <c r="P1270" i="2"/>
  <c r="BK1270" i="2"/>
  <c r="J1270" i="2"/>
  <c r="BI1267" i="2"/>
  <c r="BH1267" i="2"/>
  <c r="BG1267" i="2"/>
  <c r="BF1267" i="2"/>
  <c r="BE1267" i="2"/>
  <c r="T1267" i="2"/>
  <c r="R1267" i="2"/>
  <c r="P1267" i="2"/>
  <c r="BK1267" i="2"/>
  <c r="J1267" i="2"/>
  <c r="BI1264" i="2"/>
  <c r="BH1264" i="2"/>
  <c r="BG1264" i="2"/>
  <c r="BF1264" i="2"/>
  <c r="BE1264" i="2"/>
  <c r="T1264" i="2"/>
  <c r="R1264" i="2"/>
  <c r="P1264" i="2"/>
  <c r="BK1264" i="2"/>
  <c r="J1264" i="2"/>
  <c r="BI1261" i="2"/>
  <c r="BH1261" i="2"/>
  <c r="BG1261" i="2"/>
  <c r="BF1261" i="2"/>
  <c r="BE1261" i="2"/>
  <c r="T1261" i="2"/>
  <c r="R1261" i="2"/>
  <c r="P1261" i="2"/>
  <c r="BK1261" i="2"/>
  <c r="J1261" i="2"/>
  <c r="BI1258" i="2"/>
  <c r="BH1258" i="2"/>
  <c r="BG1258" i="2"/>
  <c r="BF1258" i="2"/>
  <c r="BE1258" i="2"/>
  <c r="T1258" i="2"/>
  <c r="T1257" i="2" s="1"/>
  <c r="R1258" i="2"/>
  <c r="R1257" i="2" s="1"/>
  <c r="P1258" i="2"/>
  <c r="P1257" i="2" s="1"/>
  <c r="BK1258" i="2"/>
  <c r="BK1257" i="2" s="1"/>
  <c r="J1257" i="2" s="1"/>
  <c r="J80" i="2" s="1"/>
  <c r="J1258" i="2"/>
  <c r="BI1256" i="2"/>
  <c r="BH1256" i="2"/>
  <c r="BG1256" i="2"/>
  <c r="BF1256" i="2"/>
  <c r="T1256" i="2"/>
  <c r="R1256" i="2"/>
  <c r="P1256" i="2"/>
  <c r="BK1256" i="2"/>
  <c r="J1256" i="2"/>
  <c r="BE1256" i="2" s="1"/>
  <c r="BI1253" i="2"/>
  <c r="BH1253" i="2"/>
  <c r="BG1253" i="2"/>
  <c r="BF1253" i="2"/>
  <c r="T1253" i="2"/>
  <c r="R1253" i="2"/>
  <c r="P1253" i="2"/>
  <c r="BK1253" i="2"/>
  <c r="J1253" i="2"/>
  <c r="BE1253" i="2" s="1"/>
  <c r="BI1250" i="2"/>
  <c r="BH1250" i="2"/>
  <c r="BG1250" i="2"/>
  <c r="BF1250" i="2"/>
  <c r="T1250" i="2"/>
  <c r="R1250" i="2"/>
  <c r="P1250" i="2"/>
  <c r="BK1250" i="2"/>
  <c r="J1250" i="2"/>
  <c r="BE1250" i="2" s="1"/>
  <c r="BI1246" i="2"/>
  <c r="BH1246" i="2"/>
  <c r="BG1246" i="2"/>
  <c r="BF1246" i="2"/>
  <c r="T1246" i="2"/>
  <c r="R1246" i="2"/>
  <c r="P1246" i="2"/>
  <c r="BK1246" i="2"/>
  <c r="J1246" i="2"/>
  <c r="BE1246" i="2" s="1"/>
  <c r="BI1245" i="2"/>
  <c r="BH1245" i="2"/>
  <c r="BG1245" i="2"/>
  <c r="BF1245" i="2"/>
  <c r="T1245" i="2"/>
  <c r="R1245" i="2"/>
  <c r="P1245" i="2"/>
  <c r="BK1245" i="2"/>
  <c r="J1245" i="2"/>
  <c r="BE1245" i="2" s="1"/>
  <c r="BI1242" i="2"/>
  <c r="BH1242" i="2"/>
  <c r="BG1242" i="2"/>
  <c r="BF1242" i="2"/>
  <c r="T1242" i="2"/>
  <c r="R1242" i="2"/>
  <c r="P1242" i="2"/>
  <c r="BK1242" i="2"/>
  <c r="J1242" i="2"/>
  <c r="BE1242" i="2" s="1"/>
  <c r="BI1241" i="2"/>
  <c r="BH1241" i="2"/>
  <c r="BG1241" i="2"/>
  <c r="BF1241" i="2"/>
  <c r="T1241" i="2"/>
  <c r="R1241" i="2"/>
  <c r="P1241" i="2"/>
  <c r="BK1241" i="2"/>
  <c r="J1241" i="2"/>
  <c r="BE1241" i="2" s="1"/>
  <c r="BI1240" i="2"/>
  <c r="BH1240" i="2"/>
  <c r="BG1240" i="2"/>
  <c r="BF1240" i="2"/>
  <c r="T1240" i="2"/>
  <c r="R1240" i="2"/>
  <c r="P1240" i="2"/>
  <c r="BK1240" i="2"/>
  <c r="J1240" i="2"/>
  <c r="BE1240" i="2" s="1"/>
  <c r="BI1237" i="2"/>
  <c r="BH1237" i="2"/>
  <c r="BG1237" i="2"/>
  <c r="BF1237" i="2"/>
  <c r="T1237" i="2"/>
  <c r="R1237" i="2"/>
  <c r="P1237" i="2"/>
  <c r="BK1237" i="2"/>
  <c r="J1237" i="2"/>
  <c r="BE1237" i="2" s="1"/>
  <c r="BI1236" i="2"/>
  <c r="BH1236" i="2"/>
  <c r="BG1236" i="2"/>
  <c r="BF1236" i="2"/>
  <c r="T1236" i="2"/>
  <c r="R1236" i="2"/>
  <c r="P1236" i="2"/>
  <c r="BK1236" i="2"/>
  <c r="J1236" i="2"/>
  <c r="BE1236" i="2" s="1"/>
  <c r="BI1223" i="2"/>
  <c r="BH1223" i="2"/>
  <c r="BG1223" i="2"/>
  <c r="BF1223" i="2"/>
  <c r="T1223" i="2"/>
  <c r="R1223" i="2"/>
  <c r="P1223" i="2"/>
  <c r="BK1223" i="2"/>
  <c r="J1223" i="2"/>
  <c r="BE1223" i="2" s="1"/>
  <c r="BI1220" i="2"/>
  <c r="BH1220" i="2"/>
  <c r="BG1220" i="2"/>
  <c r="BF1220" i="2"/>
  <c r="T1220" i="2"/>
  <c r="R1220" i="2"/>
  <c r="P1220" i="2"/>
  <c r="BK1220" i="2"/>
  <c r="J1220" i="2"/>
  <c r="BE1220" i="2" s="1"/>
  <c r="BI1215" i="2"/>
  <c r="BH1215" i="2"/>
  <c r="BG1215" i="2"/>
  <c r="BF1215" i="2"/>
  <c r="T1215" i="2"/>
  <c r="R1215" i="2"/>
  <c r="P1215" i="2"/>
  <c r="BK1215" i="2"/>
  <c r="J1215" i="2"/>
  <c r="BE1215" i="2" s="1"/>
  <c r="BI1212" i="2"/>
  <c r="BH1212" i="2"/>
  <c r="BG1212" i="2"/>
  <c r="BF1212" i="2"/>
  <c r="T1212" i="2"/>
  <c r="R1212" i="2"/>
  <c r="P1212" i="2"/>
  <c r="BK1212" i="2"/>
  <c r="J1212" i="2"/>
  <c r="BE1212" i="2" s="1"/>
  <c r="BI1209" i="2"/>
  <c r="BH1209" i="2"/>
  <c r="BG1209" i="2"/>
  <c r="BF1209" i="2"/>
  <c r="T1209" i="2"/>
  <c r="R1209" i="2"/>
  <c r="P1209" i="2"/>
  <c r="BK1209" i="2"/>
  <c r="J1209" i="2"/>
  <c r="BE1209" i="2" s="1"/>
  <c r="BI1206" i="2"/>
  <c r="BH1206" i="2"/>
  <c r="BG1206" i="2"/>
  <c r="BF1206" i="2"/>
  <c r="T1206" i="2"/>
  <c r="R1206" i="2"/>
  <c r="P1206" i="2"/>
  <c r="BK1206" i="2"/>
  <c r="J1206" i="2"/>
  <c r="BE1206" i="2" s="1"/>
  <c r="BI1203" i="2"/>
  <c r="BH1203" i="2"/>
  <c r="BG1203" i="2"/>
  <c r="BF1203" i="2"/>
  <c r="T1203" i="2"/>
  <c r="R1203" i="2"/>
  <c r="P1203" i="2"/>
  <c r="BK1203" i="2"/>
  <c r="J1203" i="2"/>
  <c r="BE1203" i="2" s="1"/>
  <c r="BI1200" i="2"/>
  <c r="BH1200" i="2"/>
  <c r="BG1200" i="2"/>
  <c r="BF1200" i="2"/>
  <c r="T1200" i="2"/>
  <c r="T1199" i="2" s="1"/>
  <c r="R1200" i="2"/>
  <c r="R1199" i="2" s="1"/>
  <c r="P1200" i="2"/>
  <c r="P1199" i="2" s="1"/>
  <c r="BK1200" i="2"/>
  <c r="BK1199" i="2" s="1"/>
  <c r="J1199" i="2" s="1"/>
  <c r="J79" i="2" s="1"/>
  <c r="J1200" i="2"/>
  <c r="BE1200" i="2" s="1"/>
  <c r="BI1198" i="2"/>
  <c r="BH1198" i="2"/>
  <c r="BG1198" i="2"/>
  <c r="BF1198" i="2"/>
  <c r="BE1198" i="2"/>
  <c r="T1198" i="2"/>
  <c r="R1198" i="2"/>
  <c r="P1198" i="2"/>
  <c r="BK1198" i="2"/>
  <c r="J1198" i="2"/>
  <c r="BI1188" i="2"/>
  <c r="BH1188" i="2"/>
  <c r="BG1188" i="2"/>
  <c r="BF1188" i="2"/>
  <c r="BE1188" i="2"/>
  <c r="T1188" i="2"/>
  <c r="R1188" i="2"/>
  <c r="P1188" i="2"/>
  <c r="BK1188" i="2"/>
  <c r="J1188" i="2"/>
  <c r="BI1185" i="2"/>
  <c r="BH1185" i="2"/>
  <c r="BG1185" i="2"/>
  <c r="BF1185" i="2"/>
  <c r="BE1185" i="2"/>
  <c r="T1185" i="2"/>
  <c r="R1185" i="2"/>
  <c r="P1185" i="2"/>
  <c r="BK1185" i="2"/>
  <c r="J1185" i="2"/>
  <c r="BI1177" i="2"/>
  <c r="BH1177" i="2"/>
  <c r="BG1177" i="2"/>
  <c r="BF1177" i="2"/>
  <c r="BE1177" i="2"/>
  <c r="T1177" i="2"/>
  <c r="R1177" i="2"/>
  <c r="P1177" i="2"/>
  <c r="BK1177" i="2"/>
  <c r="J1177" i="2"/>
  <c r="BI1169" i="2"/>
  <c r="BH1169" i="2"/>
  <c r="BG1169" i="2"/>
  <c r="BF1169" i="2"/>
  <c r="BE1169" i="2"/>
  <c r="T1169" i="2"/>
  <c r="R1169" i="2"/>
  <c r="P1169" i="2"/>
  <c r="BK1169" i="2"/>
  <c r="J1169" i="2"/>
  <c r="BI1166" i="2"/>
  <c r="BH1166" i="2"/>
  <c r="BG1166" i="2"/>
  <c r="BF1166" i="2"/>
  <c r="BE1166" i="2"/>
  <c r="T1166" i="2"/>
  <c r="R1166" i="2"/>
  <c r="P1166" i="2"/>
  <c r="BK1166" i="2"/>
  <c r="J1166" i="2"/>
  <c r="BI1163" i="2"/>
  <c r="BH1163" i="2"/>
  <c r="BG1163" i="2"/>
  <c r="BF1163" i="2"/>
  <c r="BE1163" i="2"/>
  <c r="T1163" i="2"/>
  <c r="R1163" i="2"/>
  <c r="P1163" i="2"/>
  <c r="BK1163" i="2"/>
  <c r="J1163" i="2"/>
  <c r="BI1159" i="2"/>
  <c r="BH1159" i="2"/>
  <c r="BG1159" i="2"/>
  <c r="BF1159" i="2"/>
  <c r="BE1159" i="2"/>
  <c r="T1159" i="2"/>
  <c r="T1158" i="2" s="1"/>
  <c r="R1159" i="2"/>
  <c r="R1158" i="2" s="1"/>
  <c r="P1159" i="2"/>
  <c r="P1158" i="2" s="1"/>
  <c r="BK1159" i="2"/>
  <c r="BK1158" i="2" s="1"/>
  <c r="J1158" i="2" s="1"/>
  <c r="J78" i="2" s="1"/>
  <c r="J1159" i="2"/>
  <c r="BI1157" i="2"/>
  <c r="BH1157" i="2"/>
  <c r="BG1157" i="2"/>
  <c r="BF1157" i="2"/>
  <c r="T1157" i="2"/>
  <c r="R1157" i="2"/>
  <c r="P1157" i="2"/>
  <c r="BK1157" i="2"/>
  <c r="J1157" i="2"/>
  <c r="BE1157" i="2" s="1"/>
  <c r="BI1153" i="2"/>
  <c r="BH1153" i="2"/>
  <c r="BG1153" i="2"/>
  <c r="BF1153" i="2"/>
  <c r="T1153" i="2"/>
  <c r="T1152" i="2" s="1"/>
  <c r="R1153" i="2"/>
  <c r="R1152" i="2" s="1"/>
  <c r="P1153" i="2"/>
  <c r="P1152" i="2" s="1"/>
  <c r="BK1153" i="2"/>
  <c r="BK1152" i="2" s="1"/>
  <c r="J1152" i="2" s="1"/>
  <c r="J77" i="2" s="1"/>
  <c r="J1153" i="2"/>
  <c r="BE1153" i="2" s="1"/>
  <c r="BI1151" i="2"/>
  <c r="BH1151" i="2"/>
  <c r="BG1151" i="2"/>
  <c r="BF1151" i="2"/>
  <c r="BE1151" i="2"/>
  <c r="T1151" i="2"/>
  <c r="R1151" i="2"/>
  <c r="P1151" i="2"/>
  <c r="BK1151" i="2"/>
  <c r="J1151" i="2"/>
  <c r="BI1150" i="2"/>
  <c r="BH1150" i="2"/>
  <c r="BG1150" i="2"/>
  <c r="BF1150" i="2"/>
  <c r="BE1150" i="2"/>
  <c r="T1150" i="2"/>
  <c r="R1150" i="2"/>
  <c r="P1150" i="2"/>
  <c r="BK1150" i="2"/>
  <c r="J1150" i="2"/>
  <c r="BI1149" i="2"/>
  <c r="BH1149" i="2"/>
  <c r="BG1149" i="2"/>
  <c r="BF1149" i="2"/>
  <c r="BE1149" i="2"/>
  <c r="T1149" i="2"/>
  <c r="R1149" i="2"/>
  <c r="P1149" i="2"/>
  <c r="BK1149" i="2"/>
  <c r="J1149" i="2"/>
  <c r="BI1148" i="2"/>
  <c r="BH1148" i="2"/>
  <c r="BG1148" i="2"/>
  <c r="BF1148" i="2"/>
  <c r="BE1148" i="2"/>
  <c r="T1148" i="2"/>
  <c r="T1147" i="2" s="1"/>
  <c r="R1148" i="2"/>
  <c r="R1147" i="2" s="1"/>
  <c r="P1148" i="2"/>
  <c r="P1147" i="2" s="1"/>
  <c r="BK1148" i="2"/>
  <c r="BK1147" i="2" s="1"/>
  <c r="J1147" i="2" s="1"/>
  <c r="J76" i="2" s="1"/>
  <c r="J1148" i="2"/>
  <c r="BI1146" i="2"/>
  <c r="BH1146" i="2"/>
  <c r="BG1146" i="2"/>
  <c r="BF1146" i="2"/>
  <c r="T1146" i="2"/>
  <c r="R1146" i="2"/>
  <c r="P1146" i="2"/>
  <c r="BK1146" i="2"/>
  <c r="J1146" i="2"/>
  <c r="BE1146" i="2" s="1"/>
  <c r="BI1145" i="2"/>
  <c r="BH1145" i="2"/>
  <c r="BG1145" i="2"/>
  <c r="BF1145" i="2"/>
  <c r="T1145" i="2"/>
  <c r="T1144" i="2" s="1"/>
  <c r="R1145" i="2"/>
  <c r="R1144" i="2" s="1"/>
  <c r="P1145" i="2"/>
  <c r="P1144" i="2" s="1"/>
  <c r="BK1145" i="2"/>
  <c r="BK1144" i="2" s="1"/>
  <c r="J1144" i="2" s="1"/>
  <c r="J75" i="2" s="1"/>
  <c r="J1145" i="2"/>
  <c r="BE1145" i="2" s="1"/>
  <c r="BI1143" i="2"/>
  <c r="BH1143" i="2"/>
  <c r="BG1143" i="2"/>
  <c r="BF1143" i="2"/>
  <c r="BE1143" i="2"/>
  <c r="T1143" i="2"/>
  <c r="T1142" i="2" s="1"/>
  <c r="R1143" i="2"/>
  <c r="R1142" i="2" s="1"/>
  <c r="P1143" i="2"/>
  <c r="P1142" i="2" s="1"/>
  <c r="BK1143" i="2"/>
  <c r="BK1142" i="2" s="1"/>
  <c r="J1142" i="2" s="1"/>
  <c r="J74" i="2" s="1"/>
  <c r="J1143" i="2"/>
  <c r="BI1141" i="2"/>
  <c r="BH1141" i="2"/>
  <c r="BG1141" i="2"/>
  <c r="BF1141" i="2"/>
  <c r="T1141" i="2"/>
  <c r="R1141" i="2"/>
  <c r="P1141" i="2"/>
  <c r="BK1141" i="2"/>
  <c r="J1141" i="2"/>
  <c r="BE1141" i="2" s="1"/>
  <c r="BI1140" i="2"/>
  <c r="BH1140" i="2"/>
  <c r="BG1140" i="2"/>
  <c r="BF1140" i="2"/>
  <c r="T1140" i="2"/>
  <c r="T1139" i="2" s="1"/>
  <c r="R1140" i="2"/>
  <c r="R1139" i="2" s="1"/>
  <c r="P1140" i="2"/>
  <c r="P1139" i="2" s="1"/>
  <c r="BK1140" i="2"/>
  <c r="BK1139" i="2" s="1"/>
  <c r="J1139" i="2" s="1"/>
  <c r="J73" i="2" s="1"/>
  <c r="J1140" i="2"/>
  <c r="BE1140" i="2" s="1"/>
  <c r="BI1138" i="2"/>
  <c r="BH1138" i="2"/>
  <c r="BG1138" i="2"/>
  <c r="BF1138" i="2"/>
  <c r="BE1138" i="2"/>
  <c r="T1138" i="2"/>
  <c r="R1138" i="2"/>
  <c r="P1138" i="2"/>
  <c r="BK1138" i="2"/>
  <c r="J1138" i="2"/>
  <c r="BI1137" i="2"/>
  <c r="BH1137" i="2"/>
  <c r="BG1137" i="2"/>
  <c r="BF1137" i="2"/>
  <c r="BE1137" i="2"/>
  <c r="T1137" i="2"/>
  <c r="T1136" i="2" s="1"/>
  <c r="R1137" i="2"/>
  <c r="R1136" i="2" s="1"/>
  <c r="P1137" i="2"/>
  <c r="P1136" i="2" s="1"/>
  <c r="BK1137" i="2"/>
  <c r="BK1136" i="2" s="1"/>
  <c r="J1136" i="2" s="1"/>
  <c r="J72" i="2" s="1"/>
  <c r="J1137" i="2"/>
  <c r="BI1135" i="2"/>
  <c r="BH1135" i="2"/>
  <c r="BG1135" i="2"/>
  <c r="BF1135" i="2"/>
  <c r="T1135" i="2"/>
  <c r="T1134" i="2" s="1"/>
  <c r="R1135" i="2"/>
  <c r="R1134" i="2" s="1"/>
  <c r="P1135" i="2"/>
  <c r="P1134" i="2" s="1"/>
  <c r="BK1135" i="2"/>
  <c r="BK1134" i="2" s="1"/>
  <c r="J1134" i="2" s="1"/>
  <c r="J71" i="2" s="1"/>
  <c r="J1135" i="2"/>
  <c r="BE1135" i="2" s="1"/>
  <c r="BI1133" i="2"/>
  <c r="BH1133" i="2"/>
  <c r="BG1133" i="2"/>
  <c r="BF1133" i="2"/>
  <c r="BE1133" i="2"/>
  <c r="T1133" i="2"/>
  <c r="R1133" i="2"/>
  <c r="P1133" i="2"/>
  <c r="BK1133" i="2"/>
  <c r="J1133" i="2"/>
  <c r="BI1131" i="2"/>
  <c r="BH1131" i="2"/>
  <c r="BG1131" i="2"/>
  <c r="BF1131" i="2"/>
  <c r="BE1131" i="2"/>
  <c r="T1131" i="2"/>
  <c r="R1131" i="2"/>
  <c r="P1131" i="2"/>
  <c r="BK1131" i="2"/>
  <c r="J1131" i="2"/>
  <c r="BI1128" i="2"/>
  <c r="BH1128" i="2"/>
  <c r="BG1128" i="2"/>
  <c r="BF1128" i="2"/>
  <c r="BE1128" i="2"/>
  <c r="T1128" i="2"/>
  <c r="R1128" i="2"/>
  <c r="P1128" i="2"/>
  <c r="BK1128" i="2"/>
  <c r="J1128" i="2"/>
  <c r="BI1126" i="2"/>
  <c r="BH1126" i="2"/>
  <c r="BG1126" i="2"/>
  <c r="BF1126" i="2"/>
  <c r="BE1126" i="2"/>
  <c r="T1126" i="2"/>
  <c r="R1126" i="2"/>
  <c r="P1126" i="2"/>
  <c r="BK1126" i="2"/>
  <c r="J1126" i="2"/>
  <c r="BI1123" i="2"/>
  <c r="BH1123" i="2"/>
  <c r="BG1123" i="2"/>
  <c r="BF1123" i="2"/>
  <c r="BE1123" i="2"/>
  <c r="T1123" i="2"/>
  <c r="R1123" i="2"/>
  <c r="P1123" i="2"/>
  <c r="BK1123" i="2"/>
  <c r="J1123" i="2"/>
  <c r="BI1119" i="2"/>
  <c r="BH1119" i="2"/>
  <c r="BG1119" i="2"/>
  <c r="BF1119" i="2"/>
  <c r="BE1119" i="2"/>
  <c r="T1119" i="2"/>
  <c r="R1119" i="2"/>
  <c r="P1119" i="2"/>
  <c r="BK1119" i="2"/>
  <c r="J1119" i="2"/>
  <c r="BI1115" i="2"/>
  <c r="BH1115" i="2"/>
  <c r="BG1115" i="2"/>
  <c r="BF1115" i="2"/>
  <c r="BE1115" i="2"/>
  <c r="T1115" i="2"/>
  <c r="R1115" i="2"/>
  <c r="P1115" i="2"/>
  <c r="BK1115" i="2"/>
  <c r="J1115" i="2"/>
  <c r="BI1111" i="2"/>
  <c r="BH1111" i="2"/>
  <c r="BG1111" i="2"/>
  <c r="BF1111" i="2"/>
  <c r="BE1111" i="2"/>
  <c r="T1111" i="2"/>
  <c r="R1111" i="2"/>
  <c r="P1111" i="2"/>
  <c r="BK1111" i="2"/>
  <c r="J1111" i="2"/>
  <c r="BI1104" i="2"/>
  <c r="BH1104" i="2"/>
  <c r="BG1104" i="2"/>
  <c r="BF1104" i="2"/>
  <c r="BE1104" i="2"/>
  <c r="T1104" i="2"/>
  <c r="R1104" i="2"/>
  <c r="P1104" i="2"/>
  <c r="BK1104" i="2"/>
  <c r="J1104" i="2"/>
  <c r="BI1097" i="2"/>
  <c r="BH1097" i="2"/>
  <c r="BG1097" i="2"/>
  <c r="BF1097" i="2"/>
  <c r="BE1097" i="2"/>
  <c r="T1097" i="2"/>
  <c r="R1097" i="2"/>
  <c r="P1097" i="2"/>
  <c r="BK1097" i="2"/>
  <c r="J1097" i="2"/>
  <c r="BI1090" i="2"/>
  <c r="BH1090" i="2"/>
  <c r="BG1090" i="2"/>
  <c r="BF1090" i="2"/>
  <c r="BE1090" i="2"/>
  <c r="T1090" i="2"/>
  <c r="R1090" i="2"/>
  <c r="P1090" i="2"/>
  <c r="BK1090" i="2"/>
  <c r="J1090" i="2"/>
  <c r="BI1087" i="2"/>
  <c r="BH1087" i="2"/>
  <c r="BG1087" i="2"/>
  <c r="BF1087" i="2"/>
  <c r="BE1087" i="2"/>
  <c r="T1087" i="2"/>
  <c r="R1087" i="2"/>
  <c r="P1087" i="2"/>
  <c r="BK1087" i="2"/>
  <c r="J1087" i="2"/>
  <c r="BI1080" i="2"/>
  <c r="BH1080" i="2"/>
  <c r="BG1080" i="2"/>
  <c r="BF1080" i="2"/>
  <c r="BE1080" i="2"/>
  <c r="T1080" i="2"/>
  <c r="R1080" i="2"/>
  <c r="P1080" i="2"/>
  <c r="BK1080" i="2"/>
  <c r="J1080" i="2"/>
  <c r="BI1073" i="2"/>
  <c r="BH1073" i="2"/>
  <c r="BG1073" i="2"/>
  <c r="BF1073" i="2"/>
  <c r="BE1073" i="2"/>
  <c r="T1073" i="2"/>
  <c r="R1073" i="2"/>
  <c r="P1073" i="2"/>
  <c r="BK1073" i="2"/>
  <c r="J1073" i="2"/>
  <c r="BI1069" i="2"/>
  <c r="BH1069" i="2"/>
  <c r="BG1069" i="2"/>
  <c r="BF1069" i="2"/>
  <c r="BE1069" i="2"/>
  <c r="T1069" i="2"/>
  <c r="R1069" i="2"/>
  <c r="P1069" i="2"/>
  <c r="BK1069" i="2"/>
  <c r="J1069" i="2"/>
  <c r="BI1068" i="2"/>
  <c r="BH1068" i="2"/>
  <c r="BG1068" i="2"/>
  <c r="BF1068" i="2"/>
  <c r="BE1068" i="2"/>
  <c r="T1068" i="2"/>
  <c r="R1068" i="2"/>
  <c r="P1068" i="2"/>
  <c r="BK1068" i="2"/>
  <c r="J1068" i="2"/>
  <c r="BI1065" i="2"/>
  <c r="BH1065" i="2"/>
  <c r="BG1065" i="2"/>
  <c r="BF1065" i="2"/>
  <c r="BE1065" i="2"/>
  <c r="T1065" i="2"/>
  <c r="R1065" i="2"/>
  <c r="P1065" i="2"/>
  <c r="BK1065" i="2"/>
  <c r="J1065" i="2"/>
  <c r="BI1063" i="2"/>
  <c r="BH1063" i="2"/>
  <c r="BG1063" i="2"/>
  <c r="BF1063" i="2"/>
  <c r="BE1063" i="2"/>
  <c r="T1063" i="2"/>
  <c r="R1063" i="2"/>
  <c r="P1063" i="2"/>
  <c r="BK1063" i="2"/>
  <c r="J1063" i="2"/>
  <c r="BI1058" i="2"/>
  <c r="BH1058" i="2"/>
  <c r="BG1058" i="2"/>
  <c r="BF1058" i="2"/>
  <c r="BE1058" i="2"/>
  <c r="T1058" i="2"/>
  <c r="R1058" i="2"/>
  <c r="P1058" i="2"/>
  <c r="BK1058" i="2"/>
  <c r="J1058" i="2"/>
  <c r="BI1052" i="2"/>
  <c r="BH1052" i="2"/>
  <c r="BG1052" i="2"/>
  <c r="BF1052" i="2"/>
  <c r="BE1052" i="2"/>
  <c r="T1052" i="2"/>
  <c r="R1052" i="2"/>
  <c r="P1052" i="2"/>
  <c r="BK1052" i="2"/>
  <c r="J1052" i="2"/>
  <c r="BI1046" i="2"/>
  <c r="BH1046" i="2"/>
  <c r="BG1046" i="2"/>
  <c r="BF1046" i="2"/>
  <c r="BE1046" i="2"/>
  <c r="T1046" i="2"/>
  <c r="R1046" i="2"/>
  <c r="P1046" i="2"/>
  <c r="BK1046" i="2"/>
  <c r="J1046" i="2"/>
  <c r="BI1044" i="2"/>
  <c r="BH1044" i="2"/>
  <c r="BG1044" i="2"/>
  <c r="BF1044" i="2"/>
  <c r="BE1044" i="2"/>
  <c r="T1044" i="2"/>
  <c r="R1044" i="2"/>
  <c r="P1044" i="2"/>
  <c r="BK1044" i="2"/>
  <c r="J1044" i="2"/>
  <c r="BI1032" i="2"/>
  <c r="BH1032" i="2"/>
  <c r="BG1032" i="2"/>
  <c r="BF1032" i="2"/>
  <c r="BE1032" i="2"/>
  <c r="T1032" i="2"/>
  <c r="R1032" i="2"/>
  <c r="P1032" i="2"/>
  <c r="BK1032" i="2"/>
  <c r="J1032" i="2"/>
  <c r="BI1030" i="2"/>
  <c r="BH1030" i="2"/>
  <c r="BG1030" i="2"/>
  <c r="BF1030" i="2"/>
  <c r="BE1030" i="2"/>
  <c r="T1030" i="2"/>
  <c r="R1030" i="2"/>
  <c r="P1030" i="2"/>
  <c r="BK1030" i="2"/>
  <c r="J1030" i="2"/>
  <c r="BI1027" i="2"/>
  <c r="BH1027" i="2"/>
  <c r="BG1027" i="2"/>
  <c r="BF1027" i="2"/>
  <c r="BE1027" i="2"/>
  <c r="T1027" i="2"/>
  <c r="R1027" i="2"/>
  <c r="P1027" i="2"/>
  <c r="BK1027" i="2"/>
  <c r="J1027" i="2"/>
  <c r="BI1025" i="2"/>
  <c r="BH1025" i="2"/>
  <c r="BG1025" i="2"/>
  <c r="BF1025" i="2"/>
  <c r="BE1025" i="2"/>
  <c r="T1025" i="2"/>
  <c r="R1025" i="2"/>
  <c r="P1025" i="2"/>
  <c r="BK1025" i="2"/>
  <c r="J1025" i="2"/>
  <c r="BI1022" i="2"/>
  <c r="BH1022" i="2"/>
  <c r="BG1022" i="2"/>
  <c r="BF1022" i="2"/>
  <c r="BE1022" i="2"/>
  <c r="T1022" i="2"/>
  <c r="R1022" i="2"/>
  <c r="P1022" i="2"/>
  <c r="BK1022" i="2"/>
  <c r="J1022" i="2"/>
  <c r="BI1019" i="2"/>
  <c r="BH1019" i="2"/>
  <c r="BG1019" i="2"/>
  <c r="BF1019" i="2"/>
  <c r="BE1019" i="2"/>
  <c r="T1019" i="2"/>
  <c r="R1019" i="2"/>
  <c r="P1019" i="2"/>
  <c r="BK1019" i="2"/>
  <c r="J1019" i="2"/>
  <c r="BI1016" i="2"/>
  <c r="BH1016" i="2"/>
  <c r="BG1016" i="2"/>
  <c r="BF1016" i="2"/>
  <c r="BE1016" i="2"/>
  <c r="T1016" i="2"/>
  <c r="R1016" i="2"/>
  <c r="P1016" i="2"/>
  <c r="BK1016" i="2"/>
  <c r="J1016" i="2"/>
  <c r="BI1014" i="2"/>
  <c r="BH1014" i="2"/>
  <c r="BG1014" i="2"/>
  <c r="BF1014" i="2"/>
  <c r="BE1014" i="2"/>
  <c r="T1014" i="2"/>
  <c r="R1014" i="2"/>
  <c r="P1014" i="2"/>
  <c r="BK1014" i="2"/>
  <c r="J1014" i="2"/>
  <c r="BI1011" i="2"/>
  <c r="BH1011" i="2"/>
  <c r="BG1011" i="2"/>
  <c r="BF1011" i="2"/>
  <c r="BE1011" i="2"/>
  <c r="T1011" i="2"/>
  <c r="R1011" i="2"/>
  <c r="P1011" i="2"/>
  <c r="BK1011" i="2"/>
  <c r="J1011" i="2"/>
  <c r="BI1008" i="2"/>
  <c r="BH1008" i="2"/>
  <c r="BG1008" i="2"/>
  <c r="BF1008" i="2"/>
  <c r="BE1008" i="2"/>
  <c r="T1008" i="2"/>
  <c r="R1008" i="2"/>
  <c r="P1008" i="2"/>
  <c r="BK1008" i="2"/>
  <c r="J1008" i="2"/>
  <c r="BI1005" i="2"/>
  <c r="BH1005" i="2"/>
  <c r="BG1005" i="2"/>
  <c r="BF1005" i="2"/>
  <c r="BE1005" i="2"/>
  <c r="T1005" i="2"/>
  <c r="R1005" i="2"/>
  <c r="P1005" i="2"/>
  <c r="BK1005" i="2"/>
  <c r="J1005" i="2"/>
  <c r="BI1001" i="2"/>
  <c r="BH1001" i="2"/>
  <c r="BG1001" i="2"/>
  <c r="BF1001" i="2"/>
  <c r="BE1001" i="2"/>
  <c r="T1001" i="2"/>
  <c r="R1001" i="2"/>
  <c r="P1001" i="2"/>
  <c r="BK1001" i="2"/>
  <c r="J1001" i="2"/>
  <c r="BI998" i="2"/>
  <c r="BH998" i="2"/>
  <c r="BG998" i="2"/>
  <c r="BF998" i="2"/>
  <c r="BE998" i="2"/>
  <c r="T998" i="2"/>
  <c r="R998" i="2"/>
  <c r="P998" i="2"/>
  <c r="BK998" i="2"/>
  <c r="J998" i="2"/>
  <c r="BI995" i="2"/>
  <c r="BH995" i="2"/>
  <c r="BG995" i="2"/>
  <c r="BF995" i="2"/>
  <c r="BE995" i="2"/>
  <c r="T995" i="2"/>
  <c r="R995" i="2"/>
  <c r="P995" i="2"/>
  <c r="BK995" i="2"/>
  <c r="J995" i="2"/>
  <c r="BI992" i="2"/>
  <c r="BH992" i="2"/>
  <c r="BG992" i="2"/>
  <c r="BF992" i="2"/>
  <c r="BE992" i="2"/>
  <c r="T992" i="2"/>
  <c r="T991" i="2" s="1"/>
  <c r="R992" i="2"/>
  <c r="R991" i="2" s="1"/>
  <c r="P992" i="2"/>
  <c r="P991" i="2" s="1"/>
  <c r="BK992" i="2"/>
  <c r="BK991" i="2" s="1"/>
  <c r="J991" i="2" s="1"/>
  <c r="J992" i="2"/>
  <c r="J70" i="2"/>
  <c r="BI990" i="2"/>
  <c r="BH990" i="2"/>
  <c r="BG990" i="2"/>
  <c r="BF990" i="2"/>
  <c r="T990" i="2"/>
  <c r="R990" i="2"/>
  <c r="P990" i="2"/>
  <c r="BK990" i="2"/>
  <c r="J990" i="2"/>
  <c r="BE990" i="2" s="1"/>
  <c r="BI988" i="2"/>
  <c r="BH988" i="2"/>
  <c r="BG988" i="2"/>
  <c r="BF988" i="2"/>
  <c r="T988" i="2"/>
  <c r="R988" i="2"/>
  <c r="P988" i="2"/>
  <c r="BK988" i="2"/>
  <c r="J988" i="2"/>
  <c r="BE988" i="2" s="1"/>
  <c r="BI987" i="2"/>
  <c r="BH987" i="2"/>
  <c r="BG987" i="2"/>
  <c r="BF987" i="2"/>
  <c r="T987" i="2"/>
  <c r="R987" i="2"/>
  <c r="P987" i="2"/>
  <c r="BK987" i="2"/>
  <c r="J987" i="2"/>
  <c r="BE987" i="2" s="1"/>
  <c r="BI985" i="2"/>
  <c r="BH985" i="2"/>
  <c r="BG985" i="2"/>
  <c r="BF985" i="2"/>
  <c r="T985" i="2"/>
  <c r="R985" i="2"/>
  <c r="P985" i="2"/>
  <c r="BK985" i="2"/>
  <c r="J985" i="2"/>
  <c r="BE985" i="2" s="1"/>
  <c r="BI982" i="2"/>
  <c r="BH982" i="2"/>
  <c r="BG982" i="2"/>
  <c r="BF982" i="2"/>
  <c r="T982" i="2"/>
  <c r="R982" i="2"/>
  <c r="P982" i="2"/>
  <c r="BK982" i="2"/>
  <c r="J982" i="2"/>
  <c r="BE982" i="2" s="1"/>
  <c r="BI980" i="2"/>
  <c r="BH980" i="2"/>
  <c r="BG980" i="2"/>
  <c r="BF980" i="2"/>
  <c r="T980" i="2"/>
  <c r="R980" i="2"/>
  <c r="P980" i="2"/>
  <c r="BK980" i="2"/>
  <c r="J980" i="2"/>
  <c r="BE980" i="2" s="1"/>
  <c r="BI973" i="2"/>
  <c r="BH973" i="2"/>
  <c r="BG973" i="2"/>
  <c r="BF973" i="2"/>
  <c r="T973" i="2"/>
  <c r="R973" i="2"/>
  <c r="P973" i="2"/>
  <c r="BK973" i="2"/>
  <c r="J973" i="2"/>
  <c r="BE973" i="2" s="1"/>
  <c r="BI971" i="2"/>
  <c r="BH971" i="2"/>
  <c r="BG971" i="2"/>
  <c r="BF971" i="2"/>
  <c r="T971" i="2"/>
  <c r="R971" i="2"/>
  <c r="P971" i="2"/>
  <c r="BK971" i="2"/>
  <c r="J971" i="2"/>
  <c r="BE971" i="2" s="1"/>
  <c r="BI954" i="2"/>
  <c r="BH954" i="2"/>
  <c r="BG954" i="2"/>
  <c r="BF954" i="2"/>
  <c r="T954" i="2"/>
  <c r="T953" i="2" s="1"/>
  <c r="R954" i="2"/>
  <c r="R953" i="2" s="1"/>
  <c r="P954" i="2"/>
  <c r="P953" i="2" s="1"/>
  <c r="BK954" i="2"/>
  <c r="BK953" i="2" s="1"/>
  <c r="J953" i="2" s="1"/>
  <c r="J954" i="2"/>
  <c r="BE954" i="2" s="1"/>
  <c r="J69" i="2"/>
  <c r="BI952" i="2"/>
  <c r="BH952" i="2"/>
  <c r="BG952" i="2"/>
  <c r="BF952" i="2"/>
  <c r="BE952" i="2"/>
  <c r="T952" i="2"/>
  <c r="R952" i="2"/>
  <c r="P952" i="2"/>
  <c r="BK952" i="2"/>
  <c r="J952" i="2"/>
  <c r="BI950" i="2"/>
  <c r="BH950" i="2"/>
  <c r="BG950" i="2"/>
  <c r="BF950" i="2"/>
  <c r="BE950" i="2"/>
  <c r="T950" i="2"/>
  <c r="R950" i="2"/>
  <c r="P950" i="2"/>
  <c r="BK950" i="2"/>
  <c r="J950" i="2"/>
  <c r="BI949" i="2"/>
  <c r="BH949" i="2"/>
  <c r="BG949" i="2"/>
  <c r="BF949" i="2"/>
  <c r="BE949" i="2"/>
  <c r="T949" i="2"/>
  <c r="R949" i="2"/>
  <c r="P949" i="2"/>
  <c r="BK949" i="2"/>
  <c r="J949" i="2"/>
  <c r="BI947" i="2"/>
  <c r="BH947" i="2"/>
  <c r="BG947" i="2"/>
  <c r="BF947" i="2"/>
  <c r="BE947" i="2"/>
  <c r="T947" i="2"/>
  <c r="R947" i="2"/>
  <c r="P947" i="2"/>
  <c r="BK947" i="2"/>
  <c r="J947" i="2"/>
  <c r="BI944" i="2"/>
  <c r="BH944" i="2"/>
  <c r="BG944" i="2"/>
  <c r="BF944" i="2"/>
  <c r="BE944" i="2"/>
  <c r="T944" i="2"/>
  <c r="R944" i="2"/>
  <c r="P944" i="2"/>
  <c r="BK944" i="2"/>
  <c r="J944" i="2"/>
  <c r="BI941" i="2"/>
  <c r="BH941" i="2"/>
  <c r="BG941" i="2"/>
  <c r="BF941" i="2"/>
  <c r="BE941" i="2"/>
  <c r="T941" i="2"/>
  <c r="R941" i="2"/>
  <c r="P941" i="2"/>
  <c r="BK941" i="2"/>
  <c r="J941" i="2"/>
  <c r="BI933" i="2"/>
  <c r="BH933" i="2"/>
  <c r="BG933" i="2"/>
  <c r="BF933" i="2"/>
  <c r="BE933" i="2"/>
  <c r="T933" i="2"/>
  <c r="R933" i="2"/>
  <c r="P933" i="2"/>
  <c r="BK933" i="2"/>
  <c r="J933" i="2"/>
  <c r="BI920" i="2"/>
  <c r="BH920" i="2"/>
  <c r="BG920" i="2"/>
  <c r="BF920" i="2"/>
  <c r="BE920" i="2"/>
  <c r="T920" i="2"/>
  <c r="R920" i="2"/>
  <c r="P920" i="2"/>
  <c r="BK920" i="2"/>
  <c r="J920" i="2"/>
  <c r="BI918" i="2"/>
  <c r="BH918" i="2"/>
  <c r="BG918" i="2"/>
  <c r="BF918" i="2"/>
  <c r="BE918" i="2"/>
  <c r="T918" i="2"/>
  <c r="R918" i="2"/>
  <c r="P918" i="2"/>
  <c r="BK918" i="2"/>
  <c r="J918" i="2"/>
  <c r="BI905" i="2"/>
  <c r="BH905" i="2"/>
  <c r="BG905" i="2"/>
  <c r="BF905" i="2"/>
  <c r="BE905" i="2"/>
  <c r="T905" i="2"/>
  <c r="R905" i="2"/>
  <c r="P905" i="2"/>
  <c r="BK905" i="2"/>
  <c r="J905" i="2"/>
  <c r="BI903" i="2"/>
  <c r="BH903" i="2"/>
  <c r="BG903" i="2"/>
  <c r="BF903" i="2"/>
  <c r="BE903" i="2"/>
  <c r="T903" i="2"/>
  <c r="R903" i="2"/>
  <c r="P903" i="2"/>
  <c r="BK903" i="2"/>
  <c r="J903" i="2"/>
  <c r="BI891" i="2"/>
  <c r="BH891" i="2"/>
  <c r="BG891" i="2"/>
  <c r="BF891" i="2"/>
  <c r="BE891" i="2"/>
  <c r="T891" i="2"/>
  <c r="T890" i="2" s="1"/>
  <c r="T889" i="2" s="1"/>
  <c r="R891" i="2"/>
  <c r="R890" i="2" s="1"/>
  <c r="R889" i="2" s="1"/>
  <c r="P891" i="2"/>
  <c r="P890" i="2" s="1"/>
  <c r="P889" i="2" s="1"/>
  <c r="BK891" i="2"/>
  <c r="BK890" i="2" s="1"/>
  <c r="J891" i="2"/>
  <c r="BI888" i="2"/>
  <c r="BH888" i="2"/>
  <c r="BG888" i="2"/>
  <c r="BF888" i="2"/>
  <c r="BE888" i="2"/>
  <c r="T888" i="2"/>
  <c r="T887" i="2" s="1"/>
  <c r="R888" i="2"/>
  <c r="R887" i="2" s="1"/>
  <c r="P888" i="2"/>
  <c r="P887" i="2" s="1"/>
  <c r="BK888" i="2"/>
  <c r="BK887" i="2" s="1"/>
  <c r="J887" i="2" s="1"/>
  <c r="J888" i="2"/>
  <c r="J66" i="2"/>
  <c r="BI886" i="2"/>
  <c r="BH886" i="2"/>
  <c r="BG886" i="2"/>
  <c r="BF886" i="2"/>
  <c r="T886" i="2"/>
  <c r="R886" i="2"/>
  <c r="P886" i="2"/>
  <c r="BK886" i="2"/>
  <c r="J886" i="2"/>
  <c r="BE886" i="2" s="1"/>
  <c r="BI884" i="2"/>
  <c r="BH884" i="2"/>
  <c r="BG884" i="2"/>
  <c r="BF884" i="2"/>
  <c r="T884" i="2"/>
  <c r="R884" i="2"/>
  <c r="P884" i="2"/>
  <c r="BK884" i="2"/>
  <c r="J884" i="2"/>
  <c r="BE884" i="2" s="1"/>
  <c r="BI883" i="2"/>
  <c r="BH883" i="2"/>
  <c r="BG883" i="2"/>
  <c r="BF883" i="2"/>
  <c r="T883" i="2"/>
  <c r="R883" i="2"/>
  <c r="P883" i="2"/>
  <c r="BK883" i="2"/>
  <c r="J883" i="2"/>
  <c r="BE883" i="2" s="1"/>
  <c r="BI882" i="2"/>
  <c r="BH882" i="2"/>
  <c r="BG882" i="2"/>
  <c r="BF882" i="2"/>
  <c r="T882" i="2"/>
  <c r="T881" i="2" s="1"/>
  <c r="R882" i="2"/>
  <c r="R881" i="2" s="1"/>
  <c r="P882" i="2"/>
  <c r="P881" i="2" s="1"/>
  <c r="BK882" i="2"/>
  <c r="BK881" i="2" s="1"/>
  <c r="J881" i="2" s="1"/>
  <c r="J882" i="2"/>
  <c r="BE882" i="2" s="1"/>
  <c r="J65" i="2"/>
  <c r="BI877" i="2"/>
  <c r="BH877" i="2"/>
  <c r="BG877" i="2"/>
  <c r="BF877" i="2"/>
  <c r="BE877" i="2"/>
  <c r="T877" i="2"/>
  <c r="R877" i="2"/>
  <c r="P877" i="2"/>
  <c r="BK877" i="2"/>
  <c r="J877" i="2"/>
  <c r="BI874" i="2"/>
  <c r="BH874" i="2"/>
  <c r="BG874" i="2"/>
  <c r="BF874" i="2"/>
  <c r="BE874" i="2"/>
  <c r="T874" i="2"/>
  <c r="R874" i="2"/>
  <c r="P874" i="2"/>
  <c r="BK874" i="2"/>
  <c r="J874" i="2"/>
  <c r="BI871" i="2"/>
  <c r="BH871" i="2"/>
  <c r="BG871" i="2"/>
  <c r="BF871" i="2"/>
  <c r="BE871" i="2"/>
  <c r="T871" i="2"/>
  <c r="R871" i="2"/>
  <c r="P871" i="2"/>
  <c r="BK871" i="2"/>
  <c r="J871" i="2"/>
  <c r="BI868" i="2"/>
  <c r="BH868" i="2"/>
  <c r="BG868" i="2"/>
  <c r="BF868" i="2"/>
  <c r="BE868" i="2"/>
  <c r="T868" i="2"/>
  <c r="R868" i="2"/>
  <c r="P868" i="2"/>
  <c r="BK868" i="2"/>
  <c r="J868" i="2"/>
  <c r="BI865" i="2"/>
  <c r="BH865" i="2"/>
  <c r="BG865" i="2"/>
  <c r="BF865" i="2"/>
  <c r="BE865" i="2"/>
  <c r="T865" i="2"/>
  <c r="R865" i="2"/>
  <c r="P865" i="2"/>
  <c r="BK865" i="2"/>
  <c r="J865" i="2"/>
  <c r="BI858" i="2"/>
  <c r="BH858" i="2"/>
  <c r="BG858" i="2"/>
  <c r="BF858" i="2"/>
  <c r="BE858" i="2"/>
  <c r="T858" i="2"/>
  <c r="R858" i="2"/>
  <c r="P858" i="2"/>
  <c r="BK858" i="2"/>
  <c r="J858" i="2"/>
  <c r="BI855" i="2"/>
  <c r="BH855" i="2"/>
  <c r="BG855" i="2"/>
  <c r="BF855" i="2"/>
  <c r="BE855" i="2"/>
  <c r="T855" i="2"/>
  <c r="R855" i="2"/>
  <c r="P855" i="2"/>
  <c r="BK855" i="2"/>
  <c r="J855" i="2"/>
  <c r="BI854" i="2"/>
  <c r="BH854" i="2"/>
  <c r="BG854" i="2"/>
  <c r="BF854" i="2"/>
  <c r="BE854" i="2"/>
  <c r="T854" i="2"/>
  <c r="R854" i="2"/>
  <c r="P854" i="2"/>
  <c r="BK854" i="2"/>
  <c r="J854" i="2"/>
  <c r="BI851" i="2"/>
  <c r="BH851" i="2"/>
  <c r="BG851" i="2"/>
  <c r="BF851" i="2"/>
  <c r="BE851" i="2"/>
  <c r="T851" i="2"/>
  <c r="R851" i="2"/>
  <c r="P851" i="2"/>
  <c r="BK851" i="2"/>
  <c r="J851" i="2"/>
  <c r="BI848" i="2"/>
  <c r="BH848" i="2"/>
  <c r="BG848" i="2"/>
  <c r="BF848" i="2"/>
  <c r="BE848" i="2"/>
  <c r="T848" i="2"/>
  <c r="R848" i="2"/>
  <c r="P848" i="2"/>
  <c r="BK848" i="2"/>
  <c r="J848" i="2"/>
  <c r="BI845" i="2"/>
  <c r="BH845" i="2"/>
  <c r="BG845" i="2"/>
  <c r="BF845" i="2"/>
  <c r="BE845" i="2"/>
  <c r="T845" i="2"/>
  <c r="R845" i="2"/>
  <c r="P845" i="2"/>
  <c r="BK845" i="2"/>
  <c r="J845" i="2"/>
  <c r="BI842" i="2"/>
  <c r="BH842" i="2"/>
  <c r="BG842" i="2"/>
  <c r="BF842" i="2"/>
  <c r="BE842" i="2"/>
  <c r="T842" i="2"/>
  <c r="R842" i="2"/>
  <c r="P842" i="2"/>
  <c r="BK842" i="2"/>
  <c r="J842" i="2"/>
  <c r="BI839" i="2"/>
  <c r="BH839" i="2"/>
  <c r="BG839" i="2"/>
  <c r="BF839" i="2"/>
  <c r="BE839" i="2"/>
  <c r="T839" i="2"/>
  <c r="R839" i="2"/>
  <c r="P839" i="2"/>
  <c r="BK839" i="2"/>
  <c r="J839" i="2"/>
  <c r="BI836" i="2"/>
  <c r="BH836" i="2"/>
  <c r="BG836" i="2"/>
  <c r="BF836" i="2"/>
  <c r="BE836" i="2"/>
  <c r="T836" i="2"/>
  <c r="R836" i="2"/>
  <c r="P836" i="2"/>
  <c r="BK836" i="2"/>
  <c r="J836" i="2"/>
  <c r="BI833" i="2"/>
  <c r="BH833" i="2"/>
  <c r="BG833" i="2"/>
  <c r="BF833" i="2"/>
  <c r="BE833" i="2"/>
  <c r="T833" i="2"/>
  <c r="R833" i="2"/>
  <c r="P833" i="2"/>
  <c r="BK833" i="2"/>
  <c r="J833" i="2"/>
  <c r="BI830" i="2"/>
  <c r="BH830" i="2"/>
  <c r="BG830" i="2"/>
  <c r="BF830" i="2"/>
  <c r="BE830" i="2"/>
  <c r="T830" i="2"/>
  <c r="R830" i="2"/>
  <c r="P830" i="2"/>
  <c r="BK830" i="2"/>
  <c r="J830" i="2"/>
  <c r="BI827" i="2"/>
  <c r="BH827" i="2"/>
  <c r="BG827" i="2"/>
  <c r="BF827" i="2"/>
  <c r="BE827" i="2"/>
  <c r="T827" i="2"/>
  <c r="R827" i="2"/>
  <c r="P827" i="2"/>
  <c r="BK827" i="2"/>
  <c r="J827" i="2"/>
  <c r="BI824" i="2"/>
  <c r="BH824" i="2"/>
  <c r="BG824" i="2"/>
  <c r="BF824" i="2"/>
  <c r="BE824" i="2"/>
  <c r="T824" i="2"/>
  <c r="R824" i="2"/>
  <c r="P824" i="2"/>
  <c r="BK824" i="2"/>
  <c r="J824" i="2"/>
  <c r="BI821" i="2"/>
  <c r="BH821" i="2"/>
  <c r="BG821" i="2"/>
  <c r="BF821" i="2"/>
  <c r="BE821" i="2"/>
  <c r="T821" i="2"/>
  <c r="R821" i="2"/>
  <c r="P821" i="2"/>
  <c r="BK821" i="2"/>
  <c r="J821" i="2"/>
  <c r="BI818" i="2"/>
  <c r="BH818" i="2"/>
  <c r="BG818" i="2"/>
  <c r="BF818" i="2"/>
  <c r="BE818" i="2"/>
  <c r="T818" i="2"/>
  <c r="R818" i="2"/>
  <c r="P818" i="2"/>
  <c r="BK818" i="2"/>
  <c r="J818" i="2"/>
  <c r="BI815" i="2"/>
  <c r="BH815" i="2"/>
  <c r="BG815" i="2"/>
  <c r="BF815" i="2"/>
  <c r="BE815" i="2"/>
  <c r="T815" i="2"/>
  <c r="R815" i="2"/>
  <c r="P815" i="2"/>
  <c r="BK815" i="2"/>
  <c r="J815" i="2"/>
  <c r="BI812" i="2"/>
  <c r="BH812" i="2"/>
  <c r="BG812" i="2"/>
  <c r="BF812" i="2"/>
  <c r="BE812" i="2"/>
  <c r="T812" i="2"/>
  <c r="R812" i="2"/>
  <c r="P812" i="2"/>
  <c r="BK812" i="2"/>
  <c r="J812" i="2"/>
  <c r="BI809" i="2"/>
  <c r="BH809" i="2"/>
  <c r="BG809" i="2"/>
  <c r="BF809" i="2"/>
  <c r="BE809" i="2"/>
  <c r="T809" i="2"/>
  <c r="R809" i="2"/>
  <c r="P809" i="2"/>
  <c r="BK809" i="2"/>
  <c r="J809" i="2"/>
  <c r="BI806" i="2"/>
  <c r="BH806" i="2"/>
  <c r="BG806" i="2"/>
  <c r="BF806" i="2"/>
  <c r="BE806" i="2"/>
  <c r="T806" i="2"/>
  <c r="R806" i="2"/>
  <c r="P806" i="2"/>
  <c r="BK806" i="2"/>
  <c r="J806" i="2"/>
  <c r="BI802" i="2"/>
  <c r="BH802" i="2"/>
  <c r="BG802" i="2"/>
  <c r="BF802" i="2"/>
  <c r="BE802" i="2"/>
  <c r="T802" i="2"/>
  <c r="R802" i="2"/>
  <c r="P802" i="2"/>
  <c r="BK802" i="2"/>
  <c r="J802" i="2"/>
  <c r="BI799" i="2"/>
  <c r="BH799" i="2"/>
  <c r="BG799" i="2"/>
  <c r="BF799" i="2"/>
  <c r="BE799" i="2"/>
  <c r="T799" i="2"/>
  <c r="R799" i="2"/>
  <c r="P799" i="2"/>
  <c r="BK799" i="2"/>
  <c r="J799" i="2"/>
  <c r="BI796" i="2"/>
  <c r="BH796" i="2"/>
  <c r="BG796" i="2"/>
  <c r="BF796" i="2"/>
  <c r="BE796" i="2"/>
  <c r="T796" i="2"/>
  <c r="R796" i="2"/>
  <c r="P796" i="2"/>
  <c r="BK796" i="2"/>
  <c r="J796" i="2"/>
  <c r="BI792" i="2"/>
  <c r="BH792" i="2"/>
  <c r="BG792" i="2"/>
  <c r="BF792" i="2"/>
  <c r="BE792" i="2"/>
  <c r="T792" i="2"/>
  <c r="R792" i="2"/>
  <c r="P792" i="2"/>
  <c r="BK792" i="2"/>
  <c r="J792" i="2"/>
  <c r="BI788" i="2"/>
  <c r="BH788" i="2"/>
  <c r="BG788" i="2"/>
  <c r="BF788" i="2"/>
  <c r="BE788" i="2"/>
  <c r="T788" i="2"/>
  <c r="R788" i="2"/>
  <c r="P788" i="2"/>
  <c r="BK788" i="2"/>
  <c r="J788" i="2"/>
  <c r="BI785" i="2"/>
  <c r="BH785" i="2"/>
  <c r="BG785" i="2"/>
  <c r="BF785" i="2"/>
  <c r="BE785" i="2"/>
  <c r="T785" i="2"/>
  <c r="R785" i="2"/>
  <c r="P785" i="2"/>
  <c r="BK785" i="2"/>
  <c r="J785" i="2"/>
  <c r="BI782" i="2"/>
  <c r="BH782" i="2"/>
  <c r="BG782" i="2"/>
  <c r="BF782" i="2"/>
  <c r="BE782" i="2"/>
  <c r="T782" i="2"/>
  <c r="R782" i="2"/>
  <c r="P782" i="2"/>
  <c r="BK782" i="2"/>
  <c r="J782" i="2"/>
  <c r="BI778" i="2"/>
  <c r="BH778" i="2"/>
  <c r="BG778" i="2"/>
  <c r="BF778" i="2"/>
  <c r="BE778" i="2"/>
  <c r="T778" i="2"/>
  <c r="R778" i="2"/>
  <c r="P778" i="2"/>
  <c r="BK778" i="2"/>
  <c r="J778" i="2"/>
  <c r="BI775" i="2"/>
  <c r="BH775" i="2"/>
  <c r="BG775" i="2"/>
  <c r="BF775" i="2"/>
  <c r="BE775" i="2"/>
  <c r="T775" i="2"/>
  <c r="R775" i="2"/>
  <c r="P775" i="2"/>
  <c r="BK775" i="2"/>
  <c r="J775" i="2"/>
  <c r="BI772" i="2"/>
  <c r="BH772" i="2"/>
  <c r="BG772" i="2"/>
  <c r="BF772" i="2"/>
  <c r="BE772" i="2"/>
  <c r="T772" i="2"/>
  <c r="R772" i="2"/>
  <c r="P772" i="2"/>
  <c r="BK772" i="2"/>
  <c r="J772" i="2"/>
  <c r="BI771" i="2"/>
  <c r="BH771" i="2"/>
  <c r="BG771" i="2"/>
  <c r="BF771" i="2"/>
  <c r="BE771" i="2"/>
  <c r="T771" i="2"/>
  <c r="R771" i="2"/>
  <c r="P771" i="2"/>
  <c r="BK771" i="2"/>
  <c r="J771" i="2"/>
  <c r="BI768" i="2"/>
  <c r="BH768" i="2"/>
  <c r="BG768" i="2"/>
  <c r="BF768" i="2"/>
  <c r="BE768" i="2"/>
  <c r="T768" i="2"/>
  <c r="R768" i="2"/>
  <c r="P768" i="2"/>
  <c r="BK768" i="2"/>
  <c r="J768" i="2"/>
  <c r="BI765" i="2"/>
  <c r="BH765" i="2"/>
  <c r="BG765" i="2"/>
  <c r="BF765" i="2"/>
  <c r="BE765" i="2"/>
  <c r="T765" i="2"/>
  <c r="R765" i="2"/>
  <c r="P765" i="2"/>
  <c r="BK765" i="2"/>
  <c r="J765" i="2"/>
  <c r="BI764" i="2"/>
  <c r="BH764" i="2"/>
  <c r="BG764" i="2"/>
  <c r="BF764" i="2"/>
  <c r="BE764" i="2"/>
  <c r="T764" i="2"/>
  <c r="R764" i="2"/>
  <c r="P764" i="2"/>
  <c r="BK764" i="2"/>
  <c r="J764" i="2"/>
  <c r="BI763" i="2"/>
  <c r="BH763" i="2"/>
  <c r="BG763" i="2"/>
  <c r="BF763" i="2"/>
  <c r="BE763" i="2"/>
  <c r="T763" i="2"/>
  <c r="R763" i="2"/>
  <c r="P763" i="2"/>
  <c r="BK763" i="2"/>
  <c r="J763" i="2"/>
  <c r="BI762" i="2"/>
  <c r="BH762" i="2"/>
  <c r="BG762" i="2"/>
  <c r="BF762" i="2"/>
  <c r="BE762" i="2"/>
  <c r="T762" i="2"/>
  <c r="R762" i="2"/>
  <c r="P762" i="2"/>
  <c r="BK762" i="2"/>
  <c r="J762" i="2"/>
  <c r="BI761" i="2"/>
  <c r="BH761" i="2"/>
  <c r="BG761" i="2"/>
  <c r="BF761" i="2"/>
  <c r="BE761" i="2"/>
  <c r="T761" i="2"/>
  <c r="R761" i="2"/>
  <c r="P761" i="2"/>
  <c r="BK761" i="2"/>
  <c r="J761" i="2"/>
  <c r="BI758" i="2"/>
  <c r="BH758" i="2"/>
  <c r="BG758" i="2"/>
  <c r="BF758" i="2"/>
  <c r="BE758" i="2"/>
  <c r="T758" i="2"/>
  <c r="R758" i="2"/>
  <c r="P758" i="2"/>
  <c r="BK758" i="2"/>
  <c r="J758" i="2"/>
  <c r="BI755" i="2"/>
  <c r="BH755" i="2"/>
  <c r="BG755" i="2"/>
  <c r="BF755" i="2"/>
  <c r="BE755" i="2"/>
  <c r="T755" i="2"/>
  <c r="R755" i="2"/>
  <c r="P755" i="2"/>
  <c r="BK755" i="2"/>
  <c r="J755" i="2"/>
  <c r="BI752" i="2"/>
  <c r="BH752" i="2"/>
  <c r="BG752" i="2"/>
  <c r="BF752" i="2"/>
  <c r="BE752" i="2"/>
  <c r="T752" i="2"/>
  <c r="R752" i="2"/>
  <c r="P752" i="2"/>
  <c r="BK752" i="2"/>
  <c r="J752" i="2"/>
  <c r="BI749" i="2"/>
  <c r="BH749" i="2"/>
  <c r="BG749" i="2"/>
  <c r="BF749" i="2"/>
  <c r="BE749" i="2"/>
  <c r="T749" i="2"/>
  <c r="R749" i="2"/>
  <c r="P749" i="2"/>
  <c r="BK749" i="2"/>
  <c r="J749" i="2"/>
  <c r="BI748" i="2"/>
  <c r="BH748" i="2"/>
  <c r="BG748" i="2"/>
  <c r="BF748" i="2"/>
  <c r="BE748" i="2"/>
  <c r="T748" i="2"/>
  <c r="R748" i="2"/>
  <c r="P748" i="2"/>
  <c r="BK748" i="2"/>
  <c r="J748" i="2"/>
  <c r="BI747" i="2"/>
  <c r="BH747" i="2"/>
  <c r="BG747" i="2"/>
  <c r="BF747" i="2"/>
  <c r="BE747" i="2"/>
  <c r="T747" i="2"/>
  <c r="R747" i="2"/>
  <c r="P747" i="2"/>
  <c r="BK747" i="2"/>
  <c r="J747" i="2"/>
  <c r="BI746" i="2"/>
  <c r="BH746" i="2"/>
  <c r="BG746" i="2"/>
  <c r="BF746" i="2"/>
  <c r="BE746" i="2"/>
  <c r="T746" i="2"/>
  <c r="R746" i="2"/>
  <c r="P746" i="2"/>
  <c r="BK746" i="2"/>
  <c r="J746" i="2"/>
  <c r="BI745" i="2"/>
  <c r="BH745" i="2"/>
  <c r="BG745" i="2"/>
  <c r="BF745" i="2"/>
  <c r="BE745" i="2"/>
  <c r="T745" i="2"/>
  <c r="R745" i="2"/>
  <c r="P745" i="2"/>
  <c r="BK745" i="2"/>
  <c r="J745" i="2"/>
  <c r="BI744" i="2"/>
  <c r="BH744" i="2"/>
  <c r="BG744" i="2"/>
  <c r="BF744" i="2"/>
  <c r="BE744" i="2"/>
  <c r="T744" i="2"/>
  <c r="R744" i="2"/>
  <c r="P744" i="2"/>
  <c r="BK744" i="2"/>
  <c r="J744" i="2"/>
  <c r="BI742" i="2"/>
  <c r="BH742" i="2"/>
  <c r="BG742" i="2"/>
  <c r="BF742" i="2"/>
  <c r="BE742" i="2"/>
  <c r="T742" i="2"/>
  <c r="R742" i="2"/>
  <c r="P742" i="2"/>
  <c r="BK742" i="2"/>
  <c r="J742" i="2"/>
  <c r="BI736" i="2"/>
  <c r="BH736" i="2"/>
  <c r="BG736" i="2"/>
  <c r="BF736" i="2"/>
  <c r="BE736" i="2"/>
  <c r="T736" i="2"/>
  <c r="R736" i="2"/>
  <c r="P736" i="2"/>
  <c r="BK736" i="2"/>
  <c r="J736" i="2"/>
  <c r="BI735" i="2"/>
  <c r="BH735" i="2"/>
  <c r="BG735" i="2"/>
  <c r="BF735" i="2"/>
  <c r="BE735" i="2"/>
  <c r="T735" i="2"/>
  <c r="R735" i="2"/>
  <c r="P735" i="2"/>
  <c r="BK735" i="2"/>
  <c r="J735" i="2"/>
  <c r="BI734" i="2"/>
  <c r="BH734" i="2"/>
  <c r="BG734" i="2"/>
  <c r="BF734" i="2"/>
  <c r="BE734" i="2"/>
  <c r="T734" i="2"/>
  <c r="R734" i="2"/>
  <c r="P734" i="2"/>
  <c r="BK734" i="2"/>
  <c r="J734" i="2"/>
  <c r="BI733" i="2"/>
  <c r="BH733" i="2"/>
  <c r="BG733" i="2"/>
  <c r="BF733" i="2"/>
  <c r="BE733" i="2"/>
  <c r="T733" i="2"/>
  <c r="R733" i="2"/>
  <c r="P733" i="2"/>
  <c r="BK733" i="2"/>
  <c r="J733" i="2"/>
  <c r="BI732" i="2"/>
  <c r="BH732" i="2"/>
  <c r="BG732" i="2"/>
  <c r="BF732" i="2"/>
  <c r="BE732" i="2"/>
  <c r="T732" i="2"/>
  <c r="R732" i="2"/>
  <c r="P732" i="2"/>
  <c r="BK732" i="2"/>
  <c r="J732" i="2"/>
  <c r="BI731" i="2"/>
  <c r="BH731" i="2"/>
  <c r="BG731" i="2"/>
  <c r="BF731" i="2"/>
  <c r="BE731" i="2"/>
  <c r="T731" i="2"/>
  <c r="R731" i="2"/>
  <c r="P731" i="2"/>
  <c r="BK731" i="2"/>
  <c r="J731" i="2"/>
  <c r="BI730" i="2"/>
  <c r="BH730" i="2"/>
  <c r="BG730" i="2"/>
  <c r="BF730" i="2"/>
  <c r="BE730" i="2"/>
  <c r="T730" i="2"/>
  <c r="R730" i="2"/>
  <c r="P730" i="2"/>
  <c r="BK730" i="2"/>
  <c r="J730" i="2"/>
  <c r="BI727" i="2"/>
  <c r="BH727" i="2"/>
  <c r="BG727" i="2"/>
  <c r="BF727" i="2"/>
  <c r="BE727" i="2"/>
  <c r="T727" i="2"/>
  <c r="R727" i="2"/>
  <c r="P727" i="2"/>
  <c r="BK727" i="2"/>
  <c r="J727" i="2"/>
  <c r="BI726" i="2"/>
  <c r="BH726" i="2"/>
  <c r="BG726" i="2"/>
  <c r="BF726" i="2"/>
  <c r="BE726" i="2"/>
  <c r="T726" i="2"/>
  <c r="R726" i="2"/>
  <c r="P726" i="2"/>
  <c r="BK726" i="2"/>
  <c r="J726" i="2"/>
  <c r="BI725" i="2"/>
  <c r="BH725" i="2"/>
  <c r="BG725" i="2"/>
  <c r="BF725" i="2"/>
  <c r="BE725" i="2"/>
  <c r="T725" i="2"/>
  <c r="R725" i="2"/>
  <c r="P725" i="2"/>
  <c r="BK725" i="2"/>
  <c r="J725" i="2"/>
  <c r="BI722" i="2"/>
  <c r="BH722" i="2"/>
  <c r="BG722" i="2"/>
  <c r="BF722" i="2"/>
  <c r="BE722" i="2"/>
  <c r="T722" i="2"/>
  <c r="R722" i="2"/>
  <c r="P722" i="2"/>
  <c r="BK722" i="2"/>
  <c r="J722" i="2"/>
  <c r="BI721" i="2"/>
  <c r="BH721" i="2"/>
  <c r="BG721" i="2"/>
  <c r="BF721" i="2"/>
  <c r="BE721" i="2"/>
  <c r="T721" i="2"/>
  <c r="T720" i="2" s="1"/>
  <c r="R721" i="2"/>
  <c r="R720" i="2" s="1"/>
  <c r="P721" i="2"/>
  <c r="P720" i="2" s="1"/>
  <c r="BK721" i="2"/>
  <c r="BK720" i="2" s="1"/>
  <c r="J720" i="2" s="1"/>
  <c r="J721" i="2"/>
  <c r="J64" i="2"/>
  <c r="BI719" i="2"/>
  <c r="BH719" i="2"/>
  <c r="BG719" i="2"/>
  <c r="BF719" i="2"/>
  <c r="T719" i="2"/>
  <c r="R719" i="2"/>
  <c r="P719" i="2"/>
  <c r="BK719" i="2"/>
  <c r="J719" i="2"/>
  <c r="BE719" i="2" s="1"/>
  <c r="BI716" i="2"/>
  <c r="BH716" i="2"/>
  <c r="BG716" i="2"/>
  <c r="BF716" i="2"/>
  <c r="T716" i="2"/>
  <c r="T715" i="2" s="1"/>
  <c r="R716" i="2"/>
  <c r="R715" i="2" s="1"/>
  <c r="P716" i="2"/>
  <c r="P715" i="2" s="1"/>
  <c r="BK716" i="2"/>
  <c r="BK715" i="2" s="1"/>
  <c r="J715" i="2" s="1"/>
  <c r="J716" i="2"/>
  <c r="BE716" i="2" s="1"/>
  <c r="J63" i="2"/>
  <c r="BI712" i="2"/>
  <c r="BH712" i="2"/>
  <c r="BG712" i="2"/>
  <c r="BF712" i="2"/>
  <c r="BE712" i="2"/>
  <c r="T712" i="2"/>
  <c r="R712" i="2"/>
  <c r="P712" i="2"/>
  <c r="BK712" i="2"/>
  <c r="J712" i="2"/>
  <c r="BI709" i="2"/>
  <c r="BH709" i="2"/>
  <c r="BG709" i="2"/>
  <c r="BF709" i="2"/>
  <c r="BE709" i="2"/>
  <c r="T709" i="2"/>
  <c r="R709" i="2"/>
  <c r="P709" i="2"/>
  <c r="BK709" i="2"/>
  <c r="J709" i="2"/>
  <c r="BI708" i="2"/>
  <c r="BH708" i="2"/>
  <c r="BG708" i="2"/>
  <c r="BF708" i="2"/>
  <c r="BE708" i="2"/>
  <c r="T708" i="2"/>
  <c r="R708" i="2"/>
  <c r="P708" i="2"/>
  <c r="BK708" i="2"/>
  <c r="J708" i="2"/>
  <c r="BI705" i="2"/>
  <c r="BH705" i="2"/>
  <c r="BG705" i="2"/>
  <c r="BF705" i="2"/>
  <c r="BE705" i="2"/>
  <c r="T705" i="2"/>
  <c r="R705" i="2"/>
  <c r="P705" i="2"/>
  <c r="BK705" i="2"/>
  <c r="J705" i="2"/>
  <c r="BI704" i="2"/>
  <c r="BH704" i="2"/>
  <c r="BG704" i="2"/>
  <c r="BF704" i="2"/>
  <c r="BE704" i="2"/>
  <c r="T704" i="2"/>
  <c r="R704" i="2"/>
  <c r="P704" i="2"/>
  <c r="BK704" i="2"/>
  <c r="J704" i="2"/>
  <c r="BI687" i="2"/>
  <c r="BH687" i="2"/>
  <c r="BG687" i="2"/>
  <c r="BF687" i="2"/>
  <c r="BE687" i="2"/>
  <c r="T687" i="2"/>
  <c r="R687" i="2"/>
  <c r="P687" i="2"/>
  <c r="BK687" i="2"/>
  <c r="J687" i="2"/>
  <c r="BI686" i="2"/>
  <c r="BH686" i="2"/>
  <c r="BG686" i="2"/>
  <c r="BF686" i="2"/>
  <c r="BE686" i="2"/>
  <c r="T686" i="2"/>
  <c r="R686" i="2"/>
  <c r="P686" i="2"/>
  <c r="BK686" i="2"/>
  <c r="J686" i="2"/>
  <c r="BI683" i="2"/>
  <c r="BH683" i="2"/>
  <c r="BG683" i="2"/>
  <c r="BF683" i="2"/>
  <c r="BE683" i="2"/>
  <c r="T683" i="2"/>
  <c r="R683" i="2"/>
  <c r="P683" i="2"/>
  <c r="BK683" i="2"/>
  <c r="J683" i="2"/>
  <c r="BI680" i="2"/>
  <c r="BH680" i="2"/>
  <c r="BG680" i="2"/>
  <c r="BF680" i="2"/>
  <c r="BE680" i="2"/>
  <c r="T680" i="2"/>
  <c r="R680" i="2"/>
  <c r="P680" i="2"/>
  <c r="BK680" i="2"/>
  <c r="J680" i="2"/>
  <c r="BI676" i="2"/>
  <c r="BH676" i="2"/>
  <c r="BG676" i="2"/>
  <c r="BF676" i="2"/>
  <c r="BE676" i="2"/>
  <c r="T676" i="2"/>
  <c r="R676" i="2"/>
  <c r="P676" i="2"/>
  <c r="BK676" i="2"/>
  <c r="J676" i="2"/>
  <c r="BI673" i="2"/>
  <c r="BH673" i="2"/>
  <c r="BG673" i="2"/>
  <c r="BF673" i="2"/>
  <c r="BE673" i="2"/>
  <c r="T673" i="2"/>
  <c r="R673" i="2"/>
  <c r="P673" i="2"/>
  <c r="BK673" i="2"/>
  <c r="J673" i="2"/>
  <c r="BI670" i="2"/>
  <c r="BH670" i="2"/>
  <c r="BG670" i="2"/>
  <c r="BF670" i="2"/>
  <c r="BE670" i="2"/>
  <c r="T670" i="2"/>
  <c r="R670" i="2"/>
  <c r="P670" i="2"/>
  <c r="BK670" i="2"/>
  <c r="J670" i="2"/>
  <c r="BI667" i="2"/>
  <c r="BH667" i="2"/>
  <c r="BG667" i="2"/>
  <c r="BF667" i="2"/>
  <c r="BE667" i="2"/>
  <c r="T667" i="2"/>
  <c r="R667" i="2"/>
  <c r="P667" i="2"/>
  <c r="BK667" i="2"/>
  <c r="J667" i="2"/>
  <c r="BI653" i="2"/>
  <c r="BH653" i="2"/>
  <c r="BG653" i="2"/>
  <c r="BF653" i="2"/>
  <c r="BE653" i="2"/>
  <c r="T653" i="2"/>
  <c r="R653" i="2"/>
  <c r="P653" i="2"/>
  <c r="BK653" i="2"/>
  <c r="J653" i="2"/>
  <c r="BI650" i="2"/>
  <c r="BH650" i="2"/>
  <c r="BG650" i="2"/>
  <c r="BF650" i="2"/>
  <c r="BE650" i="2"/>
  <c r="T650" i="2"/>
  <c r="R650" i="2"/>
  <c r="P650" i="2"/>
  <c r="BK650" i="2"/>
  <c r="J650" i="2"/>
  <c r="BI646" i="2"/>
  <c r="BH646" i="2"/>
  <c r="BG646" i="2"/>
  <c r="BF646" i="2"/>
  <c r="BE646" i="2"/>
  <c r="T646" i="2"/>
  <c r="R646" i="2"/>
  <c r="P646" i="2"/>
  <c r="BK646" i="2"/>
  <c r="J646" i="2"/>
  <c r="BI643" i="2"/>
  <c r="BH643" i="2"/>
  <c r="BG643" i="2"/>
  <c r="BF643" i="2"/>
  <c r="BE643" i="2"/>
  <c r="T643" i="2"/>
  <c r="R643" i="2"/>
  <c r="P643" i="2"/>
  <c r="BK643" i="2"/>
  <c r="J643" i="2"/>
  <c r="BI631" i="2"/>
  <c r="BH631" i="2"/>
  <c r="BG631" i="2"/>
  <c r="BF631" i="2"/>
  <c r="BE631" i="2"/>
  <c r="T631" i="2"/>
  <c r="R631" i="2"/>
  <c r="P631" i="2"/>
  <c r="BK631" i="2"/>
  <c r="J631" i="2"/>
  <c r="BI629" i="2"/>
  <c r="BH629" i="2"/>
  <c r="BG629" i="2"/>
  <c r="BF629" i="2"/>
  <c r="BE629" i="2"/>
  <c r="T629" i="2"/>
  <c r="R629" i="2"/>
  <c r="P629" i="2"/>
  <c r="BK629" i="2"/>
  <c r="J629" i="2"/>
  <c r="BI619" i="2"/>
  <c r="BH619" i="2"/>
  <c r="BG619" i="2"/>
  <c r="BF619" i="2"/>
  <c r="BE619" i="2"/>
  <c r="T619" i="2"/>
  <c r="R619" i="2"/>
  <c r="P619" i="2"/>
  <c r="BK619" i="2"/>
  <c r="J619" i="2"/>
  <c r="BI617" i="2"/>
  <c r="BH617" i="2"/>
  <c r="BG617" i="2"/>
  <c r="BF617" i="2"/>
  <c r="BE617" i="2"/>
  <c r="T617" i="2"/>
  <c r="R617" i="2"/>
  <c r="P617" i="2"/>
  <c r="BK617" i="2"/>
  <c r="J617" i="2"/>
  <c r="BI607" i="2"/>
  <c r="BH607" i="2"/>
  <c r="BG607" i="2"/>
  <c r="BF607" i="2"/>
  <c r="BE607" i="2"/>
  <c r="T607" i="2"/>
  <c r="R607" i="2"/>
  <c r="P607" i="2"/>
  <c r="BK607" i="2"/>
  <c r="J607" i="2"/>
  <c r="BI605" i="2"/>
  <c r="BH605" i="2"/>
  <c r="BG605" i="2"/>
  <c r="BF605" i="2"/>
  <c r="BE605" i="2"/>
  <c r="T605" i="2"/>
  <c r="R605" i="2"/>
  <c r="P605" i="2"/>
  <c r="BK605" i="2"/>
  <c r="J605" i="2"/>
  <c r="BI595" i="2"/>
  <c r="BH595" i="2"/>
  <c r="BG595" i="2"/>
  <c r="BF595" i="2"/>
  <c r="BE595" i="2"/>
  <c r="T595" i="2"/>
  <c r="R595" i="2"/>
  <c r="P595" i="2"/>
  <c r="BK595" i="2"/>
  <c r="J595" i="2"/>
  <c r="BI593" i="2"/>
  <c r="BH593" i="2"/>
  <c r="BG593" i="2"/>
  <c r="BF593" i="2"/>
  <c r="BE593" i="2"/>
  <c r="T593" i="2"/>
  <c r="R593" i="2"/>
  <c r="P593" i="2"/>
  <c r="BK593" i="2"/>
  <c r="J593" i="2"/>
  <c r="BI583" i="2"/>
  <c r="BH583" i="2"/>
  <c r="BG583" i="2"/>
  <c r="BF583" i="2"/>
  <c r="BE583" i="2"/>
  <c r="T583" i="2"/>
  <c r="R583" i="2"/>
  <c r="P583" i="2"/>
  <c r="BK583" i="2"/>
  <c r="J583" i="2"/>
  <c r="BI581" i="2"/>
  <c r="BH581" i="2"/>
  <c r="BG581" i="2"/>
  <c r="BF581" i="2"/>
  <c r="BE581" i="2"/>
  <c r="T581" i="2"/>
  <c r="R581" i="2"/>
  <c r="P581" i="2"/>
  <c r="BK581" i="2"/>
  <c r="J581" i="2"/>
  <c r="BI576" i="2"/>
  <c r="BH576" i="2"/>
  <c r="BG576" i="2"/>
  <c r="BF576" i="2"/>
  <c r="BE576" i="2"/>
  <c r="T576" i="2"/>
  <c r="R576" i="2"/>
  <c r="P576" i="2"/>
  <c r="BK576" i="2"/>
  <c r="J576" i="2"/>
  <c r="BI574" i="2"/>
  <c r="BH574" i="2"/>
  <c r="BG574" i="2"/>
  <c r="BF574" i="2"/>
  <c r="BE574" i="2"/>
  <c r="T574" i="2"/>
  <c r="R574" i="2"/>
  <c r="P574" i="2"/>
  <c r="BK574" i="2"/>
  <c r="J574" i="2"/>
  <c r="BI563" i="2"/>
  <c r="BH563" i="2"/>
  <c r="BG563" i="2"/>
  <c r="BF563" i="2"/>
  <c r="BE563" i="2"/>
  <c r="T563" i="2"/>
  <c r="R563" i="2"/>
  <c r="P563" i="2"/>
  <c r="BK563" i="2"/>
  <c r="J563" i="2"/>
  <c r="BI562" i="2"/>
  <c r="BH562" i="2"/>
  <c r="BG562" i="2"/>
  <c r="BF562" i="2"/>
  <c r="BE562" i="2"/>
  <c r="T562" i="2"/>
  <c r="R562" i="2"/>
  <c r="P562" i="2"/>
  <c r="BK562" i="2"/>
  <c r="J562" i="2"/>
  <c r="BI561" i="2"/>
  <c r="BH561" i="2"/>
  <c r="BG561" i="2"/>
  <c r="BF561" i="2"/>
  <c r="BE561" i="2"/>
  <c r="T561" i="2"/>
  <c r="R561" i="2"/>
  <c r="P561" i="2"/>
  <c r="BK561" i="2"/>
  <c r="J561" i="2"/>
  <c r="BI560" i="2"/>
  <c r="BH560" i="2"/>
  <c r="BG560" i="2"/>
  <c r="BF560" i="2"/>
  <c r="BE560" i="2"/>
  <c r="T560" i="2"/>
  <c r="R560" i="2"/>
  <c r="P560" i="2"/>
  <c r="BK560" i="2"/>
  <c r="J560" i="2"/>
  <c r="BI557" i="2"/>
  <c r="BH557" i="2"/>
  <c r="BG557" i="2"/>
  <c r="BF557" i="2"/>
  <c r="BE557" i="2"/>
  <c r="T557" i="2"/>
  <c r="R557" i="2"/>
  <c r="P557" i="2"/>
  <c r="BK557" i="2"/>
  <c r="J557" i="2"/>
  <c r="BI549" i="2"/>
  <c r="BH549" i="2"/>
  <c r="BG549" i="2"/>
  <c r="BF549" i="2"/>
  <c r="BE549" i="2"/>
  <c r="T549" i="2"/>
  <c r="R549" i="2"/>
  <c r="P549" i="2"/>
  <c r="BK549" i="2"/>
  <c r="J549" i="2"/>
  <c r="BI547" i="2"/>
  <c r="BH547" i="2"/>
  <c r="BG547" i="2"/>
  <c r="BF547" i="2"/>
  <c r="BE547" i="2"/>
  <c r="T547" i="2"/>
  <c r="R547" i="2"/>
  <c r="P547" i="2"/>
  <c r="BK547" i="2"/>
  <c r="J547" i="2"/>
  <c r="BI539" i="2"/>
  <c r="BH539" i="2"/>
  <c r="BG539" i="2"/>
  <c r="BF539" i="2"/>
  <c r="BE539" i="2"/>
  <c r="T539" i="2"/>
  <c r="R539" i="2"/>
  <c r="P539" i="2"/>
  <c r="BK539" i="2"/>
  <c r="J539" i="2"/>
  <c r="BI537" i="2"/>
  <c r="BH537" i="2"/>
  <c r="BG537" i="2"/>
  <c r="BF537" i="2"/>
  <c r="BE537" i="2"/>
  <c r="T537" i="2"/>
  <c r="R537" i="2"/>
  <c r="P537" i="2"/>
  <c r="BK537" i="2"/>
  <c r="J537" i="2"/>
  <c r="BI529" i="2"/>
  <c r="BH529" i="2"/>
  <c r="BG529" i="2"/>
  <c r="BF529" i="2"/>
  <c r="BE529" i="2"/>
  <c r="T529" i="2"/>
  <c r="R529" i="2"/>
  <c r="P529" i="2"/>
  <c r="BK529" i="2"/>
  <c r="J529" i="2"/>
  <c r="BI527" i="2"/>
  <c r="BH527" i="2"/>
  <c r="BG527" i="2"/>
  <c r="BF527" i="2"/>
  <c r="BE527" i="2"/>
  <c r="T527" i="2"/>
  <c r="R527" i="2"/>
  <c r="P527" i="2"/>
  <c r="BK527" i="2"/>
  <c r="J527" i="2"/>
  <c r="BI522" i="2"/>
  <c r="BH522" i="2"/>
  <c r="BG522" i="2"/>
  <c r="BF522" i="2"/>
  <c r="BE522" i="2"/>
  <c r="T522" i="2"/>
  <c r="R522" i="2"/>
  <c r="P522" i="2"/>
  <c r="BK522" i="2"/>
  <c r="J522" i="2"/>
  <c r="BI516" i="2"/>
  <c r="BH516" i="2"/>
  <c r="BG516" i="2"/>
  <c r="BF516" i="2"/>
  <c r="BE516" i="2"/>
  <c r="T516" i="2"/>
  <c r="R516" i="2"/>
  <c r="P516" i="2"/>
  <c r="BK516" i="2"/>
  <c r="J516" i="2"/>
  <c r="BI515" i="2"/>
  <c r="BH515" i="2"/>
  <c r="BG515" i="2"/>
  <c r="BF515" i="2"/>
  <c r="BE515" i="2"/>
  <c r="T515" i="2"/>
  <c r="R515" i="2"/>
  <c r="P515" i="2"/>
  <c r="BK515" i="2"/>
  <c r="J515" i="2"/>
  <c r="BI514" i="2"/>
  <c r="BH514" i="2"/>
  <c r="BG514" i="2"/>
  <c r="BF514" i="2"/>
  <c r="BE514" i="2"/>
  <c r="T514" i="2"/>
  <c r="R514" i="2"/>
  <c r="P514" i="2"/>
  <c r="BK514" i="2"/>
  <c r="J514" i="2"/>
  <c r="BI511" i="2"/>
  <c r="BH511" i="2"/>
  <c r="BG511" i="2"/>
  <c r="BF511" i="2"/>
  <c r="BE511" i="2"/>
  <c r="T511" i="2"/>
  <c r="R511" i="2"/>
  <c r="P511" i="2"/>
  <c r="BK511" i="2"/>
  <c r="J511" i="2"/>
  <c r="BI507" i="2"/>
  <c r="BH507" i="2"/>
  <c r="BG507" i="2"/>
  <c r="BF507" i="2"/>
  <c r="BE507" i="2"/>
  <c r="T507" i="2"/>
  <c r="R507" i="2"/>
  <c r="P507" i="2"/>
  <c r="BK507" i="2"/>
  <c r="J507" i="2"/>
  <c r="BI504" i="2"/>
  <c r="BH504" i="2"/>
  <c r="BG504" i="2"/>
  <c r="BF504" i="2"/>
  <c r="BE504" i="2"/>
  <c r="T504" i="2"/>
  <c r="R504" i="2"/>
  <c r="P504" i="2"/>
  <c r="BK504" i="2"/>
  <c r="J504" i="2"/>
  <c r="BI497" i="2"/>
  <c r="BH497" i="2"/>
  <c r="BG497" i="2"/>
  <c r="BF497" i="2"/>
  <c r="BE497" i="2"/>
  <c r="T497" i="2"/>
  <c r="R497" i="2"/>
  <c r="P497" i="2"/>
  <c r="BK497" i="2"/>
  <c r="J497" i="2"/>
  <c r="BI490" i="2"/>
  <c r="BH490" i="2"/>
  <c r="BG490" i="2"/>
  <c r="BF490" i="2"/>
  <c r="BE490" i="2"/>
  <c r="T490" i="2"/>
  <c r="T489" i="2" s="1"/>
  <c r="R490" i="2"/>
  <c r="R489" i="2" s="1"/>
  <c r="P490" i="2"/>
  <c r="P489" i="2" s="1"/>
  <c r="BK490" i="2"/>
  <c r="BK489" i="2" s="1"/>
  <c r="J489" i="2" s="1"/>
  <c r="J490" i="2"/>
  <c r="J62" i="2"/>
  <c r="BI488" i="2"/>
  <c r="BH488" i="2"/>
  <c r="BG488" i="2"/>
  <c r="BF488" i="2"/>
  <c r="T488" i="2"/>
  <c r="R488" i="2"/>
  <c r="P488" i="2"/>
  <c r="BK488" i="2"/>
  <c r="J488" i="2"/>
  <c r="BE488" i="2" s="1"/>
  <c r="BI485" i="2"/>
  <c r="BH485" i="2"/>
  <c r="BG485" i="2"/>
  <c r="BF485" i="2"/>
  <c r="T485" i="2"/>
  <c r="R485" i="2"/>
  <c r="P485" i="2"/>
  <c r="BK485" i="2"/>
  <c r="J485" i="2"/>
  <c r="BE485" i="2" s="1"/>
  <c r="BI481" i="2"/>
  <c r="BH481" i="2"/>
  <c r="BG481" i="2"/>
  <c r="BF481" i="2"/>
  <c r="T481" i="2"/>
  <c r="R481" i="2"/>
  <c r="P481" i="2"/>
  <c r="BK481" i="2"/>
  <c r="J481" i="2"/>
  <c r="BE481" i="2" s="1"/>
  <c r="BI478" i="2"/>
  <c r="BH478" i="2"/>
  <c r="BG478" i="2"/>
  <c r="BF478" i="2"/>
  <c r="T478" i="2"/>
  <c r="R478" i="2"/>
  <c r="P478" i="2"/>
  <c r="BK478" i="2"/>
  <c r="J478" i="2"/>
  <c r="BE478" i="2" s="1"/>
  <c r="BI475" i="2"/>
  <c r="BH475" i="2"/>
  <c r="BG475" i="2"/>
  <c r="BF475" i="2"/>
  <c r="T475" i="2"/>
  <c r="R475" i="2"/>
  <c r="P475" i="2"/>
  <c r="BK475" i="2"/>
  <c r="J475" i="2"/>
  <c r="BE475" i="2" s="1"/>
  <c r="BI471" i="2"/>
  <c r="BH471" i="2"/>
  <c r="BG471" i="2"/>
  <c r="BF471" i="2"/>
  <c r="T471" i="2"/>
  <c r="R471" i="2"/>
  <c r="P471" i="2"/>
  <c r="BK471" i="2"/>
  <c r="J471" i="2"/>
  <c r="BE471" i="2" s="1"/>
  <c r="BI470" i="2"/>
  <c r="BH470" i="2"/>
  <c r="BG470" i="2"/>
  <c r="BF470" i="2"/>
  <c r="T470" i="2"/>
  <c r="R470" i="2"/>
  <c r="P470" i="2"/>
  <c r="BK470" i="2"/>
  <c r="J470" i="2"/>
  <c r="BE470" i="2" s="1"/>
  <c r="BI457" i="2"/>
  <c r="BH457" i="2"/>
  <c r="BG457" i="2"/>
  <c r="BF457" i="2"/>
  <c r="T457" i="2"/>
  <c r="R457" i="2"/>
  <c r="P457" i="2"/>
  <c r="BK457" i="2"/>
  <c r="J457" i="2"/>
  <c r="BE457" i="2" s="1"/>
  <c r="BI444" i="2"/>
  <c r="BH444" i="2"/>
  <c r="BG444" i="2"/>
  <c r="BF444" i="2"/>
  <c r="T444" i="2"/>
  <c r="R444" i="2"/>
  <c r="P444" i="2"/>
  <c r="BK444" i="2"/>
  <c r="J444" i="2"/>
  <c r="BE444" i="2" s="1"/>
  <c r="BI439" i="2"/>
  <c r="BH439" i="2"/>
  <c r="BG439" i="2"/>
  <c r="BF439" i="2"/>
  <c r="T439" i="2"/>
  <c r="R439" i="2"/>
  <c r="P439" i="2"/>
  <c r="BK439" i="2"/>
  <c r="J439" i="2"/>
  <c r="BE439" i="2" s="1"/>
  <c r="BI436" i="2"/>
  <c r="BH436" i="2"/>
  <c r="BG436" i="2"/>
  <c r="BF436" i="2"/>
  <c r="T436" i="2"/>
  <c r="R436" i="2"/>
  <c r="P436" i="2"/>
  <c r="BK436" i="2"/>
  <c r="J436" i="2"/>
  <c r="BE436" i="2" s="1"/>
  <c r="BI433" i="2"/>
  <c r="BH433" i="2"/>
  <c r="BG433" i="2"/>
  <c r="BF433" i="2"/>
  <c r="T433" i="2"/>
  <c r="R433" i="2"/>
  <c r="P433" i="2"/>
  <c r="BK433" i="2"/>
  <c r="J433" i="2"/>
  <c r="BE433" i="2" s="1"/>
  <c r="BI430" i="2"/>
  <c r="BH430" i="2"/>
  <c r="BG430" i="2"/>
  <c r="BF430" i="2"/>
  <c r="T430" i="2"/>
  <c r="R430" i="2"/>
  <c r="P430" i="2"/>
  <c r="BK430" i="2"/>
  <c r="J430" i="2"/>
  <c r="BE430" i="2" s="1"/>
  <c r="BI427" i="2"/>
  <c r="BH427" i="2"/>
  <c r="BG427" i="2"/>
  <c r="BF427" i="2"/>
  <c r="T427" i="2"/>
  <c r="R427" i="2"/>
  <c r="P427" i="2"/>
  <c r="BK427" i="2"/>
  <c r="J427" i="2"/>
  <c r="BE427" i="2" s="1"/>
  <c r="BI424" i="2"/>
  <c r="BH424" i="2"/>
  <c r="BG424" i="2"/>
  <c r="BF424" i="2"/>
  <c r="T424" i="2"/>
  <c r="R424" i="2"/>
  <c r="P424" i="2"/>
  <c r="BK424" i="2"/>
  <c r="J424" i="2"/>
  <c r="BE424" i="2" s="1"/>
  <c r="BI421" i="2"/>
  <c r="BH421" i="2"/>
  <c r="BG421" i="2"/>
  <c r="BF421" i="2"/>
  <c r="T421" i="2"/>
  <c r="T420" i="2" s="1"/>
  <c r="R421" i="2"/>
  <c r="R420" i="2" s="1"/>
  <c r="P421" i="2"/>
  <c r="P420" i="2" s="1"/>
  <c r="BK421" i="2"/>
  <c r="BK420" i="2" s="1"/>
  <c r="J420" i="2" s="1"/>
  <c r="J421" i="2"/>
  <c r="BE421" i="2" s="1"/>
  <c r="J61" i="2"/>
  <c r="BI406" i="2"/>
  <c r="BH406" i="2"/>
  <c r="BG406" i="2"/>
  <c r="BF406" i="2"/>
  <c r="BE406" i="2"/>
  <c r="T406" i="2"/>
  <c r="R406" i="2"/>
  <c r="P406" i="2"/>
  <c r="BK406" i="2"/>
  <c r="J406" i="2"/>
  <c r="BI402" i="2"/>
  <c r="BH402" i="2"/>
  <c r="BG402" i="2"/>
  <c r="BF402" i="2"/>
  <c r="BE402" i="2"/>
  <c r="T402" i="2"/>
  <c r="R402" i="2"/>
  <c r="P402" i="2"/>
  <c r="BK402" i="2"/>
  <c r="J402" i="2"/>
  <c r="BI401" i="2"/>
  <c r="BH401" i="2"/>
  <c r="BG401" i="2"/>
  <c r="BF401" i="2"/>
  <c r="BE401" i="2"/>
  <c r="T401" i="2"/>
  <c r="R401" i="2"/>
  <c r="P401" i="2"/>
  <c r="BK401" i="2"/>
  <c r="J401" i="2"/>
  <c r="BI400" i="2"/>
  <c r="BH400" i="2"/>
  <c r="BG400" i="2"/>
  <c r="BF400" i="2"/>
  <c r="BE400" i="2"/>
  <c r="T400" i="2"/>
  <c r="R400" i="2"/>
  <c r="P400" i="2"/>
  <c r="BK400" i="2"/>
  <c r="J400" i="2"/>
  <c r="BI399" i="2"/>
  <c r="BH399" i="2"/>
  <c r="BG399" i="2"/>
  <c r="BF399" i="2"/>
  <c r="BE399" i="2"/>
  <c r="T399" i="2"/>
  <c r="R399" i="2"/>
  <c r="P399" i="2"/>
  <c r="BK399" i="2"/>
  <c r="J399" i="2"/>
  <c r="BI396" i="2"/>
  <c r="BH396" i="2"/>
  <c r="BG396" i="2"/>
  <c r="BF396" i="2"/>
  <c r="BE396" i="2"/>
  <c r="T396" i="2"/>
  <c r="R396" i="2"/>
  <c r="P396" i="2"/>
  <c r="BK396" i="2"/>
  <c r="J396" i="2"/>
  <c r="BI372" i="2"/>
  <c r="BH372" i="2"/>
  <c r="BG372" i="2"/>
  <c r="BF372" i="2"/>
  <c r="BE372" i="2"/>
  <c r="T372" i="2"/>
  <c r="R372" i="2"/>
  <c r="P372" i="2"/>
  <c r="BK372" i="2"/>
  <c r="J372" i="2"/>
  <c r="BI369" i="2"/>
  <c r="BH369" i="2"/>
  <c r="BG369" i="2"/>
  <c r="BF369" i="2"/>
  <c r="BE369" i="2"/>
  <c r="T369" i="2"/>
  <c r="R369" i="2"/>
  <c r="P369" i="2"/>
  <c r="BK369" i="2"/>
  <c r="J369" i="2"/>
  <c r="BI354" i="2"/>
  <c r="BH354" i="2"/>
  <c r="BG354" i="2"/>
  <c r="BF354" i="2"/>
  <c r="BE354" i="2"/>
  <c r="T354" i="2"/>
  <c r="R354" i="2"/>
  <c r="P354" i="2"/>
  <c r="BK354" i="2"/>
  <c r="J354" i="2"/>
  <c r="BI353" i="2"/>
  <c r="BH353" i="2"/>
  <c r="BG353" i="2"/>
  <c r="BF353" i="2"/>
  <c r="BE353" i="2"/>
  <c r="T353" i="2"/>
  <c r="R353" i="2"/>
  <c r="P353" i="2"/>
  <c r="BK353" i="2"/>
  <c r="J353" i="2"/>
  <c r="BI345" i="2"/>
  <c r="BH345" i="2"/>
  <c r="BG345" i="2"/>
  <c r="BF345" i="2"/>
  <c r="BE345" i="2"/>
  <c r="T345" i="2"/>
  <c r="R345" i="2"/>
  <c r="P345" i="2"/>
  <c r="BK345" i="2"/>
  <c r="J345" i="2"/>
  <c r="BI337" i="2"/>
  <c r="BH337" i="2"/>
  <c r="BG337" i="2"/>
  <c r="BF337" i="2"/>
  <c r="BE337" i="2"/>
  <c r="T337" i="2"/>
  <c r="R337" i="2"/>
  <c r="P337" i="2"/>
  <c r="BK337" i="2"/>
  <c r="J337" i="2"/>
  <c r="BI336" i="2"/>
  <c r="BH336" i="2"/>
  <c r="BG336" i="2"/>
  <c r="BF336" i="2"/>
  <c r="BE336" i="2"/>
  <c r="T336" i="2"/>
  <c r="R336" i="2"/>
  <c r="P336" i="2"/>
  <c r="BK336" i="2"/>
  <c r="J336" i="2"/>
  <c r="BI335" i="2"/>
  <c r="BH335" i="2"/>
  <c r="BG335" i="2"/>
  <c r="BF335" i="2"/>
  <c r="BE335" i="2"/>
  <c r="T335" i="2"/>
  <c r="R335" i="2"/>
  <c r="P335" i="2"/>
  <c r="BK335" i="2"/>
  <c r="J335" i="2"/>
  <c r="BI334" i="2"/>
  <c r="BH334" i="2"/>
  <c r="BG334" i="2"/>
  <c r="BF334" i="2"/>
  <c r="BE334" i="2"/>
  <c r="T334" i="2"/>
  <c r="R334" i="2"/>
  <c r="P334" i="2"/>
  <c r="BK334" i="2"/>
  <c r="J334" i="2"/>
  <c r="BI333" i="2"/>
  <c r="BH333" i="2"/>
  <c r="BG333" i="2"/>
  <c r="BF333" i="2"/>
  <c r="BE333" i="2"/>
  <c r="T333" i="2"/>
  <c r="R333" i="2"/>
  <c r="P333" i="2"/>
  <c r="BK333" i="2"/>
  <c r="J333" i="2"/>
  <c r="BI332" i="2"/>
  <c r="BH332" i="2"/>
  <c r="BG332" i="2"/>
  <c r="BF332" i="2"/>
  <c r="BE332" i="2"/>
  <c r="T332" i="2"/>
  <c r="R332" i="2"/>
  <c r="P332" i="2"/>
  <c r="BK332" i="2"/>
  <c r="J332" i="2"/>
  <c r="BI331" i="2"/>
  <c r="BH331" i="2"/>
  <c r="BG331" i="2"/>
  <c r="BF331" i="2"/>
  <c r="BE331" i="2"/>
  <c r="T331" i="2"/>
  <c r="R331" i="2"/>
  <c r="P331" i="2"/>
  <c r="BK331" i="2"/>
  <c r="J331" i="2"/>
  <c r="BI327" i="2"/>
  <c r="BH327" i="2"/>
  <c r="BG327" i="2"/>
  <c r="BF327" i="2"/>
  <c r="BE327" i="2"/>
  <c r="T327" i="2"/>
  <c r="R327" i="2"/>
  <c r="P327" i="2"/>
  <c r="BK327" i="2"/>
  <c r="J327" i="2"/>
  <c r="BI326" i="2"/>
  <c r="BH326" i="2"/>
  <c r="BG326" i="2"/>
  <c r="BF326" i="2"/>
  <c r="BE326" i="2"/>
  <c r="T326" i="2"/>
  <c r="R326" i="2"/>
  <c r="P326" i="2"/>
  <c r="BK326" i="2"/>
  <c r="J326" i="2"/>
  <c r="BI321" i="2"/>
  <c r="BH321" i="2"/>
  <c r="BG321" i="2"/>
  <c r="BF321" i="2"/>
  <c r="BE321" i="2"/>
  <c r="T321" i="2"/>
  <c r="R321" i="2"/>
  <c r="P321" i="2"/>
  <c r="BK321" i="2"/>
  <c r="J321" i="2"/>
  <c r="BI316" i="2"/>
  <c r="BH316" i="2"/>
  <c r="BG316" i="2"/>
  <c r="BF316" i="2"/>
  <c r="BE316" i="2"/>
  <c r="T316" i="2"/>
  <c r="R316" i="2"/>
  <c r="P316" i="2"/>
  <c r="BK316" i="2"/>
  <c r="J316" i="2"/>
  <c r="BI301" i="2"/>
  <c r="BH301" i="2"/>
  <c r="BG301" i="2"/>
  <c r="BF301" i="2"/>
  <c r="BE301" i="2"/>
  <c r="T301" i="2"/>
  <c r="R301" i="2"/>
  <c r="P301" i="2"/>
  <c r="BK301" i="2"/>
  <c r="J301" i="2"/>
  <c r="BI292" i="2"/>
  <c r="BH292" i="2"/>
  <c r="BG292" i="2"/>
  <c r="BF292" i="2"/>
  <c r="BE292" i="2"/>
  <c r="T292" i="2"/>
  <c r="R292" i="2"/>
  <c r="P292" i="2"/>
  <c r="BK292" i="2"/>
  <c r="J292" i="2"/>
  <c r="BI288" i="2"/>
  <c r="BH288" i="2"/>
  <c r="BG288" i="2"/>
  <c r="BF288" i="2"/>
  <c r="BE288" i="2"/>
  <c r="T288" i="2"/>
  <c r="R288" i="2"/>
  <c r="P288" i="2"/>
  <c r="BK288" i="2"/>
  <c r="J288" i="2"/>
  <c r="BI284" i="2"/>
  <c r="BH284" i="2"/>
  <c r="BG284" i="2"/>
  <c r="BF284" i="2"/>
  <c r="BE284" i="2"/>
  <c r="T284" i="2"/>
  <c r="T283" i="2" s="1"/>
  <c r="R284" i="2"/>
  <c r="R283" i="2" s="1"/>
  <c r="P284" i="2"/>
  <c r="P283" i="2" s="1"/>
  <c r="BK284" i="2"/>
  <c r="BK283" i="2" s="1"/>
  <c r="J283" i="2" s="1"/>
  <c r="J284" i="2"/>
  <c r="J60" i="2"/>
  <c r="BI282" i="2"/>
  <c r="BH282" i="2"/>
  <c r="BG282" i="2"/>
  <c r="BF282" i="2"/>
  <c r="T282" i="2"/>
  <c r="R282" i="2"/>
  <c r="P282" i="2"/>
  <c r="BK282" i="2"/>
  <c r="J282" i="2"/>
  <c r="BE282" i="2" s="1"/>
  <c r="BI276" i="2"/>
  <c r="BH276" i="2"/>
  <c r="BG276" i="2"/>
  <c r="BF276" i="2"/>
  <c r="T276" i="2"/>
  <c r="R276" i="2"/>
  <c r="P276" i="2"/>
  <c r="BK276" i="2"/>
  <c r="J276" i="2"/>
  <c r="BE276" i="2" s="1"/>
  <c r="BI270" i="2"/>
  <c r="BH270" i="2"/>
  <c r="BG270" i="2"/>
  <c r="BF270" i="2"/>
  <c r="T270" i="2"/>
  <c r="R270" i="2"/>
  <c r="P270" i="2"/>
  <c r="BK270" i="2"/>
  <c r="J270" i="2"/>
  <c r="BE270" i="2" s="1"/>
  <c r="BI264" i="2"/>
  <c r="BH264" i="2"/>
  <c r="BG264" i="2"/>
  <c r="BF264" i="2"/>
  <c r="T264" i="2"/>
  <c r="R264" i="2"/>
  <c r="P264" i="2"/>
  <c r="BK264" i="2"/>
  <c r="J264" i="2"/>
  <c r="BE264" i="2" s="1"/>
  <c r="BI261" i="2"/>
  <c r="BH261" i="2"/>
  <c r="BG261" i="2"/>
  <c r="BF261" i="2"/>
  <c r="T261" i="2"/>
  <c r="R261" i="2"/>
  <c r="P261" i="2"/>
  <c r="BK261" i="2"/>
  <c r="J261" i="2"/>
  <c r="BE261" i="2" s="1"/>
  <c r="BI258" i="2"/>
  <c r="BH258" i="2"/>
  <c r="BG258" i="2"/>
  <c r="BF258" i="2"/>
  <c r="T258" i="2"/>
  <c r="R258" i="2"/>
  <c r="P258" i="2"/>
  <c r="BK258" i="2"/>
  <c r="J258" i="2"/>
  <c r="BE258" i="2" s="1"/>
  <c r="BI257" i="2"/>
  <c r="BH257" i="2"/>
  <c r="BG257" i="2"/>
  <c r="BF257" i="2"/>
  <c r="T257" i="2"/>
  <c r="R257" i="2"/>
  <c r="P257" i="2"/>
  <c r="BK257" i="2"/>
  <c r="J257" i="2"/>
  <c r="BE257" i="2" s="1"/>
  <c r="BI247" i="2"/>
  <c r="BH247" i="2"/>
  <c r="BG247" i="2"/>
  <c r="BF247" i="2"/>
  <c r="T247" i="2"/>
  <c r="R247" i="2"/>
  <c r="P247" i="2"/>
  <c r="BK247" i="2"/>
  <c r="J247" i="2"/>
  <c r="BE247" i="2" s="1"/>
  <c r="BI237" i="2"/>
  <c r="BH237" i="2"/>
  <c r="BG237" i="2"/>
  <c r="BF237" i="2"/>
  <c r="T237" i="2"/>
  <c r="R237" i="2"/>
  <c r="P237" i="2"/>
  <c r="BK237" i="2"/>
  <c r="J237" i="2"/>
  <c r="BE237" i="2" s="1"/>
  <c r="BI234" i="2"/>
  <c r="BH234" i="2"/>
  <c r="BG234" i="2"/>
  <c r="BF234" i="2"/>
  <c r="T234" i="2"/>
  <c r="R234" i="2"/>
  <c r="P234" i="2"/>
  <c r="BK234" i="2"/>
  <c r="J234" i="2"/>
  <c r="BE234" i="2" s="1"/>
  <c r="BI230" i="2"/>
  <c r="BH230" i="2"/>
  <c r="BG230" i="2"/>
  <c r="BF230" i="2"/>
  <c r="T230" i="2"/>
  <c r="R230" i="2"/>
  <c r="P230" i="2"/>
  <c r="BK230" i="2"/>
  <c r="J230" i="2"/>
  <c r="BE230" i="2" s="1"/>
  <c r="BI229" i="2"/>
  <c r="BH229" i="2"/>
  <c r="BG229" i="2"/>
  <c r="BF229" i="2"/>
  <c r="T229" i="2"/>
  <c r="R229" i="2"/>
  <c r="P229" i="2"/>
  <c r="BK229" i="2"/>
  <c r="J229" i="2"/>
  <c r="BE229" i="2" s="1"/>
  <c r="BI223" i="2"/>
  <c r="BH223" i="2"/>
  <c r="BG223" i="2"/>
  <c r="BF223" i="2"/>
  <c r="T223" i="2"/>
  <c r="R223" i="2"/>
  <c r="P223" i="2"/>
  <c r="BK223" i="2"/>
  <c r="J223" i="2"/>
  <c r="BE223" i="2" s="1"/>
  <c r="BI217" i="2"/>
  <c r="BH217" i="2"/>
  <c r="BG217" i="2"/>
  <c r="BF217" i="2"/>
  <c r="T217" i="2"/>
  <c r="R217" i="2"/>
  <c r="P217" i="2"/>
  <c r="BK217" i="2"/>
  <c r="J217" i="2"/>
  <c r="BE217" i="2" s="1"/>
  <c r="BI213" i="2"/>
  <c r="BH213" i="2"/>
  <c r="BG213" i="2"/>
  <c r="BF213" i="2"/>
  <c r="T213" i="2"/>
  <c r="R213" i="2"/>
  <c r="P213" i="2"/>
  <c r="BK213" i="2"/>
  <c r="J213" i="2"/>
  <c r="BE213" i="2" s="1"/>
  <c r="BI212" i="2"/>
  <c r="BH212" i="2"/>
  <c r="BG212" i="2"/>
  <c r="BF212" i="2"/>
  <c r="T212" i="2"/>
  <c r="R212" i="2"/>
  <c r="P212" i="2"/>
  <c r="BK212" i="2"/>
  <c r="J212" i="2"/>
  <c r="BE212" i="2" s="1"/>
  <c r="BI200" i="2"/>
  <c r="BH200" i="2"/>
  <c r="BG200" i="2"/>
  <c r="BF200" i="2"/>
  <c r="T200" i="2"/>
  <c r="R200" i="2"/>
  <c r="P200" i="2"/>
  <c r="BK200" i="2"/>
  <c r="J200" i="2"/>
  <c r="BE200" i="2" s="1"/>
  <c r="BI186" i="2"/>
  <c r="BH186" i="2"/>
  <c r="BG186" i="2"/>
  <c r="BF186" i="2"/>
  <c r="T186" i="2"/>
  <c r="R186" i="2"/>
  <c r="P186" i="2"/>
  <c r="BK186" i="2"/>
  <c r="J186" i="2"/>
  <c r="BE186" i="2" s="1"/>
  <c r="BI174" i="2"/>
  <c r="BH174" i="2"/>
  <c r="BG174" i="2"/>
  <c r="BF174" i="2"/>
  <c r="T174" i="2"/>
  <c r="R174" i="2"/>
  <c r="P174" i="2"/>
  <c r="BK174" i="2"/>
  <c r="J174" i="2"/>
  <c r="BE174" i="2" s="1"/>
  <c r="BI160" i="2"/>
  <c r="BH160" i="2"/>
  <c r="BG160" i="2"/>
  <c r="BF160" i="2"/>
  <c r="T160" i="2"/>
  <c r="T159" i="2" s="1"/>
  <c r="R160" i="2"/>
  <c r="R159" i="2" s="1"/>
  <c r="P160" i="2"/>
  <c r="P159" i="2" s="1"/>
  <c r="BK160" i="2"/>
  <c r="BK159" i="2" s="1"/>
  <c r="J159" i="2" s="1"/>
  <c r="J160" i="2"/>
  <c r="BE160" i="2" s="1"/>
  <c r="J59" i="2"/>
  <c r="BI151" i="2"/>
  <c r="BH151" i="2"/>
  <c r="BG151" i="2"/>
  <c r="BF151" i="2"/>
  <c r="BE151" i="2"/>
  <c r="T151" i="2"/>
  <c r="R151" i="2"/>
  <c r="P151" i="2"/>
  <c r="BK151" i="2"/>
  <c r="J151" i="2"/>
  <c r="BI148" i="2"/>
  <c r="BH148" i="2"/>
  <c r="BG148" i="2"/>
  <c r="BF148" i="2"/>
  <c r="BE148" i="2"/>
  <c r="T148" i="2"/>
  <c r="R148" i="2"/>
  <c r="P148" i="2"/>
  <c r="BK148" i="2"/>
  <c r="J148" i="2"/>
  <c r="BI144" i="2"/>
  <c r="BH144" i="2"/>
  <c r="BG144" i="2"/>
  <c r="BF144" i="2"/>
  <c r="BE144" i="2"/>
  <c r="T144" i="2"/>
  <c r="R144" i="2"/>
  <c r="P144" i="2"/>
  <c r="BK144" i="2"/>
  <c r="J144" i="2"/>
  <c r="BI143" i="2"/>
  <c r="BH143" i="2"/>
  <c r="BG143" i="2"/>
  <c r="BF143" i="2"/>
  <c r="BE143" i="2"/>
  <c r="T143" i="2"/>
  <c r="R143" i="2"/>
  <c r="P143" i="2"/>
  <c r="BK143" i="2"/>
  <c r="J143" i="2"/>
  <c r="BI142" i="2"/>
  <c r="BH142" i="2"/>
  <c r="BG142" i="2"/>
  <c r="BF142" i="2"/>
  <c r="BE142" i="2"/>
  <c r="T142" i="2"/>
  <c r="R142" i="2"/>
  <c r="P142" i="2"/>
  <c r="BK142" i="2"/>
  <c r="J142" i="2"/>
  <c r="BI137" i="2"/>
  <c r="BH137" i="2"/>
  <c r="BG137" i="2"/>
  <c r="BF137" i="2"/>
  <c r="BE137" i="2"/>
  <c r="T137" i="2"/>
  <c r="R137" i="2"/>
  <c r="P137" i="2"/>
  <c r="BK137" i="2"/>
  <c r="J137" i="2"/>
  <c r="BI131" i="2"/>
  <c r="BH131" i="2"/>
  <c r="BG131" i="2"/>
  <c r="BF131" i="2"/>
  <c r="BE131" i="2"/>
  <c r="T131" i="2"/>
  <c r="R131" i="2"/>
  <c r="P131" i="2"/>
  <c r="BK131" i="2"/>
  <c r="J131" i="2"/>
  <c r="BI125" i="2"/>
  <c r="BH125" i="2"/>
  <c r="BG125" i="2"/>
  <c r="BF125" i="2"/>
  <c r="BE125" i="2"/>
  <c r="T125" i="2"/>
  <c r="R125" i="2"/>
  <c r="P125" i="2"/>
  <c r="BK125" i="2"/>
  <c r="J125" i="2"/>
  <c r="BI124" i="2"/>
  <c r="BH124" i="2"/>
  <c r="BG124" i="2"/>
  <c r="BF124" i="2"/>
  <c r="BE124" i="2"/>
  <c r="T124" i="2"/>
  <c r="R124" i="2"/>
  <c r="P124" i="2"/>
  <c r="BK124" i="2"/>
  <c r="J124" i="2"/>
  <c r="BI123" i="2"/>
  <c r="BH123" i="2"/>
  <c r="BG123" i="2"/>
  <c r="BF123" i="2"/>
  <c r="BE123" i="2"/>
  <c r="T123" i="2"/>
  <c r="R123" i="2"/>
  <c r="P123" i="2"/>
  <c r="BK123" i="2"/>
  <c r="J123" i="2"/>
  <c r="BI117" i="2"/>
  <c r="BH117" i="2"/>
  <c r="BG117" i="2"/>
  <c r="BF117" i="2"/>
  <c r="BE117" i="2"/>
  <c r="T117" i="2"/>
  <c r="R117" i="2"/>
  <c r="P117" i="2"/>
  <c r="BK117" i="2"/>
  <c r="J117" i="2"/>
  <c r="BI116" i="2"/>
  <c r="F34" i="2" s="1"/>
  <c r="BD52" i="1" s="1"/>
  <c r="BH116" i="2"/>
  <c r="F33" i="2" s="1"/>
  <c r="BC52" i="1" s="1"/>
  <c r="BG116" i="2"/>
  <c r="F32" i="2" s="1"/>
  <c r="BB52" i="1" s="1"/>
  <c r="BB51" i="1" s="1"/>
  <c r="BF116" i="2"/>
  <c r="BE116" i="2"/>
  <c r="T116" i="2"/>
  <c r="T115" i="2" s="1"/>
  <c r="T114" i="2" s="1"/>
  <c r="T113" i="2" s="1"/>
  <c r="R116" i="2"/>
  <c r="R115" i="2" s="1"/>
  <c r="R114" i="2" s="1"/>
  <c r="R113" i="2" s="1"/>
  <c r="P116" i="2"/>
  <c r="P115" i="2" s="1"/>
  <c r="P114" i="2" s="1"/>
  <c r="P113" i="2" s="1"/>
  <c r="AU52" i="1" s="1"/>
  <c r="BK116" i="2"/>
  <c r="BK115" i="2" s="1"/>
  <c r="J116" i="2"/>
  <c r="J109" i="2"/>
  <c r="F109" i="2"/>
  <c r="F107" i="2"/>
  <c r="E105" i="2"/>
  <c r="E103" i="2"/>
  <c r="J51" i="2"/>
  <c r="F51" i="2"/>
  <c r="F49" i="2"/>
  <c r="E47" i="2"/>
  <c r="J18" i="2"/>
  <c r="E18" i="2"/>
  <c r="F52" i="2" s="1"/>
  <c r="J17" i="2"/>
  <c r="J12" i="2"/>
  <c r="J107" i="2" s="1"/>
  <c r="E7" i="2"/>
  <c r="E45" i="2" s="1"/>
  <c r="BD51" i="1"/>
  <c r="W30" i="1" s="1"/>
  <c r="BC51" i="1"/>
  <c r="W29" i="1" s="1"/>
  <c r="AY51" i="1"/>
  <c r="AS51" i="1"/>
  <c r="L47" i="1"/>
  <c r="AM46" i="1"/>
  <c r="L46" i="1"/>
  <c r="AM44" i="1"/>
  <c r="L44" i="1"/>
  <c r="L42" i="1"/>
  <c r="L41" i="1"/>
  <c r="W28" i="1" l="1"/>
  <c r="AX51" i="1"/>
  <c r="J49" i="2"/>
  <c r="F110" i="2"/>
  <c r="J115" i="2"/>
  <c r="J58" i="2" s="1"/>
  <c r="BK114" i="2"/>
  <c r="F30" i="2"/>
  <c r="AZ52" i="1" s="1"/>
  <c r="J30" i="2"/>
  <c r="AV52" i="1" s="1"/>
  <c r="F31" i="2"/>
  <c r="BA52" i="1" s="1"/>
  <c r="J31" i="2"/>
  <c r="AW52" i="1" s="1"/>
  <c r="J1872" i="2"/>
  <c r="J92" i="2" s="1"/>
  <c r="BK1871" i="2"/>
  <c r="J1871" i="2" s="1"/>
  <c r="J91" i="2" s="1"/>
  <c r="J890" i="2"/>
  <c r="J68" i="2" s="1"/>
  <c r="BK889" i="2"/>
  <c r="J889" i="2" s="1"/>
  <c r="J67" i="2" s="1"/>
  <c r="E45" i="3"/>
  <c r="J30" i="3"/>
  <c r="AV53" i="1" s="1"/>
  <c r="F30" i="3"/>
  <c r="AZ53" i="1" s="1"/>
  <c r="BK178" i="3"/>
  <c r="J178" i="3" s="1"/>
  <c r="J63" i="3" s="1"/>
  <c r="J86" i="3"/>
  <c r="J57" i="3" s="1"/>
  <c r="BK85" i="3"/>
  <c r="J85" i="3" s="1"/>
  <c r="J31" i="3"/>
  <c r="AW53" i="1" s="1"/>
  <c r="F31" i="3"/>
  <c r="BA53" i="1" s="1"/>
  <c r="J87" i="3"/>
  <c r="J58" i="3" s="1"/>
  <c r="J49" i="4"/>
  <c r="F83" i="4"/>
  <c r="J485" i="4"/>
  <c r="J66" i="4" s="1"/>
  <c r="BK484" i="4"/>
  <c r="J484" i="4" s="1"/>
  <c r="J65" i="4" s="1"/>
  <c r="J30" i="5"/>
  <c r="AV55" i="1" s="1"/>
  <c r="AT55" i="1" s="1"/>
  <c r="F30" i="5"/>
  <c r="AZ55" i="1" s="1"/>
  <c r="J88" i="4"/>
  <c r="J58" i="4" s="1"/>
  <c r="BK87" i="4"/>
  <c r="P399" i="4"/>
  <c r="P87" i="4" s="1"/>
  <c r="P86" i="4" s="1"/>
  <c r="AU54" i="1" s="1"/>
  <c r="T399" i="4"/>
  <c r="T87" i="4" s="1"/>
  <c r="T86" i="4" s="1"/>
  <c r="J30" i="4"/>
  <c r="AV54" i="1" s="1"/>
  <c r="AT54" i="1" s="1"/>
  <c r="E45" i="5"/>
  <c r="F31" i="5"/>
  <c r="BA55" i="1" s="1"/>
  <c r="J49" i="6"/>
  <c r="F80" i="6"/>
  <c r="F30" i="6"/>
  <c r="AZ56" i="1" s="1"/>
  <c r="J30" i="6"/>
  <c r="AV56" i="1" s="1"/>
  <c r="J121" i="7"/>
  <c r="J62" i="7" s="1"/>
  <c r="BK120" i="7"/>
  <c r="J120" i="7" s="1"/>
  <c r="J61" i="7" s="1"/>
  <c r="J148" i="7"/>
  <c r="J66" i="7" s="1"/>
  <c r="BK147" i="7"/>
  <c r="J147" i="7" s="1"/>
  <c r="J65" i="7" s="1"/>
  <c r="BK79" i="5"/>
  <c r="J85" i="6"/>
  <c r="J58" i="6" s="1"/>
  <c r="BK84" i="6"/>
  <c r="R84" i="6"/>
  <c r="R83" i="6" s="1"/>
  <c r="F31" i="6"/>
  <c r="BA56" i="1" s="1"/>
  <c r="J31" i="6"/>
  <c r="AW56" i="1" s="1"/>
  <c r="J88" i="7"/>
  <c r="J58" i="7" s="1"/>
  <c r="BK87" i="7"/>
  <c r="R87" i="7"/>
  <c r="R86" i="7" s="1"/>
  <c r="F30" i="7"/>
  <c r="AZ57" i="1" s="1"/>
  <c r="P120" i="7"/>
  <c r="P86" i="7" s="1"/>
  <c r="AU57" i="1" s="1"/>
  <c r="T120" i="7"/>
  <c r="T86" i="7" s="1"/>
  <c r="J49" i="7"/>
  <c r="E76" i="7"/>
  <c r="F83" i="7"/>
  <c r="J30" i="7"/>
  <c r="AV57" i="1" s="1"/>
  <c r="AT57" i="1" s="1"/>
  <c r="J31" i="7"/>
  <c r="AW57" i="1" s="1"/>
  <c r="AU51" i="1" l="1"/>
  <c r="AT56" i="1"/>
  <c r="J56" i="3"/>
  <c r="J27" i="3"/>
  <c r="AT53" i="1"/>
  <c r="AT52" i="1"/>
  <c r="J114" i="2"/>
  <c r="J57" i="2" s="1"/>
  <c r="BK113" i="2"/>
  <c r="J113" i="2" s="1"/>
  <c r="J87" i="7"/>
  <c r="J57" i="7" s="1"/>
  <c r="BK86" i="7"/>
  <c r="J86" i="7" s="1"/>
  <c r="J84" i="6"/>
  <c r="J57" i="6" s="1"/>
  <c r="BK83" i="6"/>
  <c r="J83" i="6" s="1"/>
  <c r="J79" i="5"/>
  <c r="J57" i="5" s="1"/>
  <c r="BK78" i="5"/>
  <c r="J78" i="5" s="1"/>
  <c r="J87" i="4"/>
  <c r="J57" i="4" s="1"/>
  <c r="BK86" i="4"/>
  <c r="J86" i="4" s="1"/>
  <c r="BA51" i="1"/>
  <c r="AZ51" i="1"/>
  <c r="AW51" i="1" l="1"/>
  <c r="AK27" i="1" s="1"/>
  <c r="W27" i="1"/>
  <c r="W26" i="1"/>
  <c r="AV51" i="1"/>
  <c r="J56" i="4"/>
  <c r="J27" i="4"/>
  <c r="J27" i="5"/>
  <c r="J56" i="5"/>
  <c r="J56" i="6"/>
  <c r="J27" i="6"/>
  <c r="J56" i="7"/>
  <c r="J27" i="7"/>
  <c r="J56" i="2"/>
  <c r="J27" i="2"/>
  <c r="AG53" i="1"/>
  <c r="AN53" i="1" s="1"/>
  <c r="J36" i="3"/>
  <c r="AG55" i="1" l="1"/>
  <c r="AN55" i="1" s="1"/>
  <c r="J36" i="5"/>
  <c r="AG52" i="1"/>
  <c r="J36" i="2"/>
  <c r="AG57" i="1"/>
  <c r="AN57" i="1" s="1"/>
  <c r="J36" i="7"/>
  <c r="AG56" i="1"/>
  <c r="AN56" i="1" s="1"/>
  <c r="J36" i="6"/>
  <c r="AG54" i="1"/>
  <c r="AN54" i="1" s="1"/>
  <c r="J36" i="4"/>
  <c r="AK26" i="1"/>
  <c r="AT51" i="1"/>
  <c r="AG51" i="1" l="1"/>
  <c r="AN52" i="1"/>
  <c r="AK23" i="1" l="1"/>
  <c r="AK32" i="1" s="1"/>
  <c r="AN51" i="1"/>
</calcChain>
</file>

<file path=xl/sharedStrings.xml><?xml version="1.0" encoding="utf-8"?>
<sst xmlns="http://schemas.openxmlformats.org/spreadsheetml/2006/main" count="26894" uniqueCount="3761">
  <si>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</si>
  <si>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</si>
  <si>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</si>
  <si>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</si>
  <si>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</si>
  <si>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</si>
  <si>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</si>
  <si>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{b376f9b4-06ff-4849-8be9-7d38e4e4e5fc}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</si>
  <si>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</si>
  <si>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</si>
  <si>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</si>
  <si>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</si>
  <si>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</si>
  <si>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</si>
  <si>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</si>
  <si>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</si>
  <si>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Telocvicna1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</si>
  <si>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</si>
  <si>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</si>
  <si>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Tělocvična  u ZŠ a MŠ G.Przeczka s pol.jaz.vyuč. Třinec Nádražní 10 p.o.</t>
  </si>
  <si>
    <t>KSO:</t>
  </si>
  <si>
    <t/>
  </si>
  <si>
    <t>CC-CZ:</t>
  </si>
  <si>
    <t>Místo:</t>
  </si>
  <si>
    <t>Třinec</t>
  </si>
  <si>
    <t>Datum:</t>
  </si>
  <si>
    <t>4. 8. 2017</t>
  </si>
  <si>
    <t>Zadavatel:</t>
  </si>
  <si>
    <t>IČ:</t>
  </si>
  <si>
    <t>Město Třinec</t>
  </si>
  <si>
    <t>DIČ:</t>
  </si>
  <si>
    <t>Uchazeč:</t>
  </si>
  <si>
    <t>Vyplň údaj</t>
  </si>
  <si>
    <t>Projektant:</t>
  </si>
  <si>
    <t>Fiala  Architects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</si>
  <si>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</si>
  <si>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</si>
  <si>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</si>
  <si>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</si>
  <si>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</si>
  <si>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</si>
  <si>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</si>
  <si>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</si>
  <si>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</si>
  <si>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</si>
  <si>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</si>
  <si>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</si>
  <si>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</si>
  <si>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</si>
  <si>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</si>
  <si>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</si>
  <si>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</si>
  <si>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</si>
  <si>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</si>
  <si>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</si>
  <si>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</si>
  <si>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</si>
  <si>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</si>
  <si>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</si>
  <si>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</si>
  <si>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</si>
  <si>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</si>
  <si>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</si>
  <si>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</si>
  <si>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</si>
  <si>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</si>
  <si>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</si>
  <si>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</si>
  <si>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</si>
  <si>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</si>
  <si>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</si>
  <si>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</si>
  <si>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</si>
  <si>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</si>
  <si>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</si>
  <si>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</si>
  <si>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</si>
  <si>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SO 01 - Tělocvična</t>
  </si>
  <si>
    <t>STA</t>
  </si>
  <si>
    <t>1</t>
  </si>
  <si>
    <t>{1287f4c1-38e8-4a30-aedc-52a6aa4b237d}</t>
  </si>
  <si>
    <t>2</t>
  </si>
  <si>
    <t>SO 02</t>
  </si>
  <si>
    <t>SO 02 - spojovací  zastřešení</t>
  </si>
  <si>
    <t>{d99bd937-6818-4513-a7a7-8c9ccd05b714}</t>
  </si>
  <si>
    <t>SO 03</t>
  </si>
  <si>
    <t xml:space="preserve">SO 03 - Zpevněné plochy </t>
  </si>
  <si>
    <t>{0d8af896-e8ae-4cdb-b731-dc04b6147a3d}</t>
  </si>
  <si>
    <t>SO04,S05,S06</t>
  </si>
  <si>
    <t xml:space="preserve">SO 04 - Dešťová kanalizace , SO 05 - Splašková kanalizace , SO 05 - úprava vod. šachty  </t>
  </si>
  <si>
    <t>{32a515bf-1438-4b99-ab1d-d283a263dce6}</t>
  </si>
  <si>
    <t>SO 07</t>
  </si>
  <si>
    <t>SO 07 - Oplocení</t>
  </si>
  <si>
    <t>{ca671be4-8642-49ad-baa1-36a8793fbd04}</t>
  </si>
  <si>
    <t>polozky1</t>
  </si>
  <si>
    <t xml:space="preserve">Tělocvična  -  doplněné položky </t>
  </si>
  <si>
    <t>{898e52c1-eca9-4c6a-8d8a-3b3eb498177b}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</si>
  <si>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</si>
  <si>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</si>
  <si>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</si>
  <si>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</si>
  <si>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</si>
  <si>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</si>
  <si>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</si>
  <si>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SO 01 - SO 01 - Tělocvična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</si>
  <si>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</si>
  <si>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</si>
  <si>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</si>
  <si>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</si>
  <si>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</si>
  <si>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</si>
  <si>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</si>
  <si>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</si>
  <si>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</si>
  <si>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</si>
  <si>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</si>
  <si>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</si>
  <si>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</si>
  <si>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</si>
  <si>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</si>
  <si>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</si>
  <si>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</si>
  <si>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</si>
  <si>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</si>
  <si>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</t>
  </si>
  <si>
    <t xml:space="preserve">    725 - Zdravotechnika - zařizovací předměty</t>
  </si>
  <si>
    <t xml:space="preserve">    731 - Ústřední vytápění </t>
  </si>
  <si>
    <t xml:space="preserve">    741 - Elektroinstalace - silnoproud</t>
  </si>
  <si>
    <t xml:space="preserve">    742 - Elektroinstalace - slaboproud</t>
  </si>
  <si>
    <t xml:space="preserve">    751 - Vzduchotechnika</t>
  </si>
  <si>
    <t xml:space="preserve">    761 - Konstrukce prosvětlovací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</si>
  <si>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</si>
  <si>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</si>
  <si>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</si>
  <si>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</si>
  <si>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</si>
  <si>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 Konstrukce zámečnické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</si>
  <si>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</si>
  <si>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</si>
  <si>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</si>
  <si>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</si>
  <si>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783 - Nátěry</t>
  </si>
  <si>
    <t xml:space="preserve">    784 - Dokončovací práce - malby a tapety</t>
  </si>
  <si>
    <t xml:space="preserve">    797 -  Sportovní vybavení</t>
  </si>
  <si>
    <t>VRN - Vedlejší rozpočtové náklady</t>
  </si>
  <si>
    <t xml:space="preserve">    VRN1 - Průzkumné, geodetické a projektové práce</t>
  </si>
  <si>
    <t xml:space="preserve">    VRN3 - Zařízení staveniště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</si>
  <si>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</si>
  <si>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</si>
  <si>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</si>
  <si>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</si>
  <si>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</si>
  <si>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</si>
  <si>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</si>
  <si>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</si>
  <si>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</si>
  <si>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</si>
  <si>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</si>
  <si>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</si>
  <si>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</si>
  <si>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</si>
  <si>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</si>
  <si>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</si>
  <si>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</si>
  <si>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</si>
  <si>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</si>
  <si>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112201105</t>
  </si>
  <si>
    <t>Odstranění pařezů D přes 900 mm</t>
  </si>
  <si>
    <t>kus</t>
  </si>
  <si>
    <t>CS ÚRS 2017 01</t>
  </si>
  <si>
    <t>4</t>
  </si>
  <si>
    <t>-129613206</t>
  </si>
  <si>
    <t>121101103</t>
  </si>
  <si>
    <t>Sejmutí ornice s přemístěním na vzdálenost do 250 m</t>
  </si>
  <si>
    <t>m3</t>
  </si>
  <si>
    <t>857137297</t>
  </si>
  <si>
    <t>VV</t>
  </si>
  <si>
    <t>"deska -0,53"  0,25*(26,425+2)*(0,2*2+3,99*2+0,7*4+10,342*2+8,697+2)</t>
  </si>
  <si>
    <t>Mezisoučet</t>
  </si>
  <si>
    <t>3</t>
  </si>
  <si>
    <t>"deska -0,45" 148,69/0,2*0,25</t>
  </si>
  <si>
    <t>Součet</t>
  </si>
  <si>
    <t>130901121</t>
  </si>
  <si>
    <t>Bourání kcí v hloubených vykopávkách ze zdiva z betonu prostého ručně</t>
  </si>
  <si>
    <t>-1245260055</t>
  </si>
  <si>
    <t>130901123</t>
  </si>
  <si>
    <t>Bourání kcí v hloubených vykopávkách ze zdiva ze ŽB nebo předpjatého ručně</t>
  </si>
  <si>
    <t>-216959497</t>
  </si>
  <si>
    <t>5</t>
  </si>
  <si>
    <t>131201101</t>
  </si>
  <si>
    <t>Hloubení jam nezapažených v hornině tř. 3 objemu do 100 m3</t>
  </si>
  <si>
    <t>-1403038419</t>
  </si>
  <si>
    <t>(1,5+1,2)*(2,3+1,2)*1,2*8</t>
  </si>
  <si>
    <t>(1,2+1,2)*(1,2+1,2)*1,2*8</t>
  </si>
  <si>
    <t>(1,3+1,2)*(2+1,2)*1,2*8</t>
  </si>
  <si>
    <t>(1,3+1,2)*(1,7+1,2)*1,2*8</t>
  </si>
  <si>
    <t>6</t>
  </si>
  <si>
    <t>132201202</t>
  </si>
  <si>
    <t>Hloubení rýh š do 2000 mm v hornině tř. 3 objemu do 1000 m3</t>
  </si>
  <si>
    <t>-1436589215</t>
  </si>
  <si>
    <t>"krajní -1,5" (2,475+8,161+46,289+8,45+2,29+2,625)*1,8*1</t>
  </si>
  <si>
    <t>"přes patky -1,73"  (60,36-0,45-0,24-2,5*8)*1,8*1</t>
  </si>
  <si>
    <t>"rohy -1,25"  (2,22+9,415+0,15+10,259-0,6)*1,8*1</t>
  </si>
  <si>
    <t>"rohy -1,25"  (5,8+8,771)*1,8*1</t>
  </si>
  <si>
    <t>7</t>
  </si>
  <si>
    <t>162301101</t>
  </si>
  <si>
    <t>Vodorovné přemístění do 500 m výkopku/sypaniny z horniny tř. 1 až 4</t>
  </si>
  <si>
    <t>1407320421</t>
  </si>
  <si>
    <t>1138,959*2</t>
  </si>
  <si>
    <t xml:space="preserve">"odpočet převoz  z objektu SO 03"   -583,788 </t>
  </si>
  <si>
    <t>8</t>
  </si>
  <si>
    <t>162301424</t>
  </si>
  <si>
    <t>Vodorovné přemístění pařezů do 5 km D do 900 mm</t>
  </si>
  <si>
    <t>533102755</t>
  </si>
  <si>
    <t>9</t>
  </si>
  <si>
    <t>162301924</t>
  </si>
  <si>
    <t>Příplatek k vodorovnému přemístění pařezů D 900 mm ZKD 5 km</t>
  </si>
  <si>
    <t>-190931611</t>
  </si>
  <si>
    <t>10</t>
  </si>
  <si>
    <t>167101102</t>
  </si>
  <si>
    <t>Nakládání výkopku z hornin tř. 1 až 4 přes 100 m3</t>
  </si>
  <si>
    <t>-836928314</t>
  </si>
  <si>
    <t>488,312+1138,959</t>
  </si>
  <si>
    <t>11</t>
  </si>
  <si>
    <t>171201101</t>
  </si>
  <si>
    <t>Uložení sypaniny do násypů nezhutněných</t>
  </si>
  <si>
    <t>-1110351173</t>
  </si>
  <si>
    <t>488,312+292,416+262,755</t>
  </si>
  <si>
    <t>12</t>
  </si>
  <si>
    <t>174101101</t>
  </si>
  <si>
    <t>Zásyp jam, šachet rýh nebo kolem objektů sypaninou se zhutněním</t>
  </si>
  <si>
    <t>-949871164</t>
  </si>
  <si>
    <t>40,65*(0,5+0,5+7,5+5)*0,25*3,5</t>
  </si>
  <si>
    <t>26*3,5*0,5*7,5*0,5*2</t>
  </si>
  <si>
    <t>7,5*5*3,5*0,33*2</t>
  </si>
  <si>
    <t>"pásy a patky"   (292,416+262,755-37,339-56,02)*0,5</t>
  </si>
  <si>
    <t>Zakládání</t>
  </si>
  <si>
    <t>13</t>
  </si>
  <si>
    <t>271572211</t>
  </si>
  <si>
    <t>Podsyp pod základové konstrukce se zhutněním z netříděného kameniva</t>
  </si>
  <si>
    <t>-1167565367</t>
  </si>
  <si>
    <t>"deska -0,53"  (0,3+0,7)*0,5*(26,425+0,2)*(0,2*2+3,99*2+0,7*4+10,342*2+8,697+0,2*2)</t>
  </si>
  <si>
    <t xml:space="preserve">"deska -0,45" 60,36*11,19*0,15 </t>
  </si>
  <si>
    <t>"deska -0,45"  10,259*0,45*0,15</t>
  </si>
  <si>
    <t>"deska -0,45"  9,42*0,45*0,15</t>
  </si>
  <si>
    <t>"deska -0,45"  8,161*2,175*0,15</t>
  </si>
  <si>
    <t>"deska -0,45"  8*2,4*0,15</t>
  </si>
  <si>
    <t>"deska -0,45"   2,4*2,74*0,15</t>
  </si>
  <si>
    <t>"deska -0,45"   7,84*1,995*0,15</t>
  </si>
  <si>
    <t>14</t>
  </si>
  <si>
    <t>273313611</t>
  </si>
  <si>
    <t>Základové desky z betonu tř. C 16/20</t>
  </si>
  <si>
    <t>-152186238</t>
  </si>
  <si>
    <t>"deska -0,53"  0,1*(26,425+0,2)*(0,2*2+3,99*2+0,7*4+10,342*2+8,697+0,2*2)</t>
  </si>
  <si>
    <t xml:space="preserve">"deska -0,45" 60,36*11,19*0,1 </t>
  </si>
  <si>
    <t>"deska -0,45"  10,259*0,45*0,1</t>
  </si>
  <si>
    <t>"deska -0,45"  9,42*0,45*0,1</t>
  </si>
  <si>
    <t>"deska -0,45"  8,161*2,175*0,1</t>
  </si>
  <si>
    <t>"deska -0,45"  8*2,4*0,1</t>
  </si>
  <si>
    <t>"deska -0,45"   2,4*2,74*0,1</t>
  </si>
  <si>
    <t>"deska -0,45"   7,84*1,995*0,1</t>
  </si>
  <si>
    <t>273322511</t>
  </si>
  <si>
    <t>Základové desky ze ŽB se zvýšenými nároky na prostředí tř. C 25/30</t>
  </si>
  <si>
    <t>-509753267</t>
  </si>
  <si>
    <t>"deska -0,53"  0,25*26,425*(0,2*2+3,99*2+0,7*4+10,342*2+8,697)</t>
  </si>
  <si>
    <t>"kalich"  (0,7*0,7+1,2*1,2)*0,5*0,25*6</t>
  </si>
  <si>
    <t>"kalich"  (0,7*0,7-0,2*0,2)*0,15*6</t>
  </si>
  <si>
    <t xml:space="preserve">"deska -0,45" 60,36*11,19*0,2 </t>
  </si>
  <si>
    <t>"deska -0,45"  10,259*0,45*0,2</t>
  </si>
  <si>
    <t>"deska -0,45"  9,42*0,45*0,2</t>
  </si>
  <si>
    <t>"deska -0,45"  8,161*2,175*0,2</t>
  </si>
  <si>
    <t>"deska -0,45"  8*2,4*0,2</t>
  </si>
  <si>
    <t>"deska -0,45"   2,4*2,74*0,2</t>
  </si>
  <si>
    <t>"deska -0,45"   7,84*1,995*0,2</t>
  </si>
  <si>
    <t>16</t>
  </si>
  <si>
    <t>273351215</t>
  </si>
  <si>
    <t>Zřízení bednění stěn základových desek</t>
  </si>
  <si>
    <t>m2</t>
  </si>
  <si>
    <t>-432150048</t>
  </si>
  <si>
    <t>"deska -0,53"  0,35*(26,425*2+(0,2*2+3,99*2+0,7*4+10,342*2+8,697)*2)</t>
  </si>
  <si>
    <t>"kalich"  0,7*4*0,15*6</t>
  </si>
  <si>
    <t>"kalich"  0,2*4*0,4*6</t>
  </si>
  <si>
    <t xml:space="preserve">"deska -0,45" (60,36*2+11,19*2+0,45*2)*0,3 </t>
  </si>
  <si>
    <t>"deska -0,45"  (8,161*2+2,175*2)*0,3</t>
  </si>
  <si>
    <t>"deska -0,45"  (8*2+2,4*2)*0,3</t>
  </si>
  <si>
    <t>"deska -0,45"   (2,4*2+2,74*2)*0,3</t>
  </si>
  <si>
    <t>"deska -0,45"   (7,84*2+1,995*2)*0,3</t>
  </si>
  <si>
    <t>17</t>
  </si>
  <si>
    <t>273351216</t>
  </si>
  <si>
    <t>Odstranění bednění stěn základových desek</t>
  </si>
  <si>
    <t>-1800212343</t>
  </si>
  <si>
    <t>18</t>
  </si>
  <si>
    <t>273362021</t>
  </si>
  <si>
    <t>Výztuž základových desek svařovanými sítěmi Kari</t>
  </si>
  <si>
    <t>t</t>
  </si>
  <si>
    <t>307080322</t>
  </si>
  <si>
    <t xml:space="preserve">"viz výpis" 11,5182 </t>
  </si>
  <si>
    <t>"ztratné"   11,5182*0,05</t>
  </si>
  <si>
    <t>19</t>
  </si>
  <si>
    <t>274322511</t>
  </si>
  <si>
    <t>Základové pasy ze ŽB se zvýšenými nároky na prostředí tř. C 25/30</t>
  </si>
  <si>
    <t>1242950676</t>
  </si>
  <si>
    <t xml:space="preserve">"krajní -1,5" (2,475+8,161+46,289+8,45+2,29+2,625)*0,6*(0,3+0,1) </t>
  </si>
  <si>
    <t>"přes patky -1,73"  (60,36-0,45-0,24-1,3*8)*0,6*(0,3+0,1)</t>
  </si>
  <si>
    <t xml:space="preserve">"rohy -1,25"  (2,22+9,415+0,15+10,259-0,6)*0,6*(0,3+0,1) </t>
  </si>
  <si>
    <t xml:space="preserve">"rohy -1,25"  (5,8+8,771)*0,6*(0,3+0,1) </t>
  </si>
  <si>
    <t>20</t>
  </si>
  <si>
    <t>274351215</t>
  </si>
  <si>
    <t>Zřízení bednění stěn základových pasů</t>
  </si>
  <si>
    <t>951526530</t>
  </si>
  <si>
    <t xml:space="preserve">"krajní -1,5" (2,475+8,161+46,289+8,45+2,29+2,625)*0,4*2 </t>
  </si>
  <si>
    <t>"přes patky -1,73"  (60,36-0,45-0,24-1,3*8)*0,4*2</t>
  </si>
  <si>
    <t xml:space="preserve">"rohy -1,25"  (2,22+9,415+0,15+10,259-0,6)*0,4*2 </t>
  </si>
  <si>
    <t xml:space="preserve">"rohy -1,25"  (5,8+8,771)*0,4*2 </t>
  </si>
  <si>
    <t>274351216</t>
  </si>
  <si>
    <t>Odstranění bednění stěn základových pasů</t>
  </si>
  <si>
    <t>-628320192</t>
  </si>
  <si>
    <t>22</t>
  </si>
  <si>
    <t>274361821</t>
  </si>
  <si>
    <t>Výztuž základových pásů betonářskou ocelí 10 505 (R)</t>
  </si>
  <si>
    <t>818977401</t>
  </si>
  <si>
    <t>"viz výpis"  2,787</t>
  </si>
  <si>
    <t>"prostřih dlouhých výztuží"  2,787*0,05</t>
  </si>
  <si>
    <t>23</t>
  </si>
  <si>
    <t>274391115</t>
  </si>
  <si>
    <t>Antivibrační rohož základových pásů z pryže tuhosti přes 1 MPa volně položená</t>
  </si>
  <si>
    <t>-110214858</t>
  </si>
  <si>
    <t>"pozn2 L90/90/6"   (7,84+7,84+8+5,607+3,345+0,6+1,82)*0,15</t>
  </si>
  <si>
    <t>24</t>
  </si>
  <si>
    <t>275322511</t>
  </si>
  <si>
    <t>Základové patky ze ŽB se zvýšenými nároky na prostředí tř. C 25/30</t>
  </si>
  <si>
    <t>-1151458475</t>
  </si>
  <si>
    <t>1,5*2,3*(0,4+0,1)*8</t>
  </si>
  <si>
    <t>0,8*0,8*0,93*8</t>
  </si>
  <si>
    <t>1,2*1,2*(0,4+0,1)*8</t>
  </si>
  <si>
    <t>0,6*0,6*0,93*8</t>
  </si>
  <si>
    <t>1,3*2*(0,4+0,1)*8</t>
  </si>
  <si>
    <t>1,3*1,7*(0,4+0,1)*8</t>
  </si>
  <si>
    <t>0,8*0,8*0,98*8</t>
  </si>
  <si>
    <t>25</t>
  </si>
  <si>
    <t>275351215</t>
  </si>
  <si>
    <t>Zřízení bednění stěn základových patek</t>
  </si>
  <si>
    <t>1991237780</t>
  </si>
  <si>
    <t>(1,5*2+2,3*2)*0,5*8</t>
  </si>
  <si>
    <t>0,8*4*0,93*8</t>
  </si>
  <si>
    <t>1,2*4*0,5*8</t>
  </si>
  <si>
    <t>0,6*4*0,93*8</t>
  </si>
  <si>
    <t>(1,3*2+2*2)*0,5*8</t>
  </si>
  <si>
    <t>(1,3*2+1,7*2)*0,5*8</t>
  </si>
  <si>
    <t>0,8*4*0,98*8</t>
  </si>
  <si>
    <t>26</t>
  </si>
  <si>
    <t>275351216</t>
  </si>
  <si>
    <t>Odstranění bednění stěn základových patek</t>
  </si>
  <si>
    <t>-450665750</t>
  </si>
  <si>
    <t>27</t>
  </si>
  <si>
    <t>275361821</t>
  </si>
  <si>
    <t>Výztuž základových patek betonářskou ocelí 10 505 (R)</t>
  </si>
  <si>
    <t>-537271965</t>
  </si>
  <si>
    <t>"viz výpis" 2,8035</t>
  </si>
  <si>
    <t>28</t>
  </si>
  <si>
    <t>278381126</t>
  </si>
  <si>
    <t>Základy pod technologická zařízení půdorysné plochy do 0,09 m2 z betonu prostého tř. C 25/30</t>
  </si>
  <si>
    <t>1853317966</t>
  </si>
  <si>
    <t>"podklad  pro VZT"   0,4*0,4*0,25*10</t>
  </si>
  <si>
    <t>29</t>
  </si>
  <si>
    <t>278383113</t>
  </si>
  <si>
    <t>Zálivka pod stroje z cementové zálivkové hmoty plochy do 1 m2 tl 50 mm</t>
  </si>
  <si>
    <t>-78962955</t>
  </si>
  <si>
    <t xml:space="preserve">"P1 50mm"  0,45*0,45*8  </t>
  </si>
  <si>
    <t xml:space="preserve">"P2 50mm"  0,45*0,45*8  </t>
  </si>
  <si>
    <t>"P3 30mm"   0,3*0,3*8</t>
  </si>
  <si>
    <t>"P4 30mm"   0,36*0,3*8</t>
  </si>
  <si>
    <t>30</t>
  </si>
  <si>
    <t>279322511</t>
  </si>
  <si>
    <t>Základová zeď ze ŽB odolného proti agresivnímu prostředí tř. C 25/30 bez výztuže</t>
  </si>
  <si>
    <t>-2080075438</t>
  </si>
  <si>
    <t xml:space="preserve">"krajní -1,5" (2,475+8,161+46,289+8,45+2,29+2,625)*0,75*0,3 </t>
  </si>
  <si>
    <t>"přes patky -1,73"  (60,36-0,24*2-0,8*8)*1*0,3</t>
  </si>
  <si>
    <t xml:space="preserve">"rohy -1,25"  (2,22+9,415+0,15+10,259-0,6)*0,5*0,3 </t>
  </si>
  <si>
    <t xml:space="preserve">"rohy -1,25"  (5,8+8,771)*0,5*0,3 </t>
  </si>
  <si>
    <t>31</t>
  </si>
  <si>
    <t>279351105</t>
  </si>
  <si>
    <t>Zřízení bednění základových zdí oboustranné</t>
  </si>
  <si>
    <t>181623782</t>
  </si>
  <si>
    <t>"krajní -1,5" (2,475+8,161+46,289+8,45+2,29+2,625)*0,75*2</t>
  </si>
  <si>
    <t>"přes patky -1,73"  (60,36-0,24*2-0,8*8)*1*2</t>
  </si>
  <si>
    <t>"rohy -1,25"  (2,22+9,415+0,15+10,259-0,6)*0,5*2</t>
  </si>
  <si>
    <t>"rohy -1,25"  (5,8+8,771)*0,5*2</t>
  </si>
  <si>
    <t>32</t>
  </si>
  <si>
    <t>279351106</t>
  </si>
  <si>
    <t>Odstranění bednění základových zdí oboustranné</t>
  </si>
  <si>
    <t>603698314</t>
  </si>
  <si>
    <t>Svislé a kompletní konstrukce</t>
  </si>
  <si>
    <t>33</t>
  </si>
  <si>
    <t>310238411</t>
  </si>
  <si>
    <t>Zazdívka otvorů pl do 1 m2 ve zdivu nadzákladovém cihlami pálenými na MC</t>
  </si>
  <si>
    <t>157834834</t>
  </si>
  <si>
    <t>1,05*0,675*0,851*2</t>
  </si>
  <si>
    <t>"provizorní otvor"  1,05*0,95*0,8</t>
  </si>
  <si>
    <t>34</t>
  </si>
  <si>
    <t>310239411</t>
  </si>
  <si>
    <t>Zazdívka otvorů pl do 4 m2 ve zdivu nadzákladovém cihlami pálenými na MC</t>
  </si>
  <si>
    <t>14029821</t>
  </si>
  <si>
    <t>1,2*1*0,851*5</t>
  </si>
  <si>
    <t>1,2*2,35*0,851</t>
  </si>
  <si>
    <t>35</t>
  </si>
  <si>
    <t>311271009</t>
  </si>
  <si>
    <t>Zdivo nosné tl 175 mm z tvárnic vápenopískových děrovaných na pero a drážku 12DF/175 lepených</t>
  </si>
  <si>
    <t>-18264778</t>
  </si>
  <si>
    <t>"atika  š.430  v. 0,88"  (60+2,475+3,768+4,507+8,12)*0,88*0,175</t>
  </si>
  <si>
    <t>"atika  š.430  v. 0,88"  (11,4+10,325+9,606+5,812-0,425)*0,88*0,175</t>
  </si>
  <si>
    <t>"vnitřní stěna"   40,16*3,375*0,175</t>
  </si>
  <si>
    <t>"vnitřní stěna"   -1,9*2,15*0,175*3</t>
  </si>
  <si>
    <t>"vnitřní stěna"   -27,25*1,1*0,175</t>
  </si>
  <si>
    <t>36</t>
  </si>
  <si>
    <t>311271024</t>
  </si>
  <si>
    <t>Zdivo nosné tl 240 mm z tvárnic vápenopískových plných na pero a drážku  lepených</t>
  </si>
  <si>
    <t>218127544</t>
  </si>
  <si>
    <t>"vnější"   (10,75+60+8,161)*3,125*0,24</t>
  </si>
  <si>
    <t>"vnější"   (2,085+8,161)*0,25*0,24</t>
  </si>
  <si>
    <t>"vnější"   (11,825-0,4+10,42)*3,375*0,24</t>
  </si>
  <si>
    <t>"vnější"   (5,812-0,4+9,606+0,095)*3,125*0,24</t>
  </si>
  <si>
    <t>"vnitřní"  (13,22+8,075+2+10,01+2+8,075+10,501)*3,125*0,24</t>
  </si>
  <si>
    <t>-(1,1*2,25+2*2+2,16*2+2,86*2+4,85*2+1,8*2,875*2)*0,24</t>
  </si>
  <si>
    <t>-(5,395*2*4+4,85*2+1*2+1,8*2,875+2,4*2+2,06*2)*0,24</t>
  </si>
  <si>
    <t>-(1,1*2,3+3,6*2+2,74*2+1,25*2+3,6*2+1*2)*0,24</t>
  </si>
  <si>
    <t>-(5,205*2+1,8*2,875)*0,24</t>
  </si>
  <si>
    <t>-(2*2,875+0,9*2,25+2*2,875+0,8*2,25)*0,24</t>
  </si>
  <si>
    <t>37</t>
  </si>
  <si>
    <t>311322511</t>
  </si>
  <si>
    <t>Nosná zeď ze ŽB odolného proti agresivnímu prostředí tř. C 25/30 bez výztuže</t>
  </si>
  <si>
    <t>-1321790126</t>
  </si>
  <si>
    <t>5,101*0,6*0,2*2</t>
  </si>
  <si>
    <t>9,56*(0,6+2,63)*0,5*0,2*2</t>
  </si>
  <si>
    <t>(40,466+11,147+1,857+7,944)*2,63*0,2</t>
  </si>
  <si>
    <t>38</t>
  </si>
  <si>
    <t>311351105</t>
  </si>
  <si>
    <t>Zřízení oboustranného bednění zdí nosných</t>
  </si>
  <si>
    <t>1517031013</t>
  </si>
  <si>
    <t>5,101*0,6*2*2</t>
  </si>
  <si>
    <t>9,56*(0,6+2,63)*0,5*2*2</t>
  </si>
  <si>
    <t>(40,466+11,147+1,857+7,944)*2,63*2</t>
  </si>
  <si>
    <t>39</t>
  </si>
  <si>
    <t>311351106</t>
  </si>
  <si>
    <t>Odstranění oboustranného bednění zdí nosných</t>
  </si>
  <si>
    <t>1633075154</t>
  </si>
  <si>
    <t>40</t>
  </si>
  <si>
    <t>311361821</t>
  </si>
  <si>
    <t>Výztuž nosných zdí betonářskou ocelí 10 505</t>
  </si>
  <si>
    <t>2091982835</t>
  </si>
  <si>
    <t>"viz výpis"  7,09629</t>
  </si>
  <si>
    <t>"distanční a dlouhé délky"  7,09629*0,075</t>
  </si>
  <si>
    <t>41</t>
  </si>
  <si>
    <t>317151154</t>
  </si>
  <si>
    <t>Překlady ploché vápenopískové š 175 mm v 123 mm dl 2750 mm na tenkovrstvou maltu</t>
  </si>
  <si>
    <t>562680677</t>
  </si>
  <si>
    <t>42</t>
  </si>
  <si>
    <t>317278002</t>
  </si>
  <si>
    <t>Překlady vápenopískové š 115 mm v 240 mm dl 1250 mm na maltu MC</t>
  </si>
  <si>
    <t>-600960394</t>
  </si>
  <si>
    <t>43</t>
  </si>
  <si>
    <t>317278007</t>
  </si>
  <si>
    <t>Překlady vápenopískové š 115 mm v 240 mm dl 2500 mm na maltu MC</t>
  </si>
  <si>
    <t>1820401448</t>
  </si>
  <si>
    <t>44</t>
  </si>
  <si>
    <t>317278022</t>
  </si>
  <si>
    <t>Překlady vápenopískové š 240 mm v 240 mm dl 1250 mm na maltu MC</t>
  </si>
  <si>
    <t>-776671322</t>
  </si>
  <si>
    <t>45</t>
  </si>
  <si>
    <t>317278023</t>
  </si>
  <si>
    <t>Překlady vápenopískové š 240 mm v 240 mm dl 1500 mm na maltu MC</t>
  </si>
  <si>
    <t>-1474217531</t>
  </si>
  <si>
    <t>46</t>
  </si>
  <si>
    <t>317278026</t>
  </si>
  <si>
    <t>Překlady vápenopískové š 240 mm v 240 mm dl 2250 mm na maltu MC</t>
  </si>
  <si>
    <t>724774458</t>
  </si>
  <si>
    <t>47</t>
  </si>
  <si>
    <t>327324127</t>
  </si>
  <si>
    <t>Opěrné zdi a valy ze ŽB odolného proti agresivnímu prostředí tř. C 25/30</t>
  </si>
  <si>
    <t>-1439926043</t>
  </si>
  <si>
    <t>"OS1"  7,507*0,6*0,2</t>
  </si>
  <si>
    <t>"OS1"  7,507*0,2*(1,853-1,152+2,35+0,682)*0,5</t>
  </si>
  <si>
    <t>"OS2" 7,459*0,6*0,2</t>
  </si>
  <si>
    <t>"OS2" 7,459*0,2*(2,045-1,129+2,35+0,682)*0,5</t>
  </si>
  <si>
    <t>48</t>
  </si>
  <si>
    <t>327351211</t>
  </si>
  <si>
    <t>Bednění opěrných zdí a valů svislých i skloněných zřízení</t>
  </si>
  <si>
    <t>-2139561934</t>
  </si>
  <si>
    <t>"OS1"  7,507*0,2*2+0,6*0,2*2</t>
  </si>
  <si>
    <t>"OS1"  7,507*(1,853-1,152+2,35+0,682)*0,5*2+2,63*0,2*2</t>
  </si>
  <si>
    <t>"OS2" 7,459*0,2*2+0,6*0,2*2</t>
  </si>
  <si>
    <t>"OS2" 7,459*(2,045-1,129+2,35+0,682)*0,5*2+2,63*0,2*2</t>
  </si>
  <si>
    <t>49</t>
  </si>
  <si>
    <t>327351221</t>
  </si>
  <si>
    <t>Bednění opěrných zdí a valů svislých i skloněných odstranění</t>
  </si>
  <si>
    <t>-403769373</t>
  </si>
  <si>
    <t>50</t>
  </si>
  <si>
    <t>342151112</t>
  </si>
  <si>
    <t>Montáž opláštění stěn ocelových kcí ze sendvičových panelů šroubovaných budov v do 12 m</t>
  </si>
  <si>
    <t>22105406</t>
  </si>
  <si>
    <t xml:space="preserve">"F02 východní"   5,033*6,3 </t>
  </si>
  <si>
    <t>"F02 východní"   9,571*6,3-9,571*1,2*0,5</t>
  </si>
  <si>
    <t>"F02 východní"   11,273*5,1-11,273*2,45*0,5</t>
  </si>
  <si>
    <t xml:space="preserve">"F02 západní "   5,033*6,3 </t>
  </si>
  <si>
    <t>"F02 západní"   9,571*6,3-9,571*1,2*0,5</t>
  </si>
  <si>
    <t>"F02 západní"    11,273*5,1-11,273*2,45*0,5</t>
  </si>
  <si>
    <t>"F03 jížní"       40,75*2,6</t>
  </si>
  <si>
    <t>"F03 severní"       40,75*4,6</t>
  </si>
  <si>
    <t xml:space="preserve">"F03 vnitřní VZT 2.01"  (1,12+3,82)*0,5*8,9*2   </t>
  </si>
  <si>
    <t>"F03 vnitřní VZT 2.01"  5,7*1,12</t>
  </si>
  <si>
    <t>51</t>
  </si>
  <si>
    <t>M</t>
  </si>
  <si>
    <t>553247650.1</t>
  </si>
  <si>
    <t>panel sendvičový   minerální vlna  tl. 200 mm  včetně šroubů  5,5*145 mm</t>
  </si>
  <si>
    <t>1500099999</t>
  </si>
  <si>
    <t>603,642*1,15</t>
  </si>
  <si>
    <t>52</t>
  </si>
  <si>
    <t>342171112</t>
  </si>
  <si>
    <t>Montáž opláštění stěn ocelových kcí z tvarovaných ocelových plechů šroubovaných budov v do 12 m</t>
  </si>
  <si>
    <t>157593599</t>
  </si>
  <si>
    <t>"F05 jížní"   40,75*(1,2+3,45)</t>
  </si>
  <si>
    <t>"F05 severní"   40,75*1,1</t>
  </si>
  <si>
    <t>"F05 východní"  9,33*(1,1+3,9)*0,5</t>
  </si>
  <si>
    <t>"F05 východní"  9,05*(0,5+3,25)*0,5</t>
  </si>
  <si>
    <t>"F05 východní"  16,7*(3,25+1,2)*0,5</t>
  </si>
  <si>
    <t>"F05 východní"  1,2*(3,85+3,45)*0,5</t>
  </si>
  <si>
    <t>"F05 západní"  9,33*(1,1+3,9)*0,5</t>
  </si>
  <si>
    <t>"F05 západní"  9,05*(0,5+3,25)*0,5</t>
  </si>
  <si>
    <t>"F05 západní"  16,7*(3,25+1,2)*0,5</t>
  </si>
  <si>
    <t>"F05 západní"  1,2*(3,85+3,45)*0,5</t>
  </si>
  <si>
    <t>53</t>
  </si>
  <si>
    <t>553090001</t>
  </si>
  <si>
    <t>Dodávka oplaštění prefa falcovaný s povrchovou úpravou 50 mikronu  barva antracit   plech  tl.0,5mm</t>
  </si>
  <si>
    <t>-961471488</t>
  </si>
  <si>
    <t>657,869*1,1</t>
  </si>
  <si>
    <t>54</t>
  </si>
  <si>
    <t>13810</t>
  </si>
  <si>
    <t>Vrut s plochou hlavou 4,2*25mm</t>
  </si>
  <si>
    <t>1296751356</t>
  </si>
  <si>
    <t>55</t>
  </si>
  <si>
    <t>13811</t>
  </si>
  <si>
    <t>Distanční páska</t>
  </si>
  <si>
    <t>m</t>
  </si>
  <si>
    <t>-477420832</t>
  </si>
  <si>
    <t>56</t>
  </si>
  <si>
    <t>13812</t>
  </si>
  <si>
    <t>Těsnící tmel</t>
  </si>
  <si>
    <t>1296521110</t>
  </si>
  <si>
    <t>57</t>
  </si>
  <si>
    <t>342273523</t>
  </si>
  <si>
    <t>Příčky tl 150 mm z pórobetonových přesných příčkovek na pero a drážku objemové hmotnosti 500 kg/m3</t>
  </si>
  <si>
    <t>-775376118</t>
  </si>
  <si>
    <t>"předstěna"   2,134*3,375*2</t>
  </si>
  <si>
    <t>"předstěna"   2,75*3,375</t>
  </si>
  <si>
    <t>58</t>
  </si>
  <si>
    <t>342278131</t>
  </si>
  <si>
    <t>Příčky tl 115 mm z kvádrů vápenopískových na pero a drážku 4DF pevnosti P 15 lepené</t>
  </si>
  <si>
    <t>-12731913</t>
  </si>
  <si>
    <t>"atika u stěny  v. 0,88"   (2,475+3,768+4,507  )*0,88</t>
  </si>
  <si>
    <t>"atika u stěny  v. 0,623"   (14,15+0,3+40,75+9,1*2)*0,623</t>
  </si>
  <si>
    <t>"1.02" (8,935+0,325)*3,375-0,8*2</t>
  </si>
  <si>
    <t>"1.04-1.18" (30,15+6,82*7+6,455*2+7,2+4,4+7,2+3,835*4+4,021+2,3+3,9*2+1,4+2,028*2+1,8)*3,375</t>
  </si>
  <si>
    <t>-(2*2,875*2+0,8*2*12+0,7*12+0,9*2*3)</t>
  </si>
  <si>
    <t>"1.19-1.23" (1,5+0,115+7,32+0,325+9,175*3-0,24*3+3,89+1,615+2,75+3,356)*3,375</t>
  </si>
  <si>
    <t>-(0,7*2*3+0,8*2)</t>
  </si>
  <si>
    <t>"obezdění kanalizace"  (0,45+0,35*2)*3,375*2</t>
  </si>
  <si>
    <t>"obezdění kanalizace"   0,35*2*3,375</t>
  </si>
  <si>
    <t>Vodorovné konstrukce</t>
  </si>
  <si>
    <t>59</t>
  </si>
  <si>
    <t>411135001</t>
  </si>
  <si>
    <t>Montáž stropních panelů z předpjatého betonu bez závěsných háků hmotnosti do 1,5 t</t>
  </si>
  <si>
    <t>2112497943</t>
  </si>
  <si>
    <t>"S2"  50+1+1</t>
  </si>
  <si>
    <t>60</t>
  </si>
  <si>
    <t>593468690</t>
  </si>
  <si>
    <t>panel stropní předpjatý  100x119x20 cm</t>
  </si>
  <si>
    <t>-1987076747</t>
  </si>
  <si>
    <t>"S2 PPD 205"  50*2,204+1*2,614+1*2,614</t>
  </si>
  <si>
    <t>61</t>
  </si>
  <si>
    <t>411135002</t>
  </si>
  <si>
    <t>Montáž stropních panelů z předpjatého betonu bez závěsných háků hmotnosti do 3 t</t>
  </si>
  <si>
    <t>1148728250</t>
  </si>
  <si>
    <t>"S3"  1+1+1+1</t>
  </si>
  <si>
    <t>62</t>
  </si>
  <si>
    <t>1471947810</t>
  </si>
  <si>
    <t>"S3 PPD 219"  1*8,132+1*8,132+1*8,157+1*8,157</t>
  </si>
  <si>
    <t>63</t>
  </si>
  <si>
    <t>411135003</t>
  </si>
  <si>
    <t>Montáž stropních panelů z předpjatého betonu bez závěsných háků hmotnosti do 5 t</t>
  </si>
  <si>
    <t>-606689374</t>
  </si>
  <si>
    <t>"S1 PPD 326"  8+1+8</t>
  </si>
  <si>
    <t>64</t>
  </si>
  <si>
    <t>593468660</t>
  </si>
  <si>
    <t>panel stropní předpjatý  100x119x30 cm</t>
  </si>
  <si>
    <t>-2026212047</t>
  </si>
  <si>
    <t>"S1 PPD 326"  8*9,155+9,155+8*9,135</t>
  </si>
  <si>
    <t>65</t>
  </si>
  <si>
    <t>411388531</t>
  </si>
  <si>
    <t>Zabetonování otvorů pl do 1 m2 ve stropech</t>
  </si>
  <si>
    <t>2058801151</t>
  </si>
  <si>
    <t>"S1 PPD 326"  (8*9,155+9,155+8*9,135)*0,075*0,32</t>
  </si>
  <si>
    <t>"S2 PPD 205"  (50*2,204+1*2,614+1*2,614)*0,075*0,2</t>
  </si>
  <si>
    <t>"S3 PPD 219"  (1*8,132+1*8,132+1*8,157+1*8,157)*0,075*0,2</t>
  </si>
  <si>
    <t>66</t>
  </si>
  <si>
    <t>417321515</t>
  </si>
  <si>
    <t>Ztužující pásy a věnce ze ŽB tř. C 25/30</t>
  </si>
  <si>
    <t>-959639215</t>
  </si>
  <si>
    <t>"P1A"  (0,24*0,45-0,1*0,2)*50,386</t>
  </si>
  <si>
    <t>"P1B"  (0,24*0,45-0,1*0,2)*(0,691+2,475+8,59)</t>
  </si>
  <si>
    <t>"P1B"  (0,24*0,45-0,1*0,2)*(2,325+6,001)</t>
  </si>
  <si>
    <t>"P1B"  (0,24*0,45-0,1*0,2)*40,06</t>
  </si>
  <si>
    <t>"P1C" (0,24*0,57-0,32*0,05)*5,65</t>
  </si>
  <si>
    <t>"P1D" (0,24*0,57-0,1*0,32)*3,166</t>
  </si>
  <si>
    <t>"P2"     0,175*0,25*(2,925+1,9+1,5+27,25+1,5+1,9+0,67+1,9+0,5)</t>
  </si>
  <si>
    <t>"P3" 0,25*0,25*(10,269+0,24+7,551)</t>
  </si>
  <si>
    <t>"P4"  0,14*0,45*2,295</t>
  </si>
  <si>
    <t>"P5"  0,14*0,2*2,3</t>
  </si>
  <si>
    <t xml:space="preserve">"pod copilit 175 "  0,175*0,25*27,25  </t>
  </si>
  <si>
    <t>67</t>
  </si>
  <si>
    <t>417351115</t>
  </si>
  <si>
    <t>Zřízení bednění ztužujících věnců</t>
  </si>
  <si>
    <t>1806195069</t>
  </si>
  <si>
    <t>"P1A"  0,45*2*50,386</t>
  </si>
  <si>
    <t>"P1B"  0,45*2*(0,691+2,475+8,59)</t>
  </si>
  <si>
    <t>"P1B"  0,45*2*(2,325+6,001)</t>
  </si>
  <si>
    <t>"P1B"  0,45*2*40,06</t>
  </si>
  <si>
    <t>"P1C" 0,57*2*5,65</t>
  </si>
  <si>
    <t>"P1D" 0,57*2*3,166</t>
  </si>
  <si>
    <t>"P2"     0,25*2*(2,925+1,9+1,5+27,25+1,5+1,9+0,67+1,9+0,5)</t>
  </si>
  <si>
    <t>"P3" 0,25*2*(10,269+0,24+7,551)</t>
  </si>
  <si>
    <t>"P4"  0,45*2*2,295</t>
  </si>
  <si>
    <t>"P5"  0,2*2*2,3</t>
  </si>
  <si>
    <t xml:space="preserve">"pod copilit 175 "  0,25*2*27,25  </t>
  </si>
  <si>
    <t>68</t>
  </si>
  <si>
    <t>417351116</t>
  </si>
  <si>
    <t>Odstranění bednění ztužujících věnců</t>
  </si>
  <si>
    <t>2138779680</t>
  </si>
  <si>
    <t>69</t>
  </si>
  <si>
    <t>417361821</t>
  </si>
  <si>
    <t>Výztuž ztužujících pásů a věnců betonářskou ocelí 10 505</t>
  </si>
  <si>
    <t>-905368019</t>
  </si>
  <si>
    <t>"viz výpis"  1,437</t>
  </si>
  <si>
    <t xml:space="preserve">"pod copilit 175 "  27,25*0,006  </t>
  </si>
  <si>
    <t>70</t>
  </si>
  <si>
    <t>444151112</t>
  </si>
  <si>
    <t>Montáž krytiny ocelových střech ze sendvičových panelů šroubovaných budov v do 12 m</t>
  </si>
  <si>
    <t>-1975690773</t>
  </si>
  <si>
    <t>"S04"   5,44*6,1*1,046</t>
  </si>
  <si>
    <t>71</t>
  </si>
  <si>
    <t>1117079986</t>
  </si>
  <si>
    <t>"S04"   6*7</t>
  </si>
  <si>
    <t>72</t>
  </si>
  <si>
    <t>444171112</t>
  </si>
  <si>
    <t>Montáž krytiny ocelových střech z tvarovaných ocelových plechů šroubovaných budov v do 12 m</t>
  </si>
  <si>
    <t>1518767250</t>
  </si>
  <si>
    <t>"7 stupňů"  40,75*17,876*1,01</t>
  </si>
  <si>
    <t>"17 stupňů"  40,75*18,384*1,046</t>
  </si>
  <si>
    <t>73</t>
  </si>
  <si>
    <t>154851230.1</t>
  </si>
  <si>
    <t>profil trapézový T45  tl.plechu 0,7 mm  s povrchovou úpravou  HBPE 50 mikronu</t>
  </si>
  <si>
    <t>-1030349509</t>
  </si>
  <si>
    <t>" dodávka  včetně spojovacího materiálu "  1519,34*1,1</t>
  </si>
  <si>
    <t>74</t>
  </si>
  <si>
    <t>154851930</t>
  </si>
  <si>
    <t>aplikace antikondezační vrstvy příplatek</t>
  </si>
  <si>
    <t>-1454545959</t>
  </si>
  <si>
    <t>Úpravy povrchů, podlahy a osazování výplní</t>
  </si>
  <si>
    <t>75</t>
  </si>
  <si>
    <t>612131101</t>
  </si>
  <si>
    <t>Cementový postřik vnitřních stěn nanášený celoplošně ručně</t>
  </si>
  <si>
    <t>1983791403</t>
  </si>
  <si>
    <t>"oprava  omítek  po odsekání  vnějších omítek "   10,5*4</t>
  </si>
  <si>
    <t>" oprava omítek  po odstranění  izolace tl.100mm"  (0,549+1)*4,5</t>
  </si>
  <si>
    <t>"oprava omítek po odstranění izolace  tl.140mm"  (2,782+11,697+2,597+0,5)*4,5</t>
  </si>
  <si>
    <t>"šambrány"   0,5*4,5*2</t>
  </si>
  <si>
    <t>"omítka stěn  bouraných podlah "  8,5*2,75*2</t>
  </si>
  <si>
    <t>76</t>
  </si>
  <si>
    <t>612321141</t>
  </si>
  <si>
    <t>Vápenocementová omítka štuková dvouvrstvá vnitřních stěn nanášená ručně</t>
  </si>
  <si>
    <t>222354604</t>
  </si>
  <si>
    <t>77</t>
  </si>
  <si>
    <t>612325301</t>
  </si>
  <si>
    <t>Vápenocementová hladká omítka ostění nebo nadpraží</t>
  </si>
  <si>
    <t>1781067259</t>
  </si>
  <si>
    <t>"provizorní vstup"   (0,4+0,15*2)*(2,1*2+1,05*2)</t>
  </si>
  <si>
    <t>78</t>
  </si>
  <si>
    <t>612325302</t>
  </si>
  <si>
    <t>Vápenocementová štuková omítka ostění nebo nadpraží</t>
  </si>
  <si>
    <t>1077877540</t>
  </si>
  <si>
    <t>"provizorní vstup"   (0,8+0,15*2)*(3,05*2+1,05)</t>
  </si>
  <si>
    <t>"provizorní vstup"   1*1,5+ (0,5+0,15*2)*(1,05*2+2,1*2)</t>
  </si>
  <si>
    <t>79</t>
  </si>
  <si>
    <t>619991011</t>
  </si>
  <si>
    <t>Obalení konstrukcí a prvků fólií přilepenou lepící páskou</t>
  </si>
  <si>
    <t>-1482058780</t>
  </si>
  <si>
    <t>"viz výpis místností"  1683,99*0,3</t>
  </si>
  <si>
    <t>80</t>
  </si>
  <si>
    <t>621215104</t>
  </si>
  <si>
    <t>Oprava kontaktního zateplení podhledů z polystyrenových desek tloušťky do 40 mm plochy do 1,0m2</t>
  </si>
  <si>
    <t>1177414789</t>
  </si>
  <si>
    <t>81</t>
  </si>
  <si>
    <t>621525104</t>
  </si>
  <si>
    <t>Tenkovrstvá omítka malých ploch do 1,0m2 na podhledech</t>
  </si>
  <si>
    <t>1928218300</t>
  </si>
  <si>
    <t>82</t>
  </si>
  <si>
    <t>622142001</t>
  </si>
  <si>
    <t>Potažení vnějších stěn sklovláknitým pletivem vtlačeným do tenkovrstvé hmoty</t>
  </si>
  <si>
    <t>-1365328048</t>
  </si>
  <si>
    <t>"OS1"  7,507*(1,853-1,152+2,35+0,682)*0,5+2,63*0,2</t>
  </si>
  <si>
    <t>"OS2" 7,459*(2,045-1,129+2,35+0,682)*0,5+2,63*0,2</t>
  </si>
  <si>
    <t>83</t>
  </si>
  <si>
    <t>622143002</t>
  </si>
  <si>
    <t>Montáž omítkových plastových nebo pozinkovaných dilatačních profilů</t>
  </si>
  <si>
    <t>-689904582</t>
  </si>
  <si>
    <t xml:space="preserve">"pozn.14 rohová " 5+4  </t>
  </si>
  <si>
    <t xml:space="preserve">"pozn.15 podhled " 11+12+4 </t>
  </si>
  <si>
    <t>"pozn.16  stěny "  5+4+4+4+4</t>
  </si>
  <si>
    <t>84</t>
  </si>
  <si>
    <t>553430140</t>
  </si>
  <si>
    <t xml:space="preserve">profil  dilatační </t>
  </si>
  <si>
    <t>-603380869</t>
  </si>
  <si>
    <t>57*1,05 'Přepočtené koeficientem množství</t>
  </si>
  <si>
    <t>85</t>
  </si>
  <si>
    <t>622143004</t>
  </si>
  <si>
    <t>Montáž omítkových samolepících začišťovacích profilů (APU lišt)</t>
  </si>
  <si>
    <t>503742428</t>
  </si>
  <si>
    <t>1,1+2*2+2*3+2*3+2,7+4,85*2+2*2*2+1,8*3+2,875*2*3+5,395*4+2*2*4+2*2+2+1,9+1+2*2</t>
  </si>
  <si>
    <t>1,1+2,3*2+3,6*2+2*2*2+1+2*2+2,74+2*2+1,45</t>
  </si>
  <si>
    <t>5,205+2*2+1,8+2,875*2</t>
  </si>
  <si>
    <t>86</t>
  </si>
  <si>
    <t>590514750</t>
  </si>
  <si>
    <t xml:space="preserve">profil okenní začišťovací s tkaninou </t>
  </si>
  <si>
    <t>-1304687745</t>
  </si>
  <si>
    <t>161,475*1,05 'Přepočtené koeficientem množství</t>
  </si>
  <si>
    <t>87</t>
  </si>
  <si>
    <t>622211021</t>
  </si>
  <si>
    <t>Montáž kontaktního zateplení vnějších stěn z polystyrénových desek tl do 120 mm</t>
  </si>
  <si>
    <t>1405109269</t>
  </si>
  <si>
    <t>(60+10,75+8,161)*0,3</t>
  </si>
  <si>
    <t>(11,825+10,42)*0,3</t>
  </si>
  <si>
    <t>(5,812+9,71)*0,3</t>
  </si>
  <si>
    <t>88</t>
  </si>
  <si>
    <t>283763550.1</t>
  </si>
  <si>
    <t>deska fasádní polystyrénová izolační  (EPS P) 1250 x 600 x 120 mm</t>
  </si>
  <si>
    <t>516991297</t>
  </si>
  <si>
    <t>35,004*1,02 'Přepočtené koeficientem množství</t>
  </si>
  <si>
    <t>89</t>
  </si>
  <si>
    <t>622212021</t>
  </si>
  <si>
    <t>Montáž kontaktního zateplení vnějšího ostění hl. špalety do 200 mm z polystyrenu tl do 120 mm</t>
  </si>
  <si>
    <t>-1896868805</t>
  </si>
  <si>
    <t>1,1+2*2+2*4+2*4+2,7*2+4,85*2*2+2*2*2+1,8*3+2,875*2*3+5,395*2*4+2*2*4+2*2+2*2+1,9*2+1*2+2*2</t>
  </si>
  <si>
    <t>1,1+2,3*2+3,6*2*2+2*2*2+1*2+2*2+2,74*2+2*2+1,45*2</t>
  </si>
  <si>
    <t>5,205*2+2*2+1,8+2,875*2</t>
  </si>
  <si>
    <t>90</t>
  </si>
  <si>
    <t>631515050</t>
  </si>
  <si>
    <t>deska minerální izolační fasádní  tl. 20 mm</t>
  </si>
  <si>
    <t>2097708885</t>
  </si>
  <si>
    <t>221,95*0,16*1,1</t>
  </si>
  <si>
    <t>91</t>
  </si>
  <si>
    <t>622215104</t>
  </si>
  <si>
    <t>Oprava kontaktního zateplení stěn z polystyrenových desek tloušťky do 40 mm plochy do 1,0m2</t>
  </si>
  <si>
    <t>588736399</t>
  </si>
  <si>
    <t>92</t>
  </si>
  <si>
    <t>622215133</t>
  </si>
  <si>
    <t>Oprava kontaktního zateplení stěn z polystyrenových desek tloušťky do 160 mm plochy do 0,5m2</t>
  </si>
  <si>
    <t>1161677952</t>
  </si>
  <si>
    <t>93</t>
  </si>
  <si>
    <t>622215134</t>
  </si>
  <si>
    <t>Oprava kontaktního zateplení stěn z polystyrenových desek tloušťky do 160 mm plochy do 1,0m2</t>
  </si>
  <si>
    <t>-2064619479</t>
  </si>
  <si>
    <t>94</t>
  </si>
  <si>
    <t>622221031</t>
  </si>
  <si>
    <t>Montáž kontaktního zateplení vnějších stěn z minerální vlny s podélnou orientací vláken tl do 160 mm</t>
  </si>
  <si>
    <t>171879274</t>
  </si>
  <si>
    <t>(60+10,75+8,161)*4</t>
  </si>
  <si>
    <t>-(1,1*2+2*2+2*2+2,7*2+4,85*2*2+1,8*2,875*3+5,395*2*4+2*2+1,9*2+1*2)</t>
  </si>
  <si>
    <t>(11,825+10,42)*4</t>
  </si>
  <si>
    <t>-(1,1*2,3+3,6*2*2+1*2+2,74*2+1,45*2)</t>
  </si>
  <si>
    <t>(5,812+9,71)*4</t>
  </si>
  <si>
    <t>-(5,205*2+1,8*2,875)</t>
  </si>
  <si>
    <t>95</t>
  </si>
  <si>
    <t>631515380.1</t>
  </si>
  <si>
    <t>deska minerální izolační  fasádní podélná vlákna  lamda 0,036  tl. 160 mm</t>
  </si>
  <si>
    <t>957249007</t>
  </si>
  <si>
    <t>320,332*1,02 'Přepočtené koeficientem množství</t>
  </si>
  <si>
    <t>96</t>
  </si>
  <si>
    <t>622252001</t>
  </si>
  <si>
    <t>Montáž zakládacích soklových lišt kontaktního zateplení</t>
  </si>
  <si>
    <t>-1916187906</t>
  </si>
  <si>
    <t>60+10,75+8,161</t>
  </si>
  <si>
    <t>11,825+10,42</t>
  </si>
  <si>
    <t>5,812+9,71</t>
  </si>
  <si>
    <t>97</t>
  </si>
  <si>
    <t>590516530</t>
  </si>
  <si>
    <t>lišta soklová Al s okapničkou, zakládací U 16 cm, 0,95/200 cm</t>
  </si>
  <si>
    <t>-1330702478</t>
  </si>
  <si>
    <t>116,678*1,05 'Přepočtené koeficientem množství</t>
  </si>
  <si>
    <t>98</t>
  </si>
  <si>
    <t>622252002</t>
  </si>
  <si>
    <t>Montáž ostatních lišt kontaktního zateplení</t>
  </si>
  <si>
    <t>-198736726</t>
  </si>
  <si>
    <t>2+2+2,7+4,85*2+5,395*4+2+1,9+1</t>
  </si>
  <si>
    <t>3,6*2+1+2,74+1,45</t>
  </si>
  <si>
    <t>5,205</t>
  </si>
  <si>
    <t>"provizorní vstup"   1,05</t>
  </si>
  <si>
    <t>99</t>
  </si>
  <si>
    <t>590515120</t>
  </si>
  <si>
    <t>profil parapetní -  plast 2 m</t>
  </si>
  <si>
    <t>-496796669</t>
  </si>
  <si>
    <t>61,525*1,05 'Přepočtené koeficientem množství</t>
  </si>
  <si>
    <t>100</t>
  </si>
  <si>
    <t>-1063897354</t>
  </si>
  <si>
    <t>1,1+2+2+2,7+4,85*2+1,8*3+5,395*4+2+1,9+1</t>
  </si>
  <si>
    <t>1,1+3,6*2+1+2,74+1,45</t>
  </si>
  <si>
    <t>5,205+1,8</t>
  </si>
  <si>
    <t>101</t>
  </si>
  <si>
    <t>590515100</t>
  </si>
  <si>
    <t>profil okenní s nepřiznanou okapnicí  plast 2,0 m</t>
  </si>
  <si>
    <t>-743254117</t>
  </si>
  <si>
    <t>70,925*1,05 'Přepočtené koeficientem množství</t>
  </si>
  <si>
    <t>102</t>
  </si>
  <si>
    <t>1533278768</t>
  </si>
  <si>
    <t>"provizorní vstup"   (1,05+2,1*2)*2</t>
  </si>
  <si>
    <t>103</t>
  </si>
  <si>
    <t>-134481164</t>
  </si>
  <si>
    <t>171,975*1,05 'Přepočtené koeficientem množství</t>
  </si>
  <si>
    <t>104</t>
  </si>
  <si>
    <t>1934020598</t>
  </si>
  <si>
    <t>1,1+2*2+2*3+2*3+2,7+4,85*2+2*2*2+1,8*3+2,875*2*3+5,395*4+2*2*4+2*2+2+1,9+1+2*2+4,5*2</t>
  </si>
  <si>
    <t>1,1+2,3*2+3,6*2+2*2*2+1+2*2+2,74+2*2+1,45+4,5</t>
  </si>
  <si>
    <t>5,205+2*2+1,8+2,875*2+4,5</t>
  </si>
  <si>
    <t>"provizorní vstup"   1,05+2,1*2+2,1*2</t>
  </si>
  <si>
    <t>105</t>
  </si>
  <si>
    <t>590514800</t>
  </si>
  <si>
    <t>lišta rohová Al 10/10 cm s tkaninou bal. 2,5 m</t>
  </si>
  <si>
    <t>5369567</t>
  </si>
  <si>
    <t>188,925*1,05 'Přepočtené koeficientem množství</t>
  </si>
  <si>
    <t>106</t>
  </si>
  <si>
    <t>622511111</t>
  </si>
  <si>
    <t>Tenkovrstvá akrylátová mozaiková střednězrnná omítka včetně penetrace vnějších stěn</t>
  </si>
  <si>
    <t>670048126</t>
  </si>
  <si>
    <t>107</t>
  </si>
  <si>
    <t>622525105</t>
  </si>
  <si>
    <t>Tenkovrstvá omítka malých ploch do 4,0m2 na stěnách</t>
  </si>
  <si>
    <t>-596783314</t>
  </si>
  <si>
    <t>"provizorní vstup" 1</t>
  </si>
  <si>
    <t>108</t>
  </si>
  <si>
    <t>622532021</t>
  </si>
  <si>
    <t>Tenkovrstvá silikonová hydrofilní zrnitá omítka tl. 2,0 mm včetně penetrace vnějších stěn</t>
  </si>
  <si>
    <t>-461087289</t>
  </si>
  <si>
    <t>"zateplení tl. 160mm"    320,332</t>
  </si>
  <si>
    <t>"ostění "  161,475*0,16</t>
  </si>
  <si>
    <t>109</t>
  </si>
  <si>
    <t>629991011</t>
  </si>
  <si>
    <t>Zakrytí výplní otvorů a svislých ploch fólií přilepenou lepící páskou</t>
  </si>
  <si>
    <t>-638164070</t>
  </si>
  <si>
    <t>131,324+125,27</t>
  </si>
  <si>
    <t>110</t>
  </si>
  <si>
    <t>631311126</t>
  </si>
  <si>
    <t>Mazanina tl do 120 mm z betonu prostého bez zvýšených nároků na prostředí tř. C 25/30</t>
  </si>
  <si>
    <t>1085421446</t>
  </si>
  <si>
    <t>"1.01"  305,89</t>
  </si>
  <si>
    <t>"1.07"  22,57</t>
  </si>
  <si>
    <t>"1.08"  16,14</t>
  </si>
  <si>
    <t>"1.09"  10,82</t>
  </si>
  <si>
    <t>"1.12"  1,62</t>
  </si>
  <si>
    <t>"1.15"  22,57</t>
  </si>
  <si>
    <t>"1.18"  21,01</t>
  </si>
  <si>
    <t>"1.19"  29,41</t>
  </si>
  <si>
    <t>"1.20" 5,82</t>
  </si>
  <si>
    <t>"1.21" 20,35</t>
  </si>
  <si>
    <t>"1.23" 24,98</t>
  </si>
  <si>
    <t>481,18*0,13</t>
  </si>
  <si>
    <t>111</t>
  </si>
  <si>
    <t>631319012</t>
  </si>
  <si>
    <t>Příplatek k mazanině tl do 120 mm za přehlazení povrchu</t>
  </si>
  <si>
    <t>198360259</t>
  </si>
  <si>
    <t>112</t>
  </si>
  <si>
    <t>631319202</t>
  </si>
  <si>
    <t>Příplatek k mazaninám za přidání ocelových vláken (drátkobeton) pro objemové vyztužení 20 kg/m3</t>
  </si>
  <si>
    <t>453750243</t>
  </si>
  <si>
    <t>62,553</t>
  </si>
  <si>
    <t>113</t>
  </si>
  <si>
    <t>631391114</t>
  </si>
  <si>
    <t xml:space="preserve">Soklíky rovné </t>
  </si>
  <si>
    <t>579191341</t>
  </si>
  <si>
    <t>"soklíky  pro  průmyslové podlahy"  481,18</t>
  </si>
  <si>
    <t>114</t>
  </si>
  <si>
    <t>632441225</t>
  </si>
  <si>
    <t>Potěr samonivelační tl do 50 mm C30 litý</t>
  </si>
  <si>
    <t>2126159348</t>
  </si>
  <si>
    <t>"viz výpis místností"   1683,99 - 984,97</t>
  </si>
  <si>
    <t>"skladba P01"  -481,18</t>
  </si>
  <si>
    <t>115</t>
  </si>
  <si>
    <t>589153110</t>
  </si>
  <si>
    <t xml:space="preserve">potěr litý </t>
  </si>
  <si>
    <t>2049527879</t>
  </si>
  <si>
    <t xml:space="preserve"> " tl. potěru  110mm  dalších 6cm "   217,84*0,06</t>
  </si>
  <si>
    <t>116</t>
  </si>
  <si>
    <t>632481211</t>
  </si>
  <si>
    <t>Separační vrstva z papíru potaženého fólií</t>
  </si>
  <si>
    <t>121078853</t>
  </si>
  <si>
    <t>481,18+217,84</t>
  </si>
  <si>
    <t>117</t>
  </si>
  <si>
    <t>633111112</t>
  </si>
  <si>
    <t>Povrchová úprava průmyslových podlah vsypovou směsí tl 3 mm s přísadou křemíku lehký provoz</t>
  </si>
  <si>
    <t>1738732510</t>
  </si>
  <si>
    <t>118</t>
  </si>
  <si>
    <t>633811111</t>
  </si>
  <si>
    <t>Broušení nerovností betonových podlah do 2 mm - stržení šlemu</t>
  </si>
  <si>
    <t>149035557</t>
  </si>
  <si>
    <t>119</t>
  </si>
  <si>
    <t>633991111</t>
  </si>
  <si>
    <t>Nástřik betonových povrchů proti odpařování vody</t>
  </si>
  <si>
    <t>-1160053815</t>
  </si>
  <si>
    <t>120</t>
  </si>
  <si>
    <t>634112126</t>
  </si>
  <si>
    <t>Obvodová dilatace podlahovým páskem s fólií v 100 mm š 10 mm mezi stěnou a samonivelačním potěrem</t>
  </si>
  <si>
    <t>-602460949</t>
  </si>
  <si>
    <t>699,02*0,95</t>
  </si>
  <si>
    <t>121</t>
  </si>
  <si>
    <t>634662111</t>
  </si>
  <si>
    <t>Výplň dilatačních spar šířky do 10 mm v mazaninách akrylátovým tmelem</t>
  </si>
  <si>
    <t>-1318661763</t>
  </si>
  <si>
    <t>122</t>
  </si>
  <si>
    <t>634911114</t>
  </si>
  <si>
    <t>Řezání dilatačních spár š 5 mm hl do 80 mm v čerstvé betonové mazanině</t>
  </si>
  <si>
    <t>-911239016</t>
  </si>
  <si>
    <t>481,18</t>
  </si>
  <si>
    <t>123</t>
  </si>
  <si>
    <t>637211122</t>
  </si>
  <si>
    <t>Okapový chodník z betonových dlaždic tl 60 mm kladených do písku se zalitím spár MC</t>
  </si>
  <si>
    <t>1488596124</t>
  </si>
  <si>
    <t>(40,75+1+21,*2)*0,5</t>
  </si>
  <si>
    <t>Trubní vedení</t>
  </si>
  <si>
    <t>124</t>
  </si>
  <si>
    <t>894215111</t>
  </si>
  <si>
    <t>Šachtice domovní kanalizační obestavěný prostor do 1,3 m3 se stěnami z betonu s poklopem</t>
  </si>
  <si>
    <t>741222866</t>
  </si>
  <si>
    <t>0,62*0,62*3,14*1,3*2</t>
  </si>
  <si>
    <t>125</t>
  </si>
  <si>
    <t>562306250.1</t>
  </si>
  <si>
    <t xml:space="preserve"> příplatek za  poklop s rámem pro zabetonování</t>
  </si>
  <si>
    <t>877823502</t>
  </si>
  <si>
    <t>Ostatní konstrukce a práce, bourání</t>
  </si>
  <si>
    <t>126</t>
  </si>
  <si>
    <t>913111115</t>
  </si>
  <si>
    <t>Montáž a demontáž dočasné dopravní značky samostatné základní</t>
  </si>
  <si>
    <t>-315569406</t>
  </si>
  <si>
    <t>127</t>
  </si>
  <si>
    <t>913111215</t>
  </si>
  <si>
    <t>Příplatek k dočasné dopravní značce samostatné základní za první a ZKD den použití</t>
  </si>
  <si>
    <t>1029602040</t>
  </si>
  <si>
    <t>300*3</t>
  </si>
  <si>
    <t>128</t>
  </si>
  <si>
    <t>913121111</t>
  </si>
  <si>
    <t>Montáž a demontáž dočasné dopravní značky kompletní základní</t>
  </si>
  <si>
    <t>1288380535</t>
  </si>
  <si>
    <t>129</t>
  </si>
  <si>
    <t>913121112</t>
  </si>
  <si>
    <t>Montáž a demontáž dočasné dopravní značky kompletní zvětšené</t>
  </si>
  <si>
    <t>1059577209</t>
  </si>
  <si>
    <t>130</t>
  </si>
  <si>
    <t>913121211</t>
  </si>
  <si>
    <t>Příplatek k dočasné dopravní značce kompletní základní za první a ZKD den použití</t>
  </si>
  <si>
    <t>1343288441</t>
  </si>
  <si>
    <t>9*300</t>
  </si>
  <si>
    <t>131</t>
  </si>
  <si>
    <t>913121212</t>
  </si>
  <si>
    <t>Příplatek k dočasné dopravní značce kompletní zvětšené za první a ZKD den použití</t>
  </si>
  <si>
    <t>163258409</t>
  </si>
  <si>
    <t>132</t>
  </si>
  <si>
    <t>913221111</t>
  </si>
  <si>
    <t>Montáž a demontáž dočasné dopravní zábrany světelné šířky 1,5 m se 3 světly</t>
  </si>
  <si>
    <t>-1160170163</t>
  </si>
  <si>
    <t>133</t>
  </si>
  <si>
    <t>913221211</t>
  </si>
  <si>
    <t>Příplatek k dočasné dopravní zábraně světelné šířky 1,5m se 3 světly za první a ZKD den použití</t>
  </si>
  <si>
    <t>-1695873549</t>
  </si>
  <si>
    <t>134</t>
  </si>
  <si>
    <t>913331115</t>
  </si>
  <si>
    <t>Montáž a demontáž dočasného dopravní signální svítilny EKO včetně akumulátoru</t>
  </si>
  <si>
    <t>-2124233161</t>
  </si>
  <si>
    <t>135</t>
  </si>
  <si>
    <t>913331215</t>
  </si>
  <si>
    <t>Příplatek k dočasné signální svítilně EKO včetně akumulátoru za první a ZKD den použití</t>
  </si>
  <si>
    <t>-2086459106</t>
  </si>
  <si>
    <t>136</t>
  </si>
  <si>
    <t>936946111.1</t>
  </si>
  <si>
    <t xml:space="preserve">Měření bludných proudů a jeho eliminace </t>
  </si>
  <si>
    <t>-2033553444</t>
  </si>
  <si>
    <t>137</t>
  </si>
  <si>
    <t>941111111</t>
  </si>
  <si>
    <t>Montáž lešení řadového trubkového lehkého s podlahami zatížení do 200 kg/m2 š do 0,9 m v do 10 m</t>
  </si>
  <si>
    <t>1669550782</t>
  </si>
  <si>
    <t>657,869*1,2</t>
  </si>
  <si>
    <t>(60+10,75+8,161)*4,5</t>
  </si>
  <si>
    <t>(11,825+10,42)*4,5</t>
  </si>
  <si>
    <t>(5,812+9,71)*4,5</t>
  </si>
  <si>
    <t>138</t>
  </si>
  <si>
    <t>941111211</t>
  </si>
  <si>
    <t>Příplatek k lešení řadovému trubkovému lehkému s podlahami š 0,9 m v 10 m za první a ZKD den použití</t>
  </si>
  <si>
    <t>-2141789008</t>
  </si>
  <si>
    <t>1314,495*60 'Přepočtené koeficientem množství</t>
  </si>
  <si>
    <t>139</t>
  </si>
  <si>
    <t>941111811</t>
  </si>
  <si>
    <t>Demontáž lešení řadového trubkového lehkého s podlahami zatížení do 200 kg/m2 š do 0,9 m v do 10 m</t>
  </si>
  <si>
    <t>1103085391</t>
  </si>
  <si>
    <t>140</t>
  </si>
  <si>
    <t>946112111</t>
  </si>
  <si>
    <t>Montáž pojízdných věží trubkových/dílcových š do 1,6 m dl do 3,2 m v do 1,5 m</t>
  </si>
  <si>
    <t>901233359</t>
  </si>
  <si>
    <t>141</t>
  </si>
  <si>
    <t>946112112</t>
  </si>
  <si>
    <t>Montáž pojízdných věží trubkových/dílcových š do 1,6 m dl do 3,2 m v do 2,5 m</t>
  </si>
  <si>
    <t>-485861963</t>
  </si>
  <si>
    <t>142</t>
  </si>
  <si>
    <t>946112115</t>
  </si>
  <si>
    <t>Montáž pojízdných věží trubkových/dílcových š do 1,6 m dl do 3,2 m v do 5,5 m</t>
  </si>
  <si>
    <t>630237520</t>
  </si>
  <si>
    <t>143</t>
  </si>
  <si>
    <t>946112118</t>
  </si>
  <si>
    <t>Montáž pojízdných věží trubkových/dílcových š do 1,6 m dl do 3,2 m v do 8,6 m</t>
  </si>
  <si>
    <t>-1933979695</t>
  </si>
  <si>
    <t>144</t>
  </si>
  <si>
    <t>946112211</t>
  </si>
  <si>
    <t>Příplatek k pojízdným věžím š do 1,6 m dl do 3,2 m v do 1,5 m za první a ZKD den použití</t>
  </si>
  <si>
    <t>1555566171</t>
  </si>
  <si>
    <t>2*90</t>
  </si>
  <si>
    <t>145</t>
  </si>
  <si>
    <t>946112212</t>
  </si>
  <si>
    <t>Příplatek k pojízdným věžím š do 1,6 m dl do 3,2 m v do 2,5 m za první a ZKD den použití</t>
  </si>
  <si>
    <t>167328207</t>
  </si>
  <si>
    <t>2*60</t>
  </si>
  <si>
    <t>146</t>
  </si>
  <si>
    <t>946112215</t>
  </si>
  <si>
    <t>Příplatek k pojízdným věžím š do 1,6 m dl do 3,2 m v do 5,5 m za první a ZKD den použití</t>
  </si>
  <si>
    <t>249226662</t>
  </si>
  <si>
    <t>4*90</t>
  </si>
  <si>
    <t>147</t>
  </si>
  <si>
    <t>946112218</t>
  </si>
  <si>
    <t>Příplatek k pojízdným věžím š do 1,6 m dl do 3,2 m v do 8,6 m za první a ZKD den použití</t>
  </si>
  <si>
    <t>1964796248</t>
  </si>
  <si>
    <t>3*60</t>
  </si>
  <si>
    <t>148</t>
  </si>
  <si>
    <t>946112811</t>
  </si>
  <si>
    <t>Demontáž pojízdných věží trubkových/dílcových š do 1,6 m dl do 3,2 m v do 1,5 m</t>
  </si>
  <si>
    <t>-1861386144</t>
  </si>
  <si>
    <t>149</t>
  </si>
  <si>
    <t>946112812</t>
  </si>
  <si>
    <t>Demontáž pojízdných věží trubkových/dílcových š do 1,6 m dl do 3,2 m v do 2,5 m</t>
  </si>
  <si>
    <t>1845670090</t>
  </si>
  <si>
    <t>150</t>
  </si>
  <si>
    <t>946112815</t>
  </si>
  <si>
    <t>Demontáž pojízdných věží trubkových/dílcových š do 1,6 m dl do 3,2 m v do 5,5 m</t>
  </si>
  <si>
    <t>-163203151</t>
  </si>
  <si>
    <t>151</t>
  </si>
  <si>
    <t>946112818</t>
  </si>
  <si>
    <t>Demontáž pojízdných věží trubkových/dílcových š do 1,6 m dl do 3,2 m v do 8,6 m</t>
  </si>
  <si>
    <t>602978409</t>
  </si>
  <si>
    <t>152</t>
  </si>
  <si>
    <t>952901111</t>
  </si>
  <si>
    <t>Vyčištění budov bytové a občanské výstavby při výšce podlaží do 4 m</t>
  </si>
  <si>
    <t>1621405802</t>
  </si>
  <si>
    <t>"viz výpis místností"   1683,99</t>
  </si>
  <si>
    <t>153</t>
  </si>
  <si>
    <t>953333321</t>
  </si>
  <si>
    <t>PVC těsnící pás do dilatačních spar betonových kcí vnitřní š 240 mm</t>
  </si>
  <si>
    <t>-1872761399</t>
  </si>
  <si>
    <t>1,965*2</t>
  </si>
  <si>
    <t>154</t>
  </si>
  <si>
    <t>953333421</t>
  </si>
  <si>
    <t>PVC těsnící pás do dilatačních spar betonových kcí vnější š 240 mm kotva výšky 20 mm</t>
  </si>
  <si>
    <t>926392231</t>
  </si>
  <si>
    <t>155</t>
  </si>
  <si>
    <t>953941516</t>
  </si>
  <si>
    <t>Osazování kovových konzol nebo kotev pro záclonové kryty, radiátorové držáky apod. s jejich dodáním</t>
  </si>
  <si>
    <t>-1909220082</t>
  </si>
  <si>
    <t>"Z01" 308</t>
  </si>
  <si>
    <t>156</t>
  </si>
  <si>
    <t>Z01</t>
  </si>
  <si>
    <t xml:space="preserve">Konzola obkladu Z01 včetně povrchové úpravy </t>
  </si>
  <si>
    <t>kg</t>
  </si>
  <si>
    <t>1913231964</t>
  </si>
  <si>
    <t xml:space="preserve">" konzola obkladu Z01"  308*0,83*3,14 </t>
  </si>
  <si>
    <t>157</t>
  </si>
  <si>
    <t>953961211</t>
  </si>
  <si>
    <t>Kotvy chemickou patronou M 8 hl 80 mm do betonu, ŽB nebo kamene s vyvrtáním otvoru</t>
  </si>
  <si>
    <t>-3108644</t>
  </si>
  <si>
    <t>"Z01" 308*2</t>
  </si>
  <si>
    <t>"provizorní vstup"  4*2</t>
  </si>
  <si>
    <t>158</t>
  </si>
  <si>
    <t>953961212</t>
  </si>
  <si>
    <t>Kotvy chemickou patronou M 10 hl 90 mm do betonu, ŽB nebo kamene s vyvrtáním otvoru</t>
  </si>
  <si>
    <t>1241122228</t>
  </si>
  <si>
    <t>"kotvení UPE 240"  20/0,25</t>
  </si>
  <si>
    <t>159</t>
  </si>
  <si>
    <t>953961214</t>
  </si>
  <si>
    <t>Kotvy chemickou patronou M 16 hl 125 mm do betonu, ŽB nebo kamene s vyvrtáním otvoru</t>
  </si>
  <si>
    <t>923158260</t>
  </si>
  <si>
    <t>"pozn.2 -L90/6"  (7,84+7,84+8+5,6+3,35+0,6+1,82+0,2)/0,25</t>
  </si>
  <si>
    <t>160</t>
  </si>
  <si>
    <t>-295408953</t>
  </si>
  <si>
    <t>"patka P3 pro hl. 320mm"  8*6*3</t>
  </si>
  <si>
    <t>"patka P4 pro hl.320mm"  8*6*3</t>
  </si>
  <si>
    <t>161</t>
  </si>
  <si>
    <t>953965111</t>
  </si>
  <si>
    <t>Kotevní šroub pro chemické kotvy M 8 dl 110 mm</t>
  </si>
  <si>
    <t>1900063771</t>
  </si>
  <si>
    <t>162</t>
  </si>
  <si>
    <t>953965116</t>
  </si>
  <si>
    <t>Kotevní šroub pro chemické kotvy M 10 dl 170 mm</t>
  </si>
  <si>
    <t>715996346</t>
  </si>
  <si>
    <t>163</t>
  </si>
  <si>
    <t>953965131</t>
  </si>
  <si>
    <t>Kotevní šroub pro chemické kotvy M 16 dl 190 mm</t>
  </si>
  <si>
    <t>-1763712172</t>
  </si>
  <si>
    <t>164</t>
  </si>
  <si>
    <t>953965135</t>
  </si>
  <si>
    <t>Kotevní šroub pro chemické kotvy M 16 dl 500 mm</t>
  </si>
  <si>
    <t>1605906165</t>
  </si>
  <si>
    <t>"patka P3"  8*6</t>
  </si>
  <si>
    <t>"patka P4"  8*6</t>
  </si>
  <si>
    <t>165</t>
  </si>
  <si>
    <t>961055111</t>
  </si>
  <si>
    <t>Bourání základů ze ŽB</t>
  </si>
  <si>
    <t>-1593573197</t>
  </si>
  <si>
    <t>2*0,851*0,3</t>
  </si>
  <si>
    <t>166</t>
  </si>
  <si>
    <t>962032231</t>
  </si>
  <si>
    <t>Bourání zdiva z cihel pálených nebo vápenopískových na MV nebo MVC přes 1 m3</t>
  </si>
  <si>
    <t>303709764</t>
  </si>
  <si>
    <t>2*(3,27+0,2)*0,851</t>
  </si>
  <si>
    <t>167</t>
  </si>
  <si>
    <t>965042241</t>
  </si>
  <si>
    <t>Bourání podkladů pod dlažby nebo mazanin betonových nebo z litého asfaltu tl přes 100 mm pl pře 4 m2</t>
  </si>
  <si>
    <t>861785232</t>
  </si>
  <si>
    <t>6,99*2*0,2*2</t>
  </si>
  <si>
    <t>168</t>
  </si>
  <si>
    <t>965049112</t>
  </si>
  <si>
    <t>Příplatek k bourání betonových mazanin za bourání mazanin se svařovanou sítí tl přes 100 mm</t>
  </si>
  <si>
    <t>2015600715</t>
  </si>
  <si>
    <t>169</t>
  </si>
  <si>
    <t>965081223</t>
  </si>
  <si>
    <t>Bourání podlah z dlaždic keramických nebo xylolitových tl přes 10 mm plochy přes 1 m2</t>
  </si>
  <si>
    <t>1820695837</t>
  </si>
  <si>
    <t>6,99*2</t>
  </si>
  <si>
    <t>170</t>
  </si>
  <si>
    <t>965081611</t>
  </si>
  <si>
    <t>Odsekání soklíků rovných</t>
  </si>
  <si>
    <t>-532809254</t>
  </si>
  <si>
    <t>6,99*2+2</t>
  </si>
  <si>
    <t>171</t>
  </si>
  <si>
    <t>967031132</t>
  </si>
  <si>
    <t>Přisekání rovných ostění v cihelném zdivu na MV nebo MVC</t>
  </si>
  <si>
    <t>-1940157439</t>
  </si>
  <si>
    <t>0,851*3,27*2</t>
  </si>
  <si>
    <t>172</t>
  </si>
  <si>
    <t>967032974</t>
  </si>
  <si>
    <t>Odsekání plošných fasádních prvků předsazených před líc zdiva 80 mm</t>
  </si>
  <si>
    <t>-1365304664</t>
  </si>
  <si>
    <t>173</t>
  </si>
  <si>
    <t>968082015</t>
  </si>
  <si>
    <t>Vybourání plastových rámů oken zdvojených včetně křídel plochy do 1 m2</t>
  </si>
  <si>
    <t>-1749119000</t>
  </si>
  <si>
    <t>1,05*0,675*2</t>
  </si>
  <si>
    <t>174</t>
  </si>
  <si>
    <t>968082017</t>
  </si>
  <si>
    <t>Vybourání plastových rámů oken zdvojených včetně křídel plochy přes 2 do 4 m2</t>
  </si>
  <si>
    <t>1931390546</t>
  </si>
  <si>
    <t>1,2*2,35</t>
  </si>
  <si>
    <t>175</t>
  </si>
  <si>
    <t>968082018</t>
  </si>
  <si>
    <t>Vybourání plastových rámů oken zdvojených včetně křídel plochy přes 4 m2</t>
  </si>
  <si>
    <t>-349060939</t>
  </si>
  <si>
    <t>2,35*1,2*5</t>
  </si>
  <si>
    <t>176</t>
  </si>
  <si>
    <t>968082021</t>
  </si>
  <si>
    <t>Vybourání plastových zárubní dveří plochy do 2 m2</t>
  </si>
  <si>
    <t>-1633814504</t>
  </si>
  <si>
    <t>"provizorní vstup"   1,05*2,05</t>
  </si>
  <si>
    <t>177</t>
  </si>
  <si>
    <t>968082022</t>
  </si>
  <si>
    <t>Vybourání plastových zárubní dveří plochy do 4 m2</t>
  </si>
  <si>
    <t>1423919008</t>
  </si>
  <si>
    <t>(2,229+0,14)*2,8</t>
  </si>
  <si>
    <t>178</t>
  </si>
  <si>
    <t>969021111</t>
  </si>
  <si>
    <t>Vybourání kanalizačního potrubí DN do 100</t>
  </si>
  <si>
    <t>1929560885</t>
  </si>
  <si>
    <t>"odstranění svodů"  4*4</t>
  </si>
  <si>
    <t>179</t>
  </si>
  <si>
    <t>973031325</t>
  </si>
  <si>
    <t>Vysekání kapes ve zdivu cihelném na MV nebo MVC pl do 0,10 m2 hl do 300 mm</t>
  </si>
  <si>
    <t>359592686</t>
  </si>
  <si>
    <t>"kapsy pro HEA 280"  3</t>
  </si>
  <si>
    <t>180</t>
  </si>
  <si>
    <t>974031666</t>
  </si>
  <si>
    <t>Vysekání rýh ve zdivu cihelném pro vtahování nosníků hl do 150 mm v do 250 mm</t>
  </si>
  <si>
    <t>2100489763</t>
  </si>
  <si>
    <t>"pro IPE 180"  2,5*6</t>
  </si>
  <si>
    <t>181</t>
  </si>
  <si>
    <t>975022441</t>
  </si>
  <si>
    <t>Podchycení nadzákladového zdiva tl do 900 mm dřevěnou výztuhou v do 3 m dl podchycení do 3 m</t>
  </si>
  <si>
    <t>-1919216623</t>
  </si>
  <si>
    <t>182</t>
  </si>
  <si>
    <t>977312114</t>
  </si>
  <si>
    <t>Řezání stávajících betonových mazanin vyztužených hl do 200 mm</t>
  </si>
  <si>
    <t>750047943</t>
  </si>
  <si>
    <t>6,99*2*2+2*2</t>
  </si>
  <si>
    <t>183</t>
  </si>
  <si>
    <t>978036191</t>
  </si>
  <si>
    <t>Otlučení cementových omítek vnějších ploch rozsahu do 100 %</t>
  </si>
  <si>
    <t>1341414216</t>
  </si>
  <si>
    <t>184</t>
  </si>
  <si>
    <t>978059241</t>
  </si>
  <si>
    <t>Odsekání obkladů stěn z desek z kamene plochy přes 1 m2</t>
  </si>
  <si>
    <t>48576098</t>
  </si>
  <si>
    <t>"kamenný sokl" 10,5*0,75</t>
  </si>
  <si>
    <t>185</t>
  </si>
  <si>
    <t>978071261</t>
  </si>
  <si>
    <t>Otlučení omítky a odstranění izolace z lepenky vodorovné pl přes 1 m2</t>
  </si>
  <si>
    <t>1724705243</t>
  </si>
  <si>
    <t>6,99*(2+0,851)</t>
  </si>
  <si>
    <t>186</t>
  </si>
  <si>
    <t>978071511</t>
  </si>
  <si>
    <t>Otlučení omítky a odstranění izolace z desek hmotnosti do 120 kg/m3 tl do 50 mm pl do 1 m2</t>
  </si>
  <si>
    <t>1576614916</t>
  </si>
  <si>
    <t>"provizorní vstup"   (2,1*2+1,05*2)*0,4</t>
  </si>
  <si>
    <t>187</t>
  </si>
  <si>
    <t>978071611</t>
  </si>
  <si>
    <t>Otlučení omítky a odstranění izolace z desek hmotnosti do 120 kg/m3 tl přes 50 mm pl do 1 m2</t>
  </si>
  <si>
    <t>-939129836</t>
  </si>
  <si>
    <t>"provizorní vstup"   1</t>
  </si>
  <si>
    <t>188</t>
  </si>
  <si>
    <t>978071621</t>
  </si>
  <si>
    <t>Otlučení omítky a odstranění izolace z desek hmotnosti do 120 kg/m3 tl přes 50 mm pl přes 1 m2</t>
  </si>
  <si>
    <t>1215700936</t>
  </si>
  <si>
    <t>"tl.100mm"  (0,549+1)*4,5</t>
  </si>
  <si>
    <t>"tl.140mm"  (2,782+11,697+2,597+0,5)*4,5</t>
  </si>
  <si>
    <t>997</t>
  </si>
  <si>
    <t>Přesun sutě</t>
  </si>
  <si>
    <t>189</t>
  </si>
  <si>
    <t>997013212</t>
  </si>
  <si>
    <t>Vnitrostaveništní doprava suti a vybouraných hmot pro budovy v do 9 m ručně</t>
  </si>
  <si>
    <t>356187865</t>
  </si>
  <si>
    <t>190</t>
  </si>
  <si>
    <t>997013501</t>
  </si>
  <si>
    <t>Odvoz suti a vybouraných hmot na skládku nebo meziskládku do 1 km se složením</t>
  </si>
  <si>
    <t>417175896</t>
  </si>
  <si>
    <t>191</t>
  </si>
  <si>
    <t>997013509</t>
  </si>
  <si>
    <t>Příplatek k odvozu suti a vybouraných hmot na skládku ZKD 1 km přes 1 km</t>
  </si>
  <si>
    <t>-216700209</t>
  </si>
  <si>
    <t>50,658*25 'Přepočtené koeficientem množství</t>
  </si>
  <si>
    <t>192</t>
  </si>
  <si>
    <t>997013803</t>
  </si>
  <si>
    <t>Poplatek za uložení stavebního odpadu z keramických materiálů na skládce (skládkovné)</t>
  </si>
  <si>
    <t>168000817</t>
  </si>
  <si>
    <t>998</t>
  </si>
  <si>
    <t>Přesun hmot</t>
  </si>
  <si>
    <t>193</t>
  </si>
  <si>
    <t>998014211</t>
  </si>
  <si>
    <t>Přesun hmot pro budovy jednopodlažní z kovových dílců</t>
  </si>
  <si>
    <t>-1951415883</t>
  </si>
  <si>
    <t>PSV</t>
  </si>
  <si>
    <t>Práce a dodávky PSV</t>
  </si>
  <si>
    <t>711</t>
  </si>
  <si>
    <t>Izolace proti vodě, vlhkosti a plynům</t>
  </si>
  <si>
    <t>194</t>
  </si>
  <si>
    <t>711111001</t>
  </si>
  <si>
    <t>Provedení izolace proti zemní vlhkosti vodorovné za studena nátěrem penetračním</t>
  </si>
  <si>
    <t>857716255</t>
  </si>
  <si>
    <t>"deska -0,53"  (26,425+0,2)*(0,2*2+3,99*2+0,7*4+10,342*2+8,697+0,2*2)</t>
  </si>
  <si>
    <t>"deska -0,45" 60,36*11,19</t>
  </si>
  <si>
    <t>"deska -0,45"  10,259*0,45</t>
  </si>
  <si>
    <t>"deska -0,45"  9,42*0,45</t>
  </si>
  <si>
    <t>"deska -0,45"  8,161*2,175</t>
  </si>
  <si>
    <t>"deska -0,45"  8*2,4</t>
  </si>
  <si>
    <t>"deska -0,45"   2,4*2,74</t>
  </si>
  <si>
    <t>"deska -0,45"   7,84*1,995</t>
  </si>
  <si>
    <t>195</t>
  </si>
  <si>
    <t>111631500</t>
  </si>
  <si>
    <t>lak asfaltový ALP/9 (MJ t) bal 9 kg</t>
  </si>
  <si>
    <t>-271356207</t>
  </si>
  <si>
    <t>1834,038*0,0003 'Přepočtené koeficientem množství</t>
  </si>
  <si>
    <t>196</t>
  </si>
  <si>
    <t>711112001</t>
  </si>
  <si>
    <t>Provedení izolace proti zemní vlhkosti svislé za studena nátěrem penetračním</t>
  </si>
  <si>
    <t>190880323</t>
  </si>
  <si>
    <t>"žb stěna " 5,101*0,6*2</t>
  </si>
  <si>
    <t>"žb stěna"   9,56*(0,6+2,63)*0,5*2</t>
  </si>
  <si>
    <t>"žb stěna"  (40,466+11,147+1,857+7,944)*2,63</t>
  </si>
  <si>
    <t>"  základová deska " 115,957</t>
  </si>
  <si>
    <t>"OS1"  7,507*0,6</t>
  </si>
  <si>
    <t>"OS1"  7,507*(1,853-1,152+2,35+0,682)*0,5</t>
  </si>
  <si>
    <t>"OS2" 7,459*0,6</t>
  </si>
  <si>
    <t xml:space="preserve">"OS2" 7,459*(2,045-1,129+2,35+0,682)*0,5 </t>
  </si>
  <si>
    <t>"F8 sokl" (60+10,75+8,161)*1,35</t>
  </si>
  <si>
    <t>"f8 sokl"  (11,825+10,42)*1,35</t>
  </si>
  <si>
    <t>"F8 sokl"  (5,812+9,71)*1,35</t>
  </si>
  <si>
    <t>197</t>
  </si>
  <si>
    <t>-1690391718</t>
  </si>
  <si>
    <t>509,707*0,00035 'Přepočtené koeficientem množství</t>
  </si>
  <si>
    <t>198</t>
  </si>
  <si>
    <t>711113115</t>
  </si>
  <si>
    <t xml:space="preserve">Izolace proti zemní vlhkosti na vodorovné ploše za studena těsnicí hmotou </t>
  </si>
  <si>
    <t>-649470868</t>
  </si>
  <si>
    <t>"1.05" 14</t>
  </si>
  <si>
    <t>"1.06" 9,49</t>
  </si>
  <si>
    <t>"1.10" 4,09</t>
  </si>
  <si>
    <t>"1.11" 6,76</t>
  </si>
  <si>
    <t>"1.12" 1,62</t>
  </si>
  <si>
    <t>"1.13" 4,08</t>
  </si>
  <si>
    <t>"1.14" 8,71</t>
  </si>
  <si>
    <t>"1.16" 9,49</t>
  </si>
  <si>
    <t>"1.17" 14</t>
  </si>
  <si>
    <t>"1.22" 3,71</t>
  </si>
  <si>
    <t>"1.24" 4,53</t>
  </si>
  <si>
    <t>199</t>
  </si>
  <si>
    <t>711113125</t>
  </si>
  <si>
    <t xml:space="preserve">Izolace proti zemní vlhkosti na svislé ploše za studena těsnicí hmotou </t>
  </si>
  <si>
    <t>949479241</t>
  </si>
  <si>
    <t>"1.05" (1,5+3,835+1,5)*3</t>
  </si>
  <si>
    <t>"1.06" 1,25*2*3</t>
  </si>
  <si>
    <t>"1.16" 1,25*2*3</t>
  </si>
  <si>
    <t>"1.17" (1,5+3,835+1,5)*3</t>
  </si>
  <si>
    <t>"1.22" 1,25*2*3</t>
  </si>
  <si>
    <t>"1.24" 1,25*2*3</t>
  </si>
  <si>
    <t>200</t>
  </si>
  <si>
    <t>711131220</t>
  </si>
  <si>
    <t>Izolace proti zemní vlhkosti na vodorovné ploše na sucho pásy s páskou</t>
  </si>
  <si>
    <t>1368964117</t>
  </si>
  <si>
    <t>(60,8*2+26,625*2+10,75+8,161+11,8125+5,812)*0,5</t>
  </si>
  <si>
    <t>201</t>
  </si>
  <si>
    <t>711141559</t>
  </si>
  <si>
    <t>Provedení izolace proti zemní vlhkosti pásy přitavením vodorovné NAIP</t>
  </si>
  <si>
    <t>832817762</t>
  </si>
  <si>
    <t>"viz vodorovná penetrace"  1834,038</t>
  </si>
  <si>
    <t>202</t>
  </si>
  <si>
    <t>628522540.1</t>
  </si>
  <si>
    <t>pás asfaltovaný modifikovaný SBS  40 Special mineral</t>
  </si>
  <si>
    <t>-13892361</t>
  </si>
  <si>
    <t>1834,038*1,15 'Přepočtené koeficientem množství</t>
  </si>
  <si>
    <t>203</t>
  </si>
  <si>
    <t>711142559</t>
  </si>
  <si>
    <t>Provedení izolace proti zemní vlhkosti pásy přitavením svislé NAIP</t>
  </si>
  <si>
    <t>-1366411378</t>
  </si>
  <si>
    <t>204</t>
  </si>
  <si>
    <t>1576327495</t>
  </si>
  <si>
    <t>509,707*1,2 'Přepočtené koeficientem množství</t>
  </si>
  <si>
    <t>205</t>
  </si>
  <si>
    <t>998711102</t>
  </si>
  <si>
    <t>Přesun hmot tonážní pro izolace proti vodě, vlhkosti a plynům v objektech výšky do 12 m</t>
  </si>
  <si>
    <t>-1747179940</t>
  </si>
  <si>
    <t>712</t>
  </si>
  <si>
    <t>Povlakové krytiny</t>
  </si>
  <si>
    <t>206</t>
  </si>
  <si>
    <t>712311101</t>
  </si>
  <si>
    <t>Provedení povlakové krytiny střech do 10° za studena lakem penetračním nebo asfaltovým</t>
  </si>
  <si>
    <t>-589562797</t>
  </si>
  <si>
    <t>"atika u stěny  v. 0,88"   (2,475+3,768+4,507  )*0,115</t>
  </si>
  <si>
    <t>"atika u stěny  v. 0,623"   (14,15+0,3+40,75+9,1*2)*0,115</t>
  </si>
  <si>
    <t>"atika  š.430  v. 0,88"  (60+2,475+3,768+4,507+8,12)*0,175</t>
  </si>
  <si>
    <t>"atika  š.430  v. 0,88"  (11,4+10,325+9,606+5,812-0,425)*0,175</t>
  </si>
  <si>
    <t>(2,475+3,768+4,507+0,08)*(2,21-0,2+0,08*2)</t>
  </si>
  <si>
    <t>(9,9+0,08*2)*(11,125+0,08*2)</t>
  </si>
  <si>
    <t>(40,75-0,08*2)*(2+0,08*2)</t>
  </si>
  <si>
    <t>(9,08+0,08*2)*(11,126+0,08*2)</t>
  </si>
  <si>
    <t>(8,1+0,08)*(1,746+0,08*2)</t>
  </si>
  <si>
    <t>"stěny 0.88"    (60-0,23+2,475*2+3,768*2+4,507*2+11,125+2*0,08+9,631+0,08*2+3,84+5,341+0,08+5,812-0,425+0,08*2)*0,88</t>
  </si>
  <si>
    <t>"stěny 0.623"    (14,15+0,3+40,75+9,1*2)*0,623</t>
  </si>
  <si>
    <t>207</t>
  </si>
  <si>
    <t>-563506767</t>
  </si>
  <si>
    <t>523,305*0,0003 'Přepočtené koeficientem množství</t>
  </si>
  <si>
    <t>208</t>
  </si>
  <si>
    <t>712331111</t>
  </si>
  <si>
    <t>Provedení povlakové krytiny střech do 10° podkladní vrstvy pásy na sucho samolepící</t>
  </si>
  <si>
    <t>-1143749948</t>
  </si>
  <si>
    <t>2,635*10,8+10,325*12+40,75*2,6+9,605*12+8,2*2,485</t>
  </si>
  <si>
    <t>"stěny 0.88"    (60-0,23+2,475*2+3,768*2+4,507*2+11,125+9,631+3,84+5,341+5,812-0,425)*(0,88-0,2)</t>
  </si>
  <si>
    <t>"stěny 0.623"    (14,15+0,3+40,75+9,1*2)*(0,623-0,2)</t>
  </si>
  <si>
    <t>209</t>
  </si>
  <si>
    <t>628662800</t>
  </si>
  <si>
    <t>podkladní pás asfaltový SBS modifikovaný za studena samolepící se samolepícímy přesahy  tl. 3 mm</t>
  </si>
  <si>
    <t>58943715</t>
  </si>
  <si>
    <t>504,277*1,15 'Přepočtené koeficientem množství</t>
  </si>
  <si>
    <t>210</t>
  </si>
  <si>
    <t>712341559</t>
  </si>
  <si>
    <t>Provedení povlakové krytiny střech do 10° pásy NAIP přitavením v plné ploše</t>
  </si>
  <si>
    <t>-562214931</t>
  </si>
  <si>
    <t>" viz penetrace" 523,305</t>
  </si>
  <si>
    <t>211</t>
  </si>
  <si>
    <t>628560000.1</t>
  </si>
  <si>
    <t>pás asfaltovaný modifikovaný SBS  s AL vložkou  tl.4mm</t>
  </si>
  <si>
    <t>626457209</t>
  </si>
  <si>
    <t>523,305*1,15 'Přepočtené koeficientem množství</t>
  </si>
  <si>
    <t>212</t>
  </si>
  <si>
    <t>-1009153191</t>
  </si>
  <si>
    <t>213</t>
  </si>
  <si>
    <t>628522590.1</t>
  </si>
  <si>
    <t>pás asfaltovaný modifikovaný SBS  50 Special dekor šedý</t>
  </si>
  <si>
    <t>1441506613</t>
  </si>
  <si>
    <t>214</t>
  </si>
  <si>
    <t>998712102</t>
  </si>
  <si>
    <t>Přesun hmot tonážní tonážní pro krytiny povlakové v objektech v do 12 m</t>
  </si>
  <si>
    <t>-296031907</t>
  </si>
  <si>
    <t>713</t>
  </si>
  <si>
    <t>Izolace tepelné</t>
  </si>
  <si>
    <t>215</t>
  </si>
  <si>
    <t>713111121</t>
  </si>
  <si>
    <t>Montáž izolace tepelné spodem stropů s uchycením drátem rohoží, pásů, dílců, desek</t>
  </si>
  <si>
    <t>-1895619900</t>
  </si>
  <si>
    <t>"skladba SO2"   40,16*25,35*3</t>
  </si>
  <si>
    <t>216</t>
  </si>
  <si>
    <t>631481500.1</t>
  </si>
  <si>
    <t>deska minerální izolační  lamda  0,035   tl. 30 mm</t>
  </si>
  <si>
    <t>-94840437</t>
  </si>
  <si>
    <t>"skladba SO2"   40,16*25,35*2*1,02</t>
  </si>
  <si>
    <t>217</t>
  </si>
  <si>
    <t>631481410.1</t>
  </si>
  <si>
    <t>deska minerální izolační lamda  0,035 tl. 200 mm</t>
  </si>
  <si>
    <t>-451434381</t>
  </si>
  <si>
    <t>"skladba SO2"   40,16*25,35*1,02</t>
  </si>
  <si>
    <t>218</t>
  </si>
  <si>
    <t>265347988</t>
  </si>
  <si>
    <t>" tl.30mm S03+S06"   (40,65*9,25+1*9,25)*2</t>
  </si>
  <si>
    <t xml:space="preserve">" tl.220mm SO3"  40,65*9,25-5,04*5,129  </t>
  </si>
  <si>
    <t>219</t>
  </si>
  <si>
    <t>-562876230</t>
  </si>
  <si>
    <t>" tl.30mm S03+S06"   (40,65*9,25+1*9,25)*2*1,02</t>
  </si>
  <si>
    <t>220</t>
  </si>
  <si>
    <t>1804668448</t>
  </si>
  <si>
    <t>" tl.220mm SO3"  (40,65*9,25-5,04*5,129)*1,02</t>
  </si>
  <si>
    <t>221</t>
  </si>
  <si>
    <t>713121121</t>
  </si>
  <si>
    <t>Montáž izolace tepelné podlah volně kladenými rohožemi, pásy, dílci, deskami 2 vrstvy</t>
  </si>
  <si>
    <t>169890286</t>
  </si>
  <si>
    <t>"viz výpis místností  "   1683,99 - 984,97</t>
  </si>
  <si>
    <t>222</t>
  </si>
  <si>
    <t>283723060.1</t>
  </si>
  <si>
    <t>deska z pěnového polystyrenu EPS 100 S 1000 x 500 x 60 mm</t>
  </si>
  <si>
    <t>-2134738805</t>
  </si>
  <si>
    <t>699,02*2,04 'Přepočtené koeficientem množství</t>
  </si>
  <si>
    <t>223</t>
  </si>
  <si>
    <t>-1059654192</t>
  </si>
  <si>
    <t>"skladba SO2"   40,16*25,35</t>
  </si>
  <si>
    <t>224</t>
  </si>
  <si>
    <t>631481510.1</t>
  </si>
  <si>
    <t>deska minerální izolační lamda 0,035  tl. 50 mm</t>
  </si>
  <si>
    <t>1670012760</t>
  </si>
  <si>
    <t>"skladba PO2"   40,16*25,35*1,02</t>
  </si>
  <si>
    <t>225</t>
  </si>
  <si>
    <t>631481540.1</t>
  </si>
  <si>
    <t>deska minerální izolační  lamda 0,035  tl. 100 mm</t>
  </si>
  <si>
    <t>1554329719</t>
  </si>
  <si>
    <t>226</t>
  </si>
  <si>
    <t>713130813</t>
  </si>
  <si>
    <t>Odstranění tepelné izolace stěn volně kladené z vláknitých materiálů tl přes 100 mm</t>
  </si>
  <si>
    <t>1316245394</t>
  </si>
  <si>
    <t>"provizorní vstup"  1</t>
  </si>
  <si>
    <t>227</t>
  </si>
  <si>
    <t>713131121</t>
  </si>
  <si>
    <t>Montáž izolace tepelné stěn přichycením dráty rohoží, pásů, dílců, desek</t>
  </si>
  <si>
    <t>-1948034159</t>
  </si>
  <si>
    <t>228</t>
  </si>
  <si>
    <t>631508520</t>
  </si>
  <si>
    <t xml:space="preserve">pás tepelně izolační 160 mm </t>
  </si>
  <si>
    <t>-1360513964</t>
  </si>
  <si>
    <t>1*1,02 'Přepočtené koeficientem množství</t>
  </si>
  <si>
    <t>229</t>
  </si>
  <si>
    <t>713131135</t>
  </si>
  <si>
    <t>Montáž izolace tepelné stěn  desek vně objektu</t>
  </si>
  <si>
    <t>202642020</t>
  </si>
  <si>
    <t>"žb stěna " 5,101*0,85*2</t>
  </si>
  <si>
    <t>"žb stěna"   9,56*(0,85+2,88)*0,5*2</t>
  </si>
  <si>
    <t>"žb stěna"  (40,466+11,147+1,857+7,944)*2,88</t>
  </si>
  <si>
    <t>"F8 sokl" (60+10,75+8,161)*1,2</t>
  </si>
  <si>
    <t>"f8 sokl"  (11,825+10,42)*1,2</t>
  </si>
  <si>
    <t>"F8 sokl"  (5,812+9,71)*1,2</t>
  </si>
  <si>
    <t>230</t>
  </si>
  <si>
    <t>-1600533188</t>
  </si>
  <si>
    <t>398,931*1,02 'Přepočtené koeficientem množství</t>
  </si>
  <si>
    <t>231</t>
  </si>
  <si>
    <t>713131141</t>
  </si>
  <si>
    <t>Montáž izolace tepelné stěn a základů lepením celoplošně rohoží, pásů, dílců, desek</t>
  </si>
  <si>
    <t>-154029941</t>
  </si>
  <si>
    <t>"spád atika u stěny  v. 0,88"   (2,475+3,768+4,507  )*0,115</t>
  </si>
  <si>
    <t>"spád atika u stěny  v. 0,623"   (14,15+0,3+40,75+9,1*2)*0,115</t>
  </si>
  <si>
    <t>"spád atika  š.430  v. 0,88"  (60+2,475+3,768+4,507+8,12)*0,175</t>
  </si>
  <si>
    <t>"spád atika  š.430  v. 0,88"  (11,4+10,325+9,606+5,812-0,425)*0,175</t>
  </si>
  <si>
    <t>232</t>
  </si>
  <si>
    <t>283761420</t>
  </si>
  <si>
    <t>klín spádový Standard 1000 x 1000 mm, EPS 150</t>
  </si>
  <si>
    <t>-1301044598</t>
  </si>
  <si>
    <t>"spád atika u stěny  v. 0,88"   (2,475+3,768+4,507  )*0,115*0,03*1,1</t>
  </si>
  <si>
    <t>"spád atika u stěny  v. 0,623"   (14,15+0,3+40,75+9,1*2)*0,115*0,03*1,1</t>
  </si>
  <si>
    <t>"spád atika  š.430  v. 0,88"  (60+2,475+3,768+4,507+8,12)*0,175*0,04*1,05</t>
  </si>
  <si>
    <t>"spád atika  š.430  v. 0,88"  (11,4+10,325+9,606+5,812-0,425)*0,175*0,04*1,05</t>
  </si>
  <si>
    <t>233</t>
  </si>
  <si>
    <t>969797794</t>
  </si>
  <si>
    <t>"stěny 0.88"    (60-0,23+2,475*2+3,768*2+4,507*2+11,125+2*0,08+9,631+0,08*2+3,84+5,341+0,08+5,812-0,425+0,08*2)*0,92</t>
  </si>
  <si>
    <t>"stěny 0.623"    (14,15+0,3+40,75+9,1*2)*0,653</t>
  </si>
  <si>
    <t>234</t>
  </si>
  <si>
    <t>283723080.1</t>
  </si>
  <si>
    <t>deska z pěnového polystyrenu EPS 100 S 1000 x 500 x 80 mm</t>
  </si>
  <si>
    <t>-1418785910</t>
  </si>
  <si>
    <t>155,712*1,02 'Přepočtené koeficientem množství</t>
  </si>
  <si>
    <t>235</t>
  </si>
  <si>
    <t>713133324</t>
  </si>
  <si>
    <t>Montáž izolace tepelné vkládané do C-kazet překrývajcí zámky kazet tl přes 190 mm budov v do 12 m</t>
  </si>
  <si>
    <t>1031275215</t>
  </si>
  <si>
    <t>"doplnění izolace do ocelových rámů"   20</t>
  </si>
  <si>
    <t>236</t>
  </si>
  <si>
    <t>631403290</t>
  </si>
  <si>
    <t>deska minerální tl. 200 mm</t>
  </si>
  <si>
    <t>-543549461</t>
  </si>
  <si>
    <t>237</t>
  </si>
  <si>
    <t>713141162</t>
  </si>
  <si>
    <t>Montáž izolace tepelné střech plochých tl do 130 mm šrouby krajní pole, budova v do 20 m</t>
  </si>
  <si>
    <t>-2077634242</t>
  </si>
  <si>
    <t>238</t>
  </si>
  <si>
    <t>713141183</t>
  </si>
  <si>
    <t>Montáž izolace tepelné střech plochých tl přes 170 mm šrouby rohové pole, budova v do 20 m</t>
  </si>
  <si>
    <t>854261</t>
  </si>
  <si>
    <t>(2,475+3,768+4,507)*(2,21-0,2)*1</t>
  </si>
  <si>
    <t>9,9*11,125*1</t>
  </si>
  <si>
    <t>40,75*2*1</t>
  </si>
  <si>
    <t>9,08*11,126*1</t>
  </si>
  <si>
    <t>8,1*1,746*1</t>
  </si>
  <si>
    <t>239</t>
  </si>
  <si>
    <t>713141211</t>
  </si>
  <si>
    <t>Montáž izolace tepelné střech plochých volně položené atikový klín</t>
  </si>
  <si>
    <t>-1855799898</t>
  </si>
  <si>
    <t>"stěny 0.88"    (60-0,23+2,475*2+3,768*2+4,507*2+11,125+2*0,08+9,631+0,08*2+3,84+5,341+0,08+5,812-0,425+0,08*2)</t>
  </si>
  <si>
    <t>"stěny 0.623"    (14,15+0,3+40,75+9,1*2)</t>
  </si>
  <si>
    <t>" u zákl.desky" 60,8*2+26,625*2+10,75+8,161+11,8125+5,812</t>
  </si>
  <si>
    <t>240</t>
  </si>
  <si>
    <t>631529020</t>
  </si>
  <si>
    <t>klín atikový přechodný  AK tl.50 x 50 mm, délka 1000 mm</t>
  </si>
  <si>
    <t>2024245944</t>
  </si>
  <si>
    <t>401,94*1,02</t>
  </si>
  <si>
    <t>241</t>
  </si>
  <si>
    <t>713141331</t>
  </si>
  <si>
    <t>Montáž izolace tepelné střech plochých lepené za studena zplna, spádová vrstva</t>
  </si>
  <si>
    <t>-1770415674</t>
  </si>
  <si>
    <t>242</t>
  </si>
  <si>
    <t>283761410.1</t>
  </si>
  <si>
    <t>klín spádový Standard 1000 x 1000 mm, EPS 100</t>
  </si>
  <si>
    <t>1424845377</t>
  </si>
  <si>
    <t>(2,475+3,768+4,507)*(2,21-0,2)*(0,4+0,24)*0,5*1,05*1,02</t>
  </si>
  <si>
    <t>9,9*11,125*(0,16+0,4)*0,5*1,05*1,02</t>
  </si>
  <si>
    <t>40,75*2*(0,26+0,42)*0,5*1,05*1,02</t>
  </si>
  <si>
    <t>9,08*11,126*(0,16+0,4)*0,5*1,05*1,02</t>
  </si>
  <si>
    <t>8,1*1,746*4*(0,4+0,6)*0,5*1,05*1,02</t>
  </si>
  <si>
    <t>243</t>
  </si>
  <si>
    <t>713141335</t>
  </si>
  <si>
    <t>Montáž izolace tepelné střech plochých lepené za studena bodově, spádová vrstva</t>
  </si>
  <si>
    <t>312242385</t>
  </si>
  <si>
    <t>(2,475+3,768+4,507)*(2,21-0,2)*2</t>
  </si>
  <si>
    <t>9,9*11,125*2</t>
  </si>
  <si>
    <t>40,75*2*2</t>
  </si>
  <si>
    <t>9,08*11,126*2</t>
  </si>
  <si>
    <t>8,1*1,746*3</t>
  </si>
  <si>
    <t>244</t>
  </si>
  <si>
    <t>713191133</t>
  </si>
  <si>
    <t>Montáž izolace tepelné podlah, stropů vrchem nebo střech překrytí fólií s přelepeným spojem</t>
  </si>
  <si>
    <t>1916640872</t>
  </si>
  <si>
    <t>" tl.30mm S03+S06"   40,65*9,25+1*9,25</t>
  </si>
  <si>
    <t>245</t>
  </si>
  <si>
    <t>283292820</t>
  </si>
  <si>
    <t>folie parotěsná  Al Speciál 190 g/m2 (1,5 x 50 m)</t>
  </si>
  <si>
    <t>-9024332</t>
  </si>
  <si>
    <t>"skladba SO2"   40,16*25,35*1,15</t>
  </si>
  <si>
    <t>" tl.30mm S03+S06"   (40,65*9,25+1*9,25)*1,15</t>
  </si>
  <si>
    <t>246</t>
  </si>
  <si>
    <t>283292970</t>
  </si>
  <si>
    <t xml:space="preserve">páska spojovací oboustranně lepící </t>
  </si>
  <si>
    <t>1294646974</t>
  </si>
  <si>
    <t>"skladba SO2"   40,16*25,35*1,15/1</t>
  </si>
  <si>
    <t>" tl.30mm S03+S06"   (40,65*9,25+1*9,25)*1,15/1</t>
  </si>
  <si>
    <t>247</t>
  </si>
  <si>
    <t>-404093515</t>
  </si>
  <si>
    <t>"skladba P02"   40,16*25,35</t>
  </si>
  <si>
    <t>248</t>
  </si>
  <si>
    <t>283233140</t>
  </si>
  <si>
    <t>fólie PE</t>
  </si>
  <si>
    <t>-1680156212</t>
  </si>
  <si>
    <t>1018,056*1,1 'Přepočtené koeficientem množství</t>
  </si>
  <si>
    <t>249</t>
  </si>
  <si>
    <t>713191134</t>
  </si>
  <si>
    <t>Montáž izolace tepelné podlah, stropů vrchem nebo střech překrytí fólií se svařovaným spojem</t>
  </si>
  <si>
    <t>764373749</t>
  </si>
  <si>
    <t>"skladba PO2"   40,16*25,35</t>
  </si>
  <si>
    <t>250</t>
  </si>
  <si>
    <t>283220800</t>
  </si>
  <si>
    <t>zemní izolační fólie  tl. 1 mm</t>
  </si>
  <si>
    <t>-1031444794</t>
  </si>
  <si>
    <t>1018,056*1,15 'Přepočtené koeficientem množství</t>
  </si>
  <si>
    <t>251</t>
  </si>
  <si>
    <t>998713102</t>
  </si>
  <si>
    <t>Přesun hmot tonážní pro izolace tepelné v objektech v do 12 m</t>
  </si>
  <si>
    <t>751184448</t>
  </si>
  <si>
    <t>721</t>
  </si>
  <si>
    <t xml:space="preserve">Zdravotechnika </t>
  </si>
  <si>
    <t>252</t>
  </si>
  <si>
    <t>721001</t>
  </si>
  <si>
    <t>ZTI viz samostatný rozpočet</t>
  </si>
  <si>
    <t>soub</t>
  </si>
  <si>
    <t>1253413162</t>
  </si>
  <si>
    <t>725</t>
  </si>
  <si>
    <t>Zdravotechnika - zařizovací předměty</t>
  </si>
  <si>
    <t>253</t>
  </si>
  <si>
    <t>725291511.1</t>
  </si>
  <si>
    <t>Doplňky zařízení koupelen a záchodů  nerezové  dávkovač tekutého mýdla na 1000 ml  , nerez matně stříbrná , rozměr 128/270,5 / 115</t>
  </si>
  <si>
    <t>soubor</t>
  </si>
  <si>
    <t>2094517534</t>
  </si>
  <si>
    <t>254</t>
  </si>
  <si>
    <t>725291621.1</t>
  </si>
  <si>
    <t>Doplňky zařízení koupelen a záchodů nerezové zásobník toaletních papírů  průměr 220mm,lesklý nerez  rozměr  277/277/128</t>
  </si>
  <si>
    <t>-2076342178</t>
  </si>
  <si>
    <t>731</t>
  </si>
  <si>
    <t xml:space="preserve">Ústřední vytápění </t>
  </si>
  <si>
    <t>255</t>
  </si>
  <si>
    <t>731001</t>
  </si>
  <si>
    <t>Ústřední topení  viz samostatný rozpočet</t>
  </si>
  <si>
    <t>-779705441</t>
  </si>
  <si>
    <t>256</t>
  </si>
  <si>
    <t>731002</t>
  </si>
  <si>
    <t>MaR viz samostatný rozpočet</t>
  </si>
  <si>
    <t>951160142</t>
  </si>
  <si>
    <t>741</t>
  </si>
  <si>
    <t>Elektroinstalace - silnoproud</t>
  </si>
  <si>
    <t>257</t>
  </si>
  <si>
    <t>741001</t>
  </si>
  <si>
    <t>Elektroinstalace a hromosvod viz samostatný rozpočet</t>
  </si>
  <si>
    <t>477369939</t>
  </si>
  <si>
    <t>742</t>
  </si>
  <si>
    <t>Elektroinstalace - slaboproud</t>
  </si>
  <si>
    <t>258</t>
  </si>
  <si>
    <t>742001</t>
  </si>
  <si>
    <t>Slaboproudé technologie   viz  samostatný rozpočet</t>
  </si>
  <si>
    <t>1966624708</t>
  </si>
  <si>
    <t>259</t>
  </si>
  <si>
    <t>742002</t>
  </si>
  <si>
    <t>Dodávka a montáž  - generální klíč</t>
  </si>
  <si>
    <t>-1292441187</t>
  </si>
  <si>
    <t>751</t>
  </si>
  <si>
    <t>Vzduchotechnika</t>
  </si>
  <si>
    <t>260</t>
  </si>
  <si>
    <t>751001</t>
  </si>
  <si>
    <t>VZT viz samostatný rozpočet</t>
  </si>
  <si>
    <t>-1661377347</t>
  </si>
  <si>
    <t>261</t>
  </si>
  <si>
    <t>751002</t>
  </si>
  <si>
    <t>OTK Zařízení pro odvětrání tepla a kouře - viz samostatný rozpočet</t>
  </si>
  <si>
    <t>1866335501</t>
  </si>
  <si>
    <t>262</t>
  </si>
  <si>
    <t>751398056</t>
  </si>
  <si>
    <t>Mtž protidešťové žaluzie potrubí přes 0,750 m2</t>
  </si>
  <si>
    <t>-1532494724</t>
  </si>
  <si>
    <t>263</t>
  </si>
  <si>
    <t>429729630.1</t>
  </si>
  <si>
    <t>žaluzie protidešťové pozinkovaný plech s povrchovou úpravou 1250x650 mm</t>
  </si>
  <si>
    <t>-775433611</t>
  </si>
  <si>
    <t>761</t>
  </si>
  <si>
    <t>Konstrukce prosvětlovací</t>
  </si>
  <si>
    <t>264</t>
  </si>
  <si>
    <t>761111212.1</t>
  </si>
  <si>
    <t xml:space="preserve">Stěna  a okno copilitové včetně  rámů  Opal standart </t>
  </si>
  <si>
    <t>785239559</t>
  </si>
  <si>
    <t>"O18"  27,25*0,85</t>
  </si>
  <si>
    <t>"O17"  2*2,875*4</t>
  </si>
  <si>
    <t>265</t>
  </si>
  <si>
    <t>998761102</t>
  </si>
  <si>
    <t>Přesun hmot tonážní pro konstrukce sklobetonové v objektech v do 12 m</t>
  </si>
  <si>
    <t>-1910739952</t>
  </si>
  <si>
    <t>762</t>
  </si>
  <si>
    <t>Konstrukce tesařské</t>
  </si>
  <si>
    <t>266</t>
  </si>
  <si>
    <t>762081310</t>
  </si>
  <si>
    <t>Jednostranné hoblování lišty na staveništi</t>
  </si>
  <si>
    <t>-1870711964</t>
  </si>
  <si>
    <t>"kontalatě"    810,418/0,5*4*1,1</t>
  </si>
  <si>
    <t>"obklady "    810,418*10*4*1,1</t>
  </si>
  <si>
    <t>267</t>
  </si>
  <si>
    <t>762341670</t>
  </si>
  <si>
    <t>Montáž bednění štítových okapových říms z dřevotřískových na sraz</t>
  </si>
  <si>
    <t>-1304862642</t>
  </si>
  <si>
    <t>"provizorní vstup"   1,25</t>
  </si>
  <si>
    <t>268</t>
  </si>
  <si>
    <t>606241120</t>
  </si>
  <si>
    <t>překližka stavební s folií hlad.125x250(122x244)cm, jak I. tl 15 mm</t>
  </si>
  <si>
    <t>1407482477</t>
  </si>
  <si>
    <t>1,25*1,25</t>
  </si>
  <si>
    <t>269</t>
  </si>
  <si>
    <t>762341675</t>
  </si>
  <si>
    <t>Montáž bednění  z dřevotřískových na pero a drážku</t>
  </si>
  <si>
    <t>-1936000395</t>
  </si>
  <si>
    <t>"atika u stěny  v. 0,88"   (2,475+3,768+4,507  )*0,2</t>
  </si>
  <si>
    <t>"atika u stěny  v. 0,623"   (14,15+0,3+40,75+9,1*2)*0,2</t>
  </si>
  <si>
    <t>"atika  š.430  v. 0,88"  (60+2,475+3,768+4,507+8,12)*0,43</t>
  </si>
  <si>
    <t>"atika  š.430  v. 0,88"  (11,4+10,325+9,606+5,812-0,425)*0,43</t>
  </si>
  <si>
    <t>270</t>
  </si>
  <si>
    <t>607262800</t>
  </si>
  <si>
    <t>deska dřevoštěpková OSB 3 PD4 2500x675x25 mm</t>
  </si>
  <si>
    <t>-47126667</t>
  </si>
  <si>
    <t>"atika u stěny  v. 0,88"   (2,475+3,768+4,507  )*0,2*1,2</t>
  </si>
  <si>
    <t>"atika u stěny  v. 0,623"   (14,15+0,3+40,75+9,1*2)*0,2*1,2</t>
  </si>
  <si>
    <t>"atika  š.430  v. 0,88"  (60+2,475+3,768+4,507+8,12)*0,675*1,05</t>
  </si>
  <si>
    <t>"atika  š.430  v. 0,88"  (11,4+10,325+9,606+5,812-0,425)*0,675*1,05</t>
  </si>
  <si>
    <t>271</t>
  </si>
  <si>
    <t>762341832</t>
  </si>
  <si>
    <t>Demontáž bednění  z desek tvrdých</t>
  </si>
  <si>
    <t>593960318</t>
  </si>
  <si>
    <t>272</t>
  </si>
  <si>
    <t>762395000</t>
  </si>
  <si>
    <t>Spojovací prostředky pro montáž krovu, bednění, laťování, světlíky, klíny</t>
  </si>
  <si>
    <t>1904691343</t>
  </si>
  <si>
    <t>"atika u stěny  v. 0,88"   (2,475+3,768+4,507  )*0,2*0,025</t>
  </si>
  <si>
    <t>"atika u stěny  v. 0,623"   (14,15+0,3+40,75+9,1*2)*0,2*0,025</t>
  </si>
  <si>
    <t>"atika  š.430  v. 0,88"  (60+2,475+3,768+4,507+8,12)*0,43*0,025</t>
  </si>
  <si>
    <t>"atika  š.430  v. 0,88"  (11,4+10,325+9,606+5,812-0,425)*0,43*0,025</t>
  </si>
  <si>
    <t>"kontalatě"    810,418/0,5*0,04*0,06*1,1</t>
  </si>
  <si>
    <t>"obklady "    810,418*0,6*0,06*1,1</t>
  </si>
  <si>
    <t>273</t>
  </si>
  <si>
    <t>998762102</t>
  </si>
  <si>
    <t>Přesun hmot tonážní pro kce tesařské v objektech v do 12 m</t>
  </si>
  <si>
    <t>-1142234148</t>
  </si>
  <si>
    <t>763</t>
  </si>
  <si>
    <t>Konstrukce suché výstavby</t>
  </si>
  <si>
    <t>274</t>
  </si>
  <si>
    <t>763111323</t>
  </si>
  <si>
    <t>SDK příčka tl 100 mm profil CW+UW 75 desky 1xDF 12,5 TI 60 mm EI 45 Rw 45 dB</t>
  </si>
  <si>
    <t>-1923442183</t>
  </si>
  <si>
    <t>0,42*2*2</t>
  </si>
  <si>
    <t>275</t>
  </si>
  <si>
    <t>763121425</t>
  </si>
  <si>
    <t>SDK stěna předsazená tl 112,5 mm profil CW+UW 100 deska 1xDF 12,5 TI 40 mm EI 30</t>
  </si>
  <si>
    <t>447085690</t>
  </si>
  <si>
    <t>"SDK kufr"  (0,2*2+0,26)*3,125 +0,325*2*3,125</t>
  </si>
  <si>
    <t>276</t>
  </si>
  <si>
    <t>763121712</t>
  </si>
  <si>
    <t>SDK stěna předsazená zalomení</t>
  </si>
  <si>
    <t>-1416208744</t>
  </si>
  <si>
    <t>"SDK kufr"  3,125*2 + 3,125</t>
  </si>
  <si>
    <t>277</t>
  </si>
  <si>
    <t>763121751</t>
  </si>
  <si>
    <t>Příplatek k SDK stěně předsazené za plochu do 6 m2 jednotlivě</t>
  </si>
  <si>
    <t>-2095194903</t>
  </si>
  <si>
    <t>278</t>
  </si>
  <si>
    <t>763131411</t>
  </si>
  <si>
    <t>SDK podhled desky 1xA 12,5 bez TI dvouvrstvá spodní kce profil CD+UD</t>
  </si>
  <si>
    <t>-696957153</t>
  </si>
  <si>
    <t>279</t>
  </si>
  <si>
    <t>763131431</t>
  </si>
  <si>
    <t>SDK podhled deska 1xDF 12,5 bez TI dvouvrstvá spodní kce profil CD+UD</t>
  </si>
  <si>
    <t>-1622309918</t>
  </si>
  <si>
    <t>"sdk viz výpis"   1683,99 - 117,89-984,97</t>
  </si>
  <si>
    <t>"sdk impr" -80,48</t>
  </si>
  <si>
    <t>"1,01"  -305,89</t>
  </si>
  <si>
    <t>280</t>
  </si>
  <si>
    <t>763131432</t>
  </si>
  <si>
    <t>SDK podhled deska 1xDF 15 bez TI dvouvrstvá spodní kce profil CD+UD</t>
  </si>
  <si>
    <t>-85317774</t>
  </si>
  <si>
    <t>"provizorní vstup"    (1,1+0,25)*1,05</t>
  </si>
  <si>
    <t>281</t>
  </si>
  <si>
    <t>763131471</t>
  </si>
  <si>
    <t>SDK podhled deska 1xH2DF 12,5 bez TI dvouvrstvá spodní kce profil CD+UD</t>
  </si>
  <si>
    <t>1871523806</t>
  </si>
  <si>
    <t>"1.05"  14</t>
  </si>
  <si>
    <t>"1.06"  9,49</t>
  </si>
  <si>
    <t>"1.10"  4,09</t>
  </si>
  <si>
    <t>"1.11"  6,76</t>
  </si>
  <si>
    <t>"1.13"  4,08</t>
  </si>
  <si>
    <t>"1.14"  8,71</t>
  </si>
  <si>
    <t>"1.16"  9,49</t>
  </si>
  <si>
    <t>282</t>
  </si>
  <si>
    <t>763131765</t>
  </si>
  <si>
    <t>Příplatek k SDK podhledu za výšku zavěšení přes 0,5 do 1,0 m</t>
  </si>
  <si>
    <t>558332633</t>
  </si>
  <si>
    <t>283</t>
  </si>
  <si>
    <t>763131831</t>
  </si>
  <si>
    <t>Demontáž SDK podhledu s jednovrstvou nosnou kcí z ocelových profilů opláštění jednoduché</t>
  </si>
  <si>
    <t>-421725473</t>
  </si>
  <si>
    <t>284</t>
  </si>
  <si>
    <t>763171213</t>
  </si>
  <si>
    <t>Montáž revizních klapek SDK kcí vel. do 0,5 m2 pro podhledy</t>
  </si>
  <si>
    <t>1965664116</t>
  </si>
  <si>
    <t>285</t>
  </si>
  <si>
    <t>590301540</t>
  </si>
  <si>
    <t>klapka revizní í pro podhledy 50x50 cm</t>
  </si>
  <si>
    <t>-2009318162</t>
  </si>
  <si>
    <t>286</t>
  </si>
  <si>
    <t>763411116</t>
  </si>
  <si>
    <t>Sanitární příčky do mokrého prostředí, kompaktní desky tl 13 mm</t>
  </si>
  <si>
    <t>-1228843688</t>
  </si>
  <si>
    <t>1,3*2*2+1,067*2*4-0,6*1,8*4</t>
  </si>
  <si>
    <t>287</t>
  </si>
  <si>
    <t>763411126</t>
  </si>
  <si>
    <t>Dveře sanitárních příček, kompaktní desky tl 13 mm, š do 800 mm, v do 2000 mm</t>
  </si>
  <si>
    <t>56615596</t>
  </si>
  <si>
    <t>288</t>
  </si>
  <si>
    <t>763431031</t>
  </si>
  <si>
    <t>Montáž minerálního podhledu s vyjímatelnými panely na zavěšený skrytý rošt</t>
  </si>
  <si>
    <t>-649544368</t>
  </si>
  <si>
    <t>"skladba S10  1.02 "   8,935*13,105+2,686*0,325</t>
  </si>
  <si>
    <t>289</t>
  </si>
  <si>
    <t>590361150.1</t>
  </si>
  <si>
    <t>Dřevovláknitá deska  pojená magnezitem  tl.25mm  vlákno 3mm s originální přírodní strukturou</t>
  </si>
  <si>
    <t>142309208</t>
  </si>
  <si>
    <t>"skladba SO2"   40,16*25,35*1,05</t>
  </si>
  <si>
    <t>290</t>
  </si>
  <si>
    <t>590361150.2</t>
  </si>
  <si>
    <t>Dřevovláknitá deska  pojená magnezitem  tl.25mm s originální  strukturou  , s uzavřeným jemně pórovitým povrchem</t>
  </si>
  <si>
    <t>-375235383</t>
  </si>
  <si>
    <t>"skladba S10  1.02 "   (8,935*13,105+2,686*0,325)*1,1</t>
  </si>
  <si>
    <t>291</t>
  </si>
  <si>
    <t>998763302</t>
  </si>
  <si>
    <t>Přesun hmot tonážní pro sádrokartonové konstrukce v objektech v do 12 m</t>
  </si>
  <si>
    <t>300548090</t>
  </si>
  <si>
    <t>764</t>
  </si>
  <si>
    <t>Konstrukce klempířské</t>
  </si>
  <si>
    <t>292</t>
  </si>
  <si>
    <t>764211625</t>
  </si>
  <si>
    <t>Oplechování větraného hřebene s větracím pásem z Pz s povrchovou úpravou rš 400 mm</t>
  </si>
  <si>
    <t>657811743</t>
  </si>
  <si>
    <t xml:space="preserve">"viz výpis k01  na všechny  kl.prvky  budou použiy  plechy s povrchovou úpravou  HBPE 50 mikronu  "   40,8*2 </t>
  </si>
  <si>
    <t>293</t>
  </si>
  <si>
    <t>764211626</t>
  </si>
  <si>
    <t>Oplechování větraného hřebene s větracím pásem z Pz s povrchovou úpravou rš 500 mm</t>
  </si>
  <si>
    <t>441306201</t>
  </si>
  <si>
    <t>"K01"  40,75</t>
  </si>
  <si>
    <t>294</t>
  </si>
  <si>
    <t>764212634</t>
  </si>
  <si>
    <t>Oplechování štítu závětrnou lištou z Pz s povrchovou úpravou rš 330 mm</t>
  </si>
  <si>
    <t>-944816755</t>
  </si>
  <si>
    <t>"viz výpis k05"   75</t>
  </si>
  <si>
    <t>295</t>
  </si>
  <si>
    <t>764212662</t>
  </si>
  <si>
    <t>Oplechování rovné okapové hrany z Pz s povrchovou úpravou rš 200 mm</t>
  </si>
  <si>
    <t>-1026353140</t>
  </si>
  <si>
    <t xml:space="preserve">"koncová lišta  K02 rš 150mm "  40,8*2  </t>
  </si>
  <si>
    <t>296</t>
  </si>
  <si>
    <t>764213456</t>
  </si>
  <si>
    <t>Sněhový zachytávač krytiny z Pz plechu průběžný dvoutrubkový</t>
  </si>
  <si>
    <t>2066553723</t>
  </si>
  <si>
    <t>(15*2+12*2+15*2)*2</t>
  </si>
  <si>
    <t>297</t>
  </si>
  <si>
    <t>764213652</t>
  </si>
  <si>
    <t>Střešní výlez pro krytinu skládanou nebo plechovou z Pz s povrchovou úpravou</t>
  </si>
  <si>
    <t>1896922556</t>
  </si>
  <si>
    <t>298</t>
  </si>
  <si>
    <t>764214605</t>
  </si>
  <si>
    <t>Oplechování horních ploch a atik bez rohů z Pz s povrch úpravou mechanicky kotvené rš 400 mm</t>
  </si>
  <si>
    <t>-2121940461</t>
  </si>
  <si>
    <t>"atika u stěny K11 "  59,2</t>
  </si>
  <si>
    <t>299</t>
  </si>
  <si>
    <t>764214607</t>
  </si>
  <si>
    <t>Oplechování horních ploch a atik bez rohů z Pz s povrch úpravou mechanicky kotvené rš 670 mm</t>
  </si>
  <si>
    <t>-384152281</t>
  </si>
  <si>
    <t>"atika  š.430  v. 0,88  K12 "   116,7</t>
  </si>
  <si>
    <t>300</t>
  </si>
  <si>
    <t>764215645</t>
  </si>
  <si>
    <t>Příplatek za zvýšenou pracnost při oplechování rohů nadezdívek (atik) z Pz s povrch úprav rš do400mm</t>
  </si>
  <si>
    <t>2043139017</t>
  </si>
  <si>
    <t>301</t>
  </si>
  <si>
    <t>764215646</t>
  </si>
  <si>
    <t>Příplatek za zvýšenou pracnost při oplechování rohů nadezdívek(atik)z Pz s povrch úprav rš přes400mm</t>
  </si>
  <si>
    <t>1587188273</t>
  </si>
  <si>
    <t>302</t>
  </si>
  <si>
    <t>764216604</t>
  </si>
  <si>
    <t>Oplechování rovných parapetů mechanicky kotvené z Pz s povrchovou úpravou rš 330 mm</t>
  </si>
  <si>
    <t>-1476381473</t>
  </si>
  <si>
    <t>"viz výpis k10"  63,4</t>
  </si>
  <si>
    <t>"provizorní vstup" 1,05</t>
  </si>
  <si>
    <t>303</t>
  </si>
  <si>
    <t>764311603</t>
  </si>
  <si>
    <t>Lemování rovných zdí střech s krytinou prejzovou nebo vlnitou  z Pz s povrchovou úpravou rš 250 mm</t>
  </si>
  <si>
    <t>-1300560281</t>
  </si>
  <si>
    <t>"viz výpis k06 rš 125mm " 40,8</t>
  </si>
  <si>
    <t>"viz výpis k07 rš 220mm "  40,8</t>
  </si>
  <si>
    <t>"viz výpis k08 rš 110mm "  63,1</t>
  </si>
  <si>
    <t>304</t>
  </si>
  <si>
    <t>764311605</t>
  </si>
  <si>
    <t>Lemování rovných zdí střech s krytinou prejzovou nebo vlnitou  z Pz s povrchovou úpravou rš 400 mm</t>
  </si>
  <si>
    <t>1840547504</t>
  </si>
  <si>
    <t>"viz výpis k14 rš 390mm "  14,6</t>
  </si>
  <si>
    <t>305</t>
  </si>
  <si>
    <t>764311606</t>
  </si>
  <si>
    <t>Lemování rovných zdí střech s krytinou prejzovou nebo vlnitou  z Pz s povrchovou úpravou rš 500 mm</t>
  </si>
  <si>
    <t>-670554405</t>
  </si>
  <si>
    <t>"viz výpis k09 rš 480mm "  62,6</t>
  </si>
  <si>
    <t>"viz výpis k13 rš 460mm "  11,3</t>
  </si>
  <si>
    <t>306</t>
  </si>
  <si>
    <t>764311607</t>
  </si>
  <si>
    <t>Lemování rovných zdí střech s krytinou prejzovou nebo vlnitou  z Pz s povrchovou úpravou rš 670 mm</t>
  </si>
  <si>
    <t>2118494030</t>
  </si>
  <si>
    <t>"viz výpis k15 rš 610mm "  30,2</t>
  </si>
  <si>
    <t>307</t>
  </si>
  <si>
    <t>764511662</t>
  </si>
  <si>
    <t>Kotlík hranatý pro podokapní žlaby z Pz s povrchovou úpravou 330/100 mm</t>
  </si>
  <si>
    <t>-1260441736</t>
  </si>
  <si>
    <t>308</t>
  </si>
  <si>
    <t>764515411</t>
  </si>
  <si>
    <t>Žlaby mezistřešní nebo zaatikové uložené v lůžku z Pz plechu rš 1100 mm</t>
  </si>
  <si>
    <t>1444227901</t>
  </si>
  <si>
    <t>"zaatikový žlab rš 690mm KO3 a K04"    40,75*2</t>
  </si>
  <si>
    <t>309</t>
  </si>
  <si>
    <t>553502630.1</t>
  </si>
  <si>
    <t>příplatek   plechová tabule s povrchovou úpravou  50 mikronu tl.0,6 mm</t>
  </si>
  <si>
    <t>-1641880160</t>
  </si>
  <si>
    <t>81,5*0,69</t>
  </si>
  <si>
    <t>310</t>
  </si>
  <si>
    <t>764518622</t>
  </si>
  <si>
    <t>Svody kruhové včetně objímek, kolen, odskoků z Pz s povrchovou úpravou průměru 100 mm</t>
  </si>
  <si>
    <t>26513693</t>
  </si>
  <si>
    <t>4*1</t>
  </si>
  <si>
    <t>311</t>
  </si>
  <si>
    <t>998764102</t>
  </si>
  <si>
    <t>Přesun hmot tonážní pro konstrukce klempířské v objektech v do 12 m</t>
  </si>
  <si>
    <t>984862185</t>
  </si>
  <si>
    <t>765</t>
  </si>
  <si>
    <t>Krytina skládaná</t>
  </si>
  <si>
    <t>312</t>
  </si>
  <si>
    <t>765113122</t>
  </si>
  <si>
    <t xml:space="preserve">Krytina  okapová hrana s větrací mřížkou  vysokou </t>
  </si>
  <si>
    <t>1189573907</t>
  </si>
  <si>
    <t xml:space="preserve">" u okapu s hřebenem "  40,75*2 </t>
  </si>
  <si>
    <t xml:space="preserve">" přechody  stěnového oplechování "  40,75*2 </t>
  </si>
  <si>
    <t>313</t>
  </si>
  <si>
    <t>998765102</t>
  </si>
  <si>
    <t>Přesun hmot tonážní pro krytiny skládané v objektech v do 12 m</t>
  </si>
  <si>
    <t>398187582</t>
  </si>
  <si>
    <t>766</t>
  </si>
  <si>
    <t>Konstrukce truhlářské</t>
  </si>
  <si>
    <t>314</t>
  </si>
  <si>
    <t>766010001</t>
  </si>
  <si>
    <t xml:space="preserve">Pracovní stůl - kovová  nosná konstrukce  rozměr  1600*600*745  specifikace viz PD  </t>
  </si>
  <si>
    <t>-560058018</t>
  </si>
  <si>
    <t>315</t>
  </si>
  <si>
    <t>766010002</t>
  </si>
  <si>
    <t xml:space="preserve">Kancelářská židle   se synchronní  mechanikou  nosnost  130kg   specifikace viz PD  </t>
  </si>
  <si>
    <t>1299888760</t>
  </si>
  <si>
    <t>316</t>
  </si>
  <si>
    <t>766010003</t>
  </si>
  <si>
    <t>Kovová policová skříň  rozměr  1950*1200*400    specifikace viz PD  ral 7035</t>
  </si>
  <si>
    <t>1967934540</t>
  </si>
  <si>
    <t>317</t>
  </si>
  <si>
    <t>766010004</t>
  </si>
  <si>
    <t>Šatní Lavice  šířka  400mm , nosná konstrukce s uzavřených profilů 40/40 , deska lavic DTDS tl.28mm+ HPL 1mm , hrany ABS tl.2mm   specifikace viz PD  ral 7030, dodávka a montáž</t>
  </si>
  <si>
    <t>1016944765</t>
  </si>
  <si>
    <t>"1.04"  6,455+0,955+4,5</t>
  </si>
  <si>
    <t>"1.07"  6,82+1,32+4,5</t>
  </si>
  <si>
    <t>"1.15"  6,935+5,935</t>
  </si>
  <si>
    <t>"1.18"  0,955+4,615+6,57</t>
  </si>
  <si>
    <t>318</t>
  </si>
  <si>
    <t>766010005</t>
  </si>
  <si>
    <t>Šatní police  šířka  400mm , nosná konstrukce s  profilů  L 40/40 , deska polic DTDS tl.28mm+ HPL 1mm , hrany ABS tl.2mm   specifikace viz PD  ral , dodávka a montáž</t>
  </si>
  <si>
    <t>-408508672</t>
  </si>
  <si>
    <t>"1.04"  6,455+0,955+4,5-2</t>
  </si>
  <si>
    <t>"1.18"  0,955+4,615+6,57-2</t>
  </si>
  <si>
    <t>319</t>
  </si>
  <si>
    <t>766010006</t>
  </si>
  <si>
    <t>Šatní věšáky  šířka  400mm  s věšáky saten chrom, kotvení na stěnu , deska LTD tl.19mm , hrany ABS tl.2mm   specifikace viz PD  ral , dodávka a montáž</t>
  </si>
  <si>
    <t>1660349416</t>
  </si>
  <si>
    <t>320</t>
  </si>
  <si>
    <t>766412212</t>
  </si>
  <si>
    <t>Montáž obložení stěn plochy přes 1 m2 palubkami z měkkého dřeva š do 80 mm</t>
  </si>
  <si>
    <t>98341197</t>
  </si>
  <si>
    <t xml:space="preserve">"plocha roštů" </t>
  </si>
  <si>
    <t>40,15*7,095*2</t>
  </si>
  <si>
    <t>25,35*7,095*2</t>
  </si>
  <si>
    <t>-(25,35*2,3+27,25*0,85+1,8*2,1*3+1*2,3+10,4*2,3*0,5*2)</t>
  </si>
  <si>
    <t>321</t>
  </si>
  <si>
    <t>766417211</t>
  </si>
  <si>
    <t>Montáž obložení stěn podkladového roštu</t>
  </si>
  <si>
    <t>116432117</t>
  </si>
  <si>
    <t>"kontalatě"    810,418/0,5</t>
  </si>
  <si>
    <t>322</t>
  </si>
  <si>
    <t>605141060</t>
  </si>
  <si>
    <t xml:space="preserve">řezivo jehličnaté lať pevnostní třída S10 - 13 </t>
  </si>
  <si>
    <t>-923973430</t>
  </si>
  <si>
    <t>323</t>
  </si>
  <si>
    <t>766441812</t>
  </si>
  <si>
    <t>Demontáž parapetních desek dřevěných nebo plastových šířky přes 30 cm délky do 1,0 m</t>
  </si>
  <si>
    <t>1017166460</t>
  </si>
  <si>
    <t>"provizorní otvor"  1</t>
  </si>
  <si>
    <t>324</t>
  </si>
  <si>
    <t>766622833</t>
  </si>
  <si>
    <t>Demontáž rámu zdvojených oken dřevěných nebo plastových do 4m2 k opětovnému použití</t>
  </si>
  <si>
    <t>-1714462347</t>
  </si>
  <si>
    <t>"provizorní vchod" 1,05*2,1</t>
  </si>
  <si>
    <t>325</t>
  </si>
  <si>
    <t>766622862</t>
  </si>
  <si>
    <t>Vyvěšení nebo zavěšení křídel dřevěných nebo plastových okenních přes 1,5 m2</t>
  </si>
  <si>
    <t>2104324929</t>
  </si>
  <si>
    <t>326</t>
  </si>
  <si>
    <t>D01</t>
  </si>
  <si>
    <t xml:space="preserve">D+M   Vstupních  dveří  AL  včetně zárubně  viz výpis otvorů  1300*2350  - plné izolační barva/barva   kování  panikové ,LDP   </t>
  </si>
  <si>
    <t>812880246</t>
  </si>
  <si>
    <t>327</t>
  </si>
  <si>
    <t>D02</t>
  </si>
  <si>
    <t xml:space="preserve">D+M   Vstupních  dveří  AL  včetně zárubně  viz výpis otvorů  1800*2875  dvoukřídlové s nadsvětlíkem   - prosklené bezpečnostní  izolační  barva/barva   kování  panikové , čtečka   </t>
  </si>
  <si>
    <t>201191709</t>
  </si>
  <si>
    <t>328</t>
  </si>
  <si>
    <t>D02.1</t>
  </si>
  <si>
    <t xml:space="preserve">D+M   Vstupních  dveří  AL  včetně zárubně  viz výpis otvorů  1800*2875  dvoukřídlové s nadsvětlíkem   - prosklené bezpečnostní  izolační  barva/barva   kování  panikové , čtečka , madlo  </t>
  </si>
  <si>
    <t>-232320174</t>
  </si>
  <si>
    <t>329</t>
  </si>
  <si>
    <t>D03</t>
  </si>
  <si>
    <t xml:space="preserve">D+M   Vstupních  dveří  AL  včetně zárubně  viz výpis otvorů  1100*2070   - prosklené bezpečnostní  izolační  barva/barva   kování  panikové </t>
  </si>
  <si>
    <t>1837068738</t>
  </si>
  <si>
    <t>330</t>
  </si>
  <si>
    <t>D04</t>
  </si>
  <si>
    <t>D+M   Vstupních  dveří  AL  včetně zárubně  viz výpis otvorů  1100*2300   - prosklené bezpečnostní  izolační  barva/barva   kování  panikové ,LDP</t>
  </si>
  <si>
    <t>-2101237165</t>
  </si>
  <si>
    <t>331</t>
  </si>
  <si>
    <t>D11</t>
  </si>
  <si>
    <t>D+M   Vnitřních  dveří  AL  včetně zárubně  viz výpis otvorů  1100*2070   - prosklené bezpečnostní   barva/barva   kování  panikové ,samozavírač,EW30 DP3,madlo</t>
  </si>
  <si>
    <t>157134831</t>
  </si>
  <si>
    <t>332</t>
  </si>
  <si>
    <t>D12</t>
  </si>
  <si>
    <t>D+M   Vnitřních  dveří  dvou křídlových AL  včetně zárubně  viz výpis otvorů  1800*2070   - prosklené bezpečnostní   barva/barva   kování  panikové ,samozavírač,EW30 DP3, 2* madlo</t>
  </si>
  <si>
    <t>-389819208</t>
  </si>
  <si>
    <t>333</t>
  </si>
  <si>
    <t>D13</t>
  </si>
  <si>
    <t>D+M   Vnitřních  dveří  dvou křídlových HPL  včetně zárubně  viz výpis otvorů  1900*2150  - plné  barva/barva   kování  ,samozavírač, EW15 DP3</t>
  </si>
  <si>
    <t>-435313352</t>
  </si>
  <si>
    <t>334</t>
  </si>
  <si>
    <t>D14</t>
  </si>
  <si>
    <t>D+M   Vnitřních  dveří  AL dvoukřídlových   včetně zárubně  viz výpis otvorů  1900*2150  - plné+zasklení   barva/barva   panikové kování  ,čtečka,madlo</t>
  </si>
  <si>
    <t>1395438882</t>
  </si>
  <si>
    <t>335</t>
  </si>
  <si>
    <t>D15</t>
  </si>
  <si>
    <t>D+M   Vnitřních  dveří  AL dvoukřídlových   včetně zárubně  viz výpis otvorů  1900*2150  - plné+zasklení   barva/barva   panikové kování  ,čtečka,madlo,LDP</t>
  </si>
  <si>
    <t>-2031916372</t>
  </si>
  <si>
    <t>336</t>
  </si>
  <si>
    <t>D16</t>
  </si>
  <si>
    <t>D+M    Vnitřních  dveří HPL +masiv   včetně zárubně  viz výpis otvorů  1000*2020  - plné   barva/barva    kování,samozavírač  ,čtečka, EW 30 DP3</t>
  </si>
  <si>
    <t>-643568433</t>
  </si>
  <si>
    <t>337</t>
  </si>
  <si>
    <t>D17</t>
  </si>
  <si>
    <t>1566698702</t>
  </si>
  <si>
    <t>338</t>
  </si>
  <si>
    <t>1342890223</t>
  </si>
  <si>
    <t>339</t>
  </si>
  <si>
    <t>D17.1</t>
  </si>
  <si>
    <t>D+M    Vnitřních  dveří HPL +masiv   včetně zárubně  viz výpis otvorů  900*2020  - plné   barva/barva    kování,samozavírač  , EW 15 DP3</t>
  </si>
  <si>
    <t>2101324540</t>
  </si>
  <si>
    <t>340</t>
  </si>
  <si>
    <t>D18</t>
  </si>
  <si>
    <t>D+M    Vnitřních  dveří HPL +masiv   včetně zárubně  viz výpis otvorů  900*2020  - plné   barva/barva    kování,samozavírač  , EW 30 DP3</t>
  </si>
  <si>
    <t>-767268850</t>
  </si>
  <si>
    <t>341</t>
  </si>
  <si>
    <t>D21</t>
  </si>
  <si>
    <t>D+M    Vnitřních  dveří HPL  včetně zárubně  viz výpis otvorů  800*2020  - plné   barva/barva    kování</t>
  </si>
  <si>
    <t>118112787</t>
  </si>
  <si>
    <t>342</t>
  </si>
  <si>
    <t>D22</t>
  </si>
  <si>
    <t>D+M    Vnitřních  dveří HPL  včetně zárubně  viz výpis otvorů  900*2020  - plné   barva/barva    kování</t>
  </si>
  <si>
    <t>9565372</t>
  </si>
  <si>
    <t>343</t>
  </si>
  <si>
    <t>D23</t>
  </si>
  <si>
    <t>D+M    Vnitřních  dveří HPL  včetně zárubně  viz výpis otvorů  1000*2020  - plné   barva/barva    kování ,madlo ztp</t>
  </si>
  <si>
    <t>1334860507</t>
  </si>
  <si>
    <t>344</t>
  </si>
  <si>
    <t>D30</t>
  </si>
  <si>
    <t>D+M    Vnitřních  dveří  ocelové zateplené  včetně zárubně  viz výpis otvorů  700*2050 - plné   barva/barva    kování ,samozavírač EW 15 DP3</t>
  </si>
  <si>
    <t>-481968826</t>
  </si>
  <si>
    <t>345</t>
  </si>
  <si>
    <t>D31</t>
  </si>
  <si>
    <t xml:space="preserve">D+M    Vnitřních  dveří  ocelové zateplené  včetně zárubně  viz výpis otvorů  700*2050 - plné   barva/barva    kování </t>
  </si>
  <si>
    <t>-1929748573</t>
  </si>
  <si>
    <t>346</t>
  </si>
  <si>
    <t>PV</t>
  </si>
  <si>
    <t>D+M  vchodových plastových dveří včetně kování  1050*2050  provizorního vstupu</t>
  </si>
  <si>
    <t>-2042723510</t>
  </si>
  <si>
    <t>347</t>
  </si>
  <si>
    <t>636624285</t>
  </si>
  <si>
    <t>D+M trojitého pružného roštu - kompletní systém - viz. TZ + výkresy</t>
  </si>
  <si>
    <t>734380023</t>
  </si>
  <si>
    <t>348</t>
  </si>
  <si>
    <t>636624286</t>
  </si>
  <si>
    <t>D+M Podlaha sportovní palubová - velkoplošné lepené dílce</t>
  </si>
  <si>
    <t>-1153956950</t>
  </si>
  <si>
    <t>349</t>
  </si>
  <si>
    <t>636624288</t>
  </si>
  <si>
    <t>Mezerovitý záklop s osovou vzdáleností 220mm (pro VLD podlahy)</t>
  </si>
  <si>
    <t>1241728113</t>
  </si>
  <si>
    <t>350</t>
  </si>
  <si>
    <t>766622132</t>
  </si>
  <si>
    <t>Montáž plastových oken plochy přes 1 m2 otevíravých výšky do 2,5 m s rámem do zdiva</t>
  </si>
  <si>
    <t>2142756497</t>
  </si>
  <si>
    <t>"O11" 1*2*2</t>
  </si>
  <si>
    <t>"O12" 4,85*2*2</t>
  </si>
  <si>
    <t>"O12" 5,395*2*4</t>
  </si>
  <si>
    <t>"O13" 2*2,1</t>
  </si>
  <si>
    <t>"O14" 3,6*2*2</t>
  </si>
  <si>
    <t>"O15" 1,2*1,35*2</t>
  </si>
  <si>
    <t>"O16" 5,205*2</t>
  </si>
  <si>
    <t>"RO03" 1*2</t>
  </si>
  <si>
    <t>"RO03" 1,18*2</t>
  </si>
  <si>
    <t>"RO03" 2,01*2</t>
  </si>
  <si>
    <t>"RO04" 1*2</t>
  </si>
  <si>
    <t>"RO04" 1,81*2</t>
  </si>
  <si>
    <t>"RO04" 2,16*2</t>
  </si>
  <si>
    <t>"RO05" 0,41*2</t>
  </si>
  <si>
    <t>"RO05" 1*2</t>
  </si>
  <si>
    <t>"RO06" 1*2</t>
  </si>
  <si>
    <t>"RO06" 1,66*2</t>
  </si>
  <si>
    <t>351</t>
  </si>
  <si>
    <t>611400110.1</t>
  </si>
  <si>
    <t xml:space="preserve">okno plastové  viz výpis otvorů  trojsklo  U=1.0  barva/barva </t>
  </si>
  <si>
    <t>-326989677</t>
  </si>
  <si>
    <t>352</t>
  </si>
  <si>
    <t>766691510</t>
  </si>
  <si>
    <t>Montáž těsnění oken a balkónových dveří polyuretanovou páskou</t>
  </si>
  <si>
    <t>-1881256980</t>
  </si>
  <si>
    <t>(125,27+131,324)*1,75*2</t>
  </si>
  <si>
    <t>"provizorní vchod" (1,05*2+2,1*2)*2</t>
  </si>
  <si>
    <t>353</t>
  </si>
  <si>
    <t>590712270</t>
  </si>
  <si>
    <t>fólie okenní interiér  50 mm , role 50 m</t>
  </si>
  <si>
    <t>1791083731</t>
  </si>
  <si>
    <t>354</t>
  </si>
  <si>
    <t>590712460</t>
  </si>
  <si>
    <t>fólie okenní exteriér  50 mm , role 50 m</t>
  </si>
  <si>
    <t>171020880</t>
  </si>
  <si>
    <t>355</t>
  </si>
  <si>
    <t>766694111</t>
  </si>
  <si>
    <t>Montáž parapetních desek dřevěných nebo plastových šířky do 30 cm délky do 1,0 m</t>
  </si>
  <si>
    <t>1989394224</t>
  </si>
  <si>
    <t>"O11" 1*2</t>
  </si>
  <si>
    <t>"O12" 4,85*2</t>
  </si>
  <si>
    <t>"O12" 5,395*4</t>
  </si>
  <si>
    <t>"O13" 2</t>
  </si>
  <si>
    <t>"O14" 3,6*2</t>
  </si>
  <si>
    <t>"O15" 1,2*2</t>
  </si>
  <si>
    <t>"O16" 5,205</t>
  </si>
  <si>
    <t>"RO03" 1</t>
  </si>
  <si>
    <t>"RO03" 1,18</t>
  </si>
  <si>
    <t>"RO03" 2,01</t>
  </si>
  <si>
    <t>"RO04" 1</t>
  </si>
  <si>
    <t>"RO04" 1,81</t>
  </si>
  <si>
    <t>"RO04" 2,16</t>
  </si>
  <si>
    <t>"RO05" 0,41</t>
  </si>
  <si>
    <t>"RO05" 1</t>
  </si>
  <si>
    <t>"RO06" 1</t>
  </si>
  <si>
    <t>"RO06" 1,66</t>
  </si>
  <si>
    <t>"provizorní otvor"  1,05</t>
  </si>
  <si>
    <t>356</t>
  </si>
  <si>
    <t>611444010</t>
  </si>
  <si>
    <t>parapet plastový vnitřní</t>
  </si>
  <si>
    <t>1726380695</t>
  </si>
  <si>
    <t>357</t>
  </si>
  <si>
    <t>611444150</t>
  </si>
  <si>
    <t>koncovka k parapetu plastovému vnitřnímu 1 pár</t>
  </si>
  <si>
    <t>1309270593</t>
  </si>
  <si>
    <t>"O11" 2</t>
  </si>
  <si>
    <t>"O12" 2</t>
  </si>
  <si>
    <t>"O12" 4</t>
  </si>
  <si>
    <t>"O13" 1</t>
  </si>
  <si>
    <t>"O14" 2</t>
  </si>
  <si>
    <t>"O15" 2</t>
  </si>
  <si>
    <t>"O16" 1</t>
  </si>
  <si>
    <t>358</t>
  </si>
  <si>
    <t>998766102</t>
  </si>
  <si>
    <t>Přesun hmot tonážní pro konstrukce truhlářské v objektech v do 12 m</t>
  </si>
  <si>
    <t>1287509208</t>
  </si>
  <si>
    <t>767</t>
  </si>
  <si>
    <t xml:space="preserve"> Konstrukce zámečnické</t>
  </si>
  <si>
    <t>359</t>
  </si>
  <si>
    <t>767161123</t>
  </si>
  <si>
    <t>Montáž zábradlí rovného z trubek do ocelové konstrukce hmotnosti do 20 kg</t>
  </si>
  <si>
    <t>1018732065</t>
  </si>
  <si>
    <t>"servisní lávka"  40,16*2</t>
  </si>
  <si>
    <t>"vstup do podstřeší"  17,56*2*2</t>
  </si>
  <si>
    <t>"2.01"  2,3+3,7</t>
  </si>
  <si>
    <t>360</t>
  </si>
  <si>
    <t>553004</t>
  </si>
  <si>
    <t xml:space="preserve">Dodávka zábradlí  včetně  povrchové úpravy </t>
  </si>
  <si>
    <t>1121501473</t>
  </si>
  <si>
    <t>"servisní lávka 50/50/3"  (40,16*4+28*2*1,3)*4,3*1,1</t>
  </si>
  <si>
    <t>"vstup do podstřeší 50/50/3"  (17,56*2*4+13*4*1,3)*4,3*1,1</t>
  </si>
  <si>
    <t>"2.01 50/50/3"  (6*2+7*1,2)*4,3*1,1</t>
  </si>
  <si>
    <t>361</t>
  </si>
  <si>
    <t>767415290</t>
  </si>
  <si>
    <t>Montáž distančního pozinkovaného profilu tvaru "Z" pro vodorovně kladený obklad</t>
  </si>
  <si>
    <t>628361372</t>
  </si>
  <si>
    <t>"paždík Z200/66/74/21"  288,6</t>
  </si>
  <si>
    <t>"L80/80/1"  138</t>
  </si>
  <si>
    <t>"L80/45/1,5"  42</t>
  </si>
  <si>
    <t>"L20/100/100/1,5"  42</t>
  </si>
  <si>
    <t>"U200/1,5"  4,2</t>
  </si>
  <si>
    <t>"ocelová lať S7 45/93/7"  604*3+398*3</t>
  </si>
  <si>
    <t>362</t>
  </si>
  <si>
    <t>13801</t>
  </si>
  <si>
    <t>Paždík Z 200/66/74/21 tl.2mm</t>
  </si>
  <si>
    <t>-119653754</t>
  </si>
  <si>
    <t>363</t>
  </si>
  <si>
    <t>13802</t>
  </si>
  <si>
    <t>Pomocný profil  L 80/80/1,5</t>
  </si>
  <si>
    <t>-294581560</t>
  </si>
  <si>
    <t>364</t>
  </si>
  <si>
    <t>13803</t>
  </si>
  <si>
    <t>Pomocné profily podhledu   L 80/45/1,5</t>
  </si>
  <si>
    <t>-1062734099</t>
  </si>
  <si>
    <t>365</t>
  </si>
  <si>
    <t>13804</t>
  </si>
  <si>
    <t>Pomocné profily podhledu   L 20/100/100/1,5</t>
  </si>
  <si>
    <t>1654018361</t>
  </si>
  <si>
    <t>366</t>
  </si>
  <si>
    <t>13805</t>
  </si>
  <si>
    <t>Pomocné profil dveří   U 200/1,5</t>
  </si>
  <si>
    <t>-1912917892</t>
  </si>
  <si>
    <t>367</t>
  </si>
  <si>
    <t>13806</t>
  </si>
  <si>
    <t>Ocelová lať  S7 45/63/14   tl 0,7mm</t>
  </si>
  <si>
    <t>1482697661</t>
  </si>
  <si>
    <t>"ocelová lať S7 45/93/7"  2622</t>
  </si>
  <si>
    <t>368</t>
  </si>
  <si>
    <t>13807</t>
  </si>
  <si>
    <t>Samořezný šroub  6,3*35</t>
  </si>
  <si>
    <t>1343675292</t>
  </si>
  <si>
    <t>369</t>
  </si>
  <si>
    <t>13808</t>
  </si>
  <si>
    <t>Samořezný šroub  6,3*25</t>
  </si>
  <si>
    <t>-1371460399</t>
  </si>
  <si>
    <t>370</t>
  </si>
  <si>
    <t>13809</t>
  </si>
  <si>
    <t>Samořezný šroub  4,83*19</t>
  </si>
  <si>
    <t>18839435</t>
  </si>
  <si>
    <t>371</t>
  </si>
  <si>
    <t>767531111</t>
  </si>
  <si>
    <t>Montáž vstupních kovových nebo plastových rohoží čistících zón</t>
  </si>
  <si>
    <t>-12143115</t>
  </si>
  <si>
    <t>"vstupní"  1,5*1+1,8*1+1,8*1</t>
  </si>
  <si>
    <t>"zádveří"   2*1+2*1+2*1+2*2,325</t>
  </si>
  <si>
    <t>372</t>
  </si>
  <si>
    <t>697520010</t>
  </si>
  <si>
    <t>rohož vstupní  provedení hliník standard 22 mm</t>
  </si>
  <si>
    <t>1985953509</t>
  </si>
  <si>
    <t>"vstupní"  (1,5*1+1,8*1+1,8*1)*1,2</t>
  </si>
  <si>
    <t>373</t>
  </si>
  <si>
    <t>697521220</t>
  </si>
  <si>
    <t>koberec čistící zóna, střiž.smyčka s pruhy hrub.vlákna,vlákno Polyamide,670g/m2,zátěž 33,Bfl-S1,záda everfort vinyl</t>
  </si>
  <si>
    <t>1082169744</t>
  </si>
  <si>
    <t>"zádveří"   (2*1+2*1+2*1+2*2,325)*1,2</t>
  </si>
  <si>
    <t>374</t>
  </si>
  <si>
    <t>767531121</t>
  </si>
  <si>
    <t>Osazení zapuštěného rámu z L profilů k čistícím rohožím</t>
  </si>
  <si>
    <t>1316444882</t>
  </si>
  <si>
    <t>"vstupní"  1,5*2+1*2+1,8*2+1*2+1,8*2+1*2</t>
  </si>
  <si>
    <t>"zádveří"   2*2+1*2+2*2+1*2+2*2+1*2+2*2+2,325*2</t>
  </si>
  <si>
    <t>375</t>
  </si>
  <si>
    <t>697521600</t>
  </si>
  <si>
    <t>rám pro zapuštění, profil L - 30/30, 25/25, 20/30, 15/30 - Al</t>
  </si>
  <si>
    <t>409878669</t>
  </si>
  <si>
    <t>"vstupní"  (1,5*2+1*2+1,8*2+1*2+1,8*2+1*2)*1,2</t>
  </si>
  <si>
    <t>"zádveří"   (2*2+1*2+2*2+1*2+2*2+1*2+2*2+2,325*2)*1,2</t>
  </si>
  <si>
    <t>376</t>
  </si>
  <si>
    <t>767590110</t>
  </si>
  <si>
    <t>Montáž podlahového roštu svařovaného</t>
  </si>
  <si>
    <t>-278364957</t>
  </si>
  <si>
    <t>"servisní lávka a vstup do podstřeší 30/2"  74,76*13,34</t>
  </si>
  <si>
    <t>"2.01  30/4"  41,8*41,33</t>
  </si>
  <si>
    <t>377</t>
  </si>
  <si>
    <t>553470020</t>
  </si>
  <si>
    <t>rošt podlahový lisovaný PZN velikost 30/2 mm 600 x 1000 mm</t>
  </si>
  <si>
    <t>918394524</t>
  </si>
  <si>
    <t>"servisní lávka"  40,16/0,6</t>
  </si>
  <si>
    <t>"vstup do podstřeší"  17,56*2/0,6</t>
  </si>
  <si>
    <t>378</t>
  </si>
  <si>
    <t>553470360.1</t>
  </si>
  <si>
    <t>rošt podlahový lisovaný PZN velikost 30/4 mm 1000 x 1000 mm</t>
  </si>
  <si>
    <t>425711624</t>
  </si>
  <si>
    <t>"2.01"  6*5+4*3</t>
  </si>
  <si>
    <t>379</t>
  </si>
  <si>
    <t>767620134</t>
  </si>
  <si>
    <t>Montáž oken zdvojených kyvných do panelů nebo ocelové konstrukce plochy přes 2,5 m2</t>
  </si>
  <si>
    <t>-2118138550</t>
  </si>
  <si>
    <t>"O01"  3,55*0,779</t>
  </si>
  <si>
    <t>"O02"  1*0,999</t>
  </si>
  <si>
    <t>"O03"   3,546*1,776</t>
  </si>
  <si>
    <t>"O04"   1*1,996</t>
  </si>
  <si>
    <t>"O05"   1*2,45*7</t>
  </si>
  <si>
    <t>"O06"   4,7*2,45*6</t>
  </si>
  <si>
    <t>"O07"   1,3*2,029</t>
  </si>
  <si>
    <t>"O08"   3,393*1,743</t>
  </si>
  <si>
    <t>"O09"   1*0,999</t>
  </si>
  <si>
    <t>"O10"     3,55*0,779*0,5</t>
  </si>
  <si>
    <t>"RO01"  1,976*2,45</t>
  </si>
  <si>
    <t>"RO01"   2,606*2,45</t>
  </si>
  <si>
    <t>"RO02"   1,829*2,45</t>
  </si>
  <si>
    <t>"RO02"   2,606*2,45</t>
  </si>
  <si>
    <t>380</t>
  </si>
  <si>
    <t>553417610.1</t>
  </si>
  <si>
    <t xml:space="preserve">okno hliníkové  viz  výpis otvorů  dvojsklo ( 33.1-16-33.1)  U=1,2  antracit/antracit   </t>
  </si>
  <si>
    <t>289775866</t>
  </si>
  <si>
    <t>381</t>
  </si>
  <si>
    <t>767651126</t>
  </si>
  <si>
    <t>Montáž elektrického pohonu</t>
  </si>
  <si>
    <t>-2140335847</t>
  </si>
  <si>
    <t>382</t>
  </si>
  <si>
    <t>553458770.1</t>
  </si>
  <si>
    <t xml:space="preserve"> otevírací systém  oken  stříbrný  24V DC zdvih 500mm  včetně  konzol</t>
  </si>
  <si>
    <t>2096630365</t>
  </si>
  <si>
    <t>383</t>
  </si>
  <si>
    <t>553458770.2</t>
  </si>
  <si>
    <t>Centrála  24V DC  k  22 pohonům  včetně přepínače pod omítku</t>
  </si>
  <si>
    <t>-1723782332</t>
  </si>
  <si>
    <t>384</t>
  </si>
  <si>
    <t>767810112</t>
  </si>
  <si>
    <t>Montáž mřížek větracích čtyřhranných průřezu do 0,04 m2</t>
  </si>
  <si>
    <t>341037436</t>
  </si>
  <si>
    <t>"viz detail D10"   40/0,5</t>
  </si>
  <si>
    <t>385</t>
  </si>
  <si>
    <t>553414260</t>
  </si>
  <si>
    <t>mřížka větrací   200 x 200 se síťovinou</t>
  </si>
  <si>
    <t>-903268281</t>
  </si>
  <si>
    <t>386</t>
  </si>
  <si>
    <t>767881118</t>
  </si>
  <si>
    <t>Montáž sloupků záchytného systému do trapézového plechu samořeznými vruty, příchytkami</t>
  </si>
  <si>
    <t>107671017</t>
  </si>
  <si>
    <t>387</t>
  </si>
  <si>
    <t>Z001</t>
  </si>
  <si>
    <t>Záchytný bod   do  trapézového plechu    300</t>
  </si>
  <si>
    <t>1424046563</t>
  </si>
  <si>
    <t>388</t>
  </si>
  <si>
    <t>767881135</t>
  </si>
  <si>
    <t>Montáž sloupků záchytného systému zátěžových volně ložených</t>
  </si>
  <si>
    <t>-1065545517</t>
  </si>
  <si>
    <t>389</t>
  </si>
  <si>
    <t>Z002</t>
  </si>
  <si>
    <t>Záchytný bod  s betonovou  patkou     600</t>
  </si>
  <si>
    <t>-2061297866</t>
  </si>
  <si>
    <t>390</t>
  </si>
  <si>
    <t>767881151.1</t>
  </si>
  <si>
    <t>Revize  Záchytného systému</t>
  </si>
  <si>
    <t>362369809</t>
  </si>
  <si>
    <t>391</t>
  </si>
  <si>
    <t>767881161</t>
  </si>
  <si>
    <t>Montáž lana do nástavců v záchytném systému poddajného kotvícího vedení</t>
  </si>
  <si>
    <t>600130970</t>
  </si>
  <si>
    <t>392</t>
  </si>
  <si>
    <t>Z003</t>
  </si>
  <si>
    <t>Dodávka lana  délky  23m</t>
  </si>
  <si>
    <t>-1997564405</t>
  </si>
  <si>
    <t>393</t>
  </si>
  <si>
    <t>767995111</t>
  </si>
  <si>
    <t>Montáž atypických zámečnických konstrukcí hmotnosti do 5 kg</t>
  </si>
  <si>
    <t>-375070279</t>
  </si>
  <si>
    <t xml:space="preserve">"patka P1 kotvení šroub HPM30L"  8*4*4,1 </t>
  </si>
  <si>
    <t xml:space="preserve">"patka P2 kotvení šroub HPM30L"  8*4*4,1 </t>
  </si>
  <si>
    <t>"provizorní vstup"  10*2</t>
  </si>
  <si>
    <t>394</t>
  </si>
  <si>
    <t>55302</t>
  </si>
  <si>
    <t>Dodávka  šroubu HPM 30L 8.8</t>
  </si>
  <si>
    <t>2096058677</t>
  </si>
  <si>
    <t xml:space="preserve">"patka P1 kotvení šroub HPM30L"  8*4 </t>
  </si>
  <si>
    <t>"patka P2 kotvení šroub HPM30L"  8*4</t>
  </si>
  <si>
    <t>395</t>
  </si>
  <si>
    <t>5530021</t>
  </si>
  <si>
    <t>Dodávka ocelové konstrukce  nadpraží  provizorního vstupu</t>
  </si>
  <si>
    <t>58973375</t>
  </si>
  <si>
    <t>396</t>
  </si>
  <si>
    <t>767995112</t>
  </si>
  <si>
    <t>Montáž atypických zámečnických konstrukcí hmotnosti do 10 kg</t>
  </si>
  <si>
    <t>-1829376613</t>
  </si>
  <si>
    <t>397</t>
  </si>
  <si>
    <t>55300R</t>
  </si>
  <si>
    <t>Dodávka  ocelových konstrukcí včetně povrchové úpravy</t>
  </si>
  <si>
    <t>-694967512</t>
  </si>
  <si>
    <t>398</t>
  </si>
  <si>
    <t>767995113</t>
  </si>
  <si>
    <t>Montáž atypických zámečnických konstrukcí hmotnosti do 20 kg</t>
  </si>
  <si>
    <t>449750234</t>
  </si>
  <si>
    <t xml:space="preserve">"konstrukce nových propojovacích dveří 70/70/5/"  </t>
  </si>
  <si>
    <t>(2+2+2,4)*2*1,1*9,5</t>
  </si>
  <si>
    <t>399</t>
  </si>
  <si>
    <t>553005</t>
  </si>
  <si>
    <t xml:space="preserve">Dodávka  uzavřených profilů 70/70/5 včetně povrchové úpravy </t>
  </si>
  <si>
    <t>-1379870634</t>
  </si>
  <si>
    <t>400</t>
  </si>
  <si>
    <t>767995114</t>
  </si>
  <si>
    <t>Montáž atypických zámečnických konstrukcí hmotnosti do 50 kg</t>
  </si>
  <si>
    <t>1182249021</t>
  </si>
  <si>
    <t>"revizní žebřík"  (2,96*7,05*2+10*0,42*2,5)*1,1</t>
  </si>
  <si>
    <t>"revizní žebřík"  (4*7,05*2+14*0,42*2,5)*1,1</t>
  </si>
  <si>
    <t>401</t>
  </si>
  <si>
    <t>55305</t>
  </si>
  <si>
    <t xml:space="preserve">Dodávka  revizního žebříku včetně povrchové úpravy </t>
  </si>
  <si>
    <t>726555307</t>
  </si>
  <si>
    <t>402</t>
  </si>
  <si>
    <t>767995115</t>
  </si>
  <si>
    <t>Montáž atypických zámečnických konstrukcí hmotnosti do 100 kg</t>
  </si>
  <si>
    <t>630470021</t>
  </si>
  <si>
    <t>"pozn2 L90/90/6"   (7,84+7,84+8+5,607+3,345+0,6+1,82)*8,97</t>
  </si>
  <si>
    <t>403</t>
  </si>
  <si>
    <t>55303</t>
  </si>
  <si>
    <t>Dodávka L 90/90/6 včetně ovrchové úpravy</t>
  </si>
  <si>
    <t>-1290967613</t>
  </si>
  <si>
    <t>404</t>
  </si>
  <si>
    <t>767995117</t>
  </si>
  <si>
    <t>Montáž atypických zámečnických konstrukcí hmotnosti do 500 kg</t>
  </si>
  <si>
    <t>338547701</t>
  </si>
  <si>
    <t>"OK viz výpis"  107965,6</t>
  </si>
  <si>
    <t>"OK viz výpis odpočet pororošty"  -997,3-1727,4</t>
  </si>
  <si>
    <t xml:space="preserve">"průvlaky viz výpis"  3595,4 </t>
  </si>
  <si>
    <t>405</t>
  </si>
  <si>
    <t>55301</t>
  </si>
  <si>
    <t xml:space="preserve">Dodávka ocelové konstrukce včetně povrchové úpravy   </t>
  </si>
  <si>
    <t>125762107</t>
  </si>
  <si>
    <t>406</t>
  </si>
  <si>
    <t>767995386</t>
  </si>
  <si>
    <t>Ochranná síť Polyamid bílá, závěšená pomocí karabinek k ocelovému lanku po obvodu sítě, oko 40/40/02mm, vč.kotevních prvků pro lanko, rozměr sítě 40 x 3,15 xm -Dod+Mtž - S1</t>
  </si>
  <si>
    <t>1043696976</t>
  </si>
  <si>
    <t>407</t>
  </si>
  <si>
    <t>767995388</t>
  </si>
  <si>
    <t>Předělovací sítě do ,,C" s ložiskovým pojezdem síť oko 40x40x2mm bílá se spodní zátěží 200g/bm, ocelový ,,C" profil je uchycen na nosných prvcích podhledu</t>
  </si>
  <si>
    <t>977158450</t>
  </si>
  <si>
    <t>25*7,2</t>
  </si>
  <si>
    <t>408</t>
  </si>
  <si>
    <t>767995388.1</t>
  </si>
  <si>
    <t>Konzola pro snížení závěsu - dodávka a montáž včetně povrchové úpravy</t>
  </si>
  <si>
    <t>-542534494</t>
  </si>
  <si>
    <t>409</t>
  </si>
  <si>
    <t>7679955389</t>
  </si>
  <si>
    <t>Ochranná síť Polyamid bílá, závěšená pomocí karabinek k ocelovému lanku po obvodu sítě, oko 40/40/2mm, vč.kotevních prvků pro lanko, trojúhelníkového tvaru xm -Dod+Mtž - S1</t>
  </si>
  <si>
    <t>-1894945802</t>
  </si>
  <si>
    <t>13,6*2</t>
  </si>
  <si>
    <t>410</t>
  </si>
  <si>
    <t>767996801</t>
  </si>
  <si>
    <t>Demontáž atypických zámečnických konstrukcí rozebráním hmotnosti jednotlivých dílů do 50 kg</t>
  </si>
  <si>
    <t>-2130074743</t>
  </si>
  <si>
    <t>411</t>
  </si>
  <si>
    <t>H001</t>
  </si>
  <si>
    <t>D+M  hasícího  přístroje prážkového 6kg včetně revize  a držáku</t>
  </si>
  <si>
    <t>1381005391</t>
  </si>
  <si>
    <t>412</t>
  </si>
  <si>
    <t>H002</t>
  </si>
  <si>
    <t>D+M  hasícího  přístroje sněhového 5kg  včetně revize  a držáku</t>
  </si>
  <si>
    <t>-27236497</t>
  </si>
  <si>
    <t>413</t>
  </si>
  <si>
    <t>998767103</t>
  </si>
  <si>
    <t>Přesun hmot tonážní pro zámečnické konstrukce v objektech v do 24 m</t>
  </si>
  <si>
    <t>733772935</t>
  </si>
  <si>
    <t>771</t>
  </si>
  <si>
    <t>Podlahy z dlaždic</t>
  </si>
  <si>
    <t>414</t>
  </si>
  <si>
    <t>771474113</t>
  </si>
  <si>
    <t>Montáž soklíků z dlaždic keramických rovných flexibilní lepidlo v do 120 mm</t>
  </si>
  <si>
    <t>620529476</t>
  </si>
  <si>
    <t>"1.04" 6,455*2+3,265*2</t>
  </si>
  <si>
    <t>"1.04" -0,8*2</t>
  </si>
  <si>
    <t>"1.04" -2</t>
  </si>
  <si>
    <t>415</t>
  </si>
  <si>
    <t>597613250</t>
  </si>
  <si>
    <t>sokl  keramický</t>
  </si>
  <si>
    <t>-842753780</t>
  </si>
  <si>
    <t>16,2/0,6+3</t>
  </si>
  <si>
    <t>416</t>
  </si>
  <si>
    <t>771571810</t>
  </si>
  <si>
    <t>Demontáž podlah z dlaždic keramických kladených do malty</t>
  </si>
  <si>
    <t>1867325079</t>
  </si>
  <si>
    <t>417</t>
  </si>
  <si>
    <t>771571912</t>
  </si>
  <si>
    <t>Oprava podlah z keramických dlaždic režných do malty do 9 ks/m2</t>
  </si>
  <si>
    <t>1570896271</t>
  </si>
  <si>
    <t>418</t>
  </si>
  <si>
    <t>597612900</t>
  </si>
  <si>
    <t xml:space="preserve">dlaždice keramické </t>
  </si>
  <si>
    <t>-447521495</t>
  </si>
  <si>
    <t>419</t>
  </si>
  <si>
    <t>771579196</t>
  </si>
  <si>
    <t>Příplatek k montáž podlah keramických za spárování tmelem dvousložkovým</t>
  </si>
  <si>
    <t>-1019760508</t>
  </si>
  <si>
    <t>101,56</t>
  </si>
  <si>
    <t>420</t>
  </si>
  <si>
    <t>771584111</t>
  </si>
  <si>
    <t>Montáž podlah z mozaiky režné lepené flexibilním lepidlem</t>
  </si>
  <si>
    <t>-540939722</t>
  </si>
  <si>
    <t>"1.04" 21,08</t>
  </si>
  <si>
    <t>421</t>
  </si>
  <si>
    <t>597611700.1</t>
  </si>
  <si>
    <t>mozaika keramická  5*5   30 x 30  I. j. PEI  R10B</t>
  </si>
  <si>
    <t>-653442951</t>
  </si>
  <si>
    <t>101,56/0,3/0,3*1,1</t>
  </si>
  <si>
    <t>422</t>
  </si>
  <si>
    <t>771589191</t>
  </si>
  <si>
    <t>Příplatek k montáž podlah z mozaiky za plochu do 5 m2</t>
  </si>
  <si>
    <t>1990626249</t>
  </si>
  <si>
    <t>423</t>
  </si>
  <si>
    <t>771591111</t>
  </si>
  <si>
    <t>Podlahy penetrace podkladu</t>
  </si>
  <si>
    <t>772562455</t>
  </si>
  <si>
    <t>424</t>
  </si>
  <si>
    <t>771591161</t>
  </si>
  <si>
    <t>Montáž profilu dilatační spáry bez izolace v rovině dlažby</t>
  </si>
  <si>
    <t>299014542</t>
  </si>
  <si>
    <t>"pozn 1"  2+2,4+2,4</t>
  </si>
  <si>
    <t>425</t>
  </si>
  <si>
    <t>590541570</t>
  </si>
  <si>
    <t>profil dilatační AL</t>
  </si>
  <si>
    <t>1678126725</t>
  </si>
  <si>
    <t>"pozn 1"  2,5*3</t>
  </si>
  <si>
    <t>426</t>
  </si>
  <si>
    <t>771591264</t>
  </si>
  <si>
    <t>Spoj kontaktní izolace ve spojení s dlažbou s napojením na stěnu</t>
  </si>
  <si>
    <t>1623560985</t>
  </si>
  <si>
    <t>"1.05" 3,835*2+3,65*2</t>
  </si>
  <si>
    <t>"1.06" 3,835*2+3,65*2</t>
  </si>
  <si>
    <t>"1.10" 2,028*2+2,015*2</t>
  </si>
  <si>
    <t>"1.11" 2,134*2+4,69*2</t>
  </si>
  <si>
    <t>"1.12" 0,9*2+1,8*2</t>
  </si>
  <si>
    <t>"1.13" 2,027*2+2,015*2</t>
  </si>
  <si>
    <t>"1.14" 2,134*2+4,69*2</t>
  </si>
  <si>
    <t>"1.16" 3,835*2+2,475*2</t>
  </si>
  <si>
    <t>"1.17" 3,835*2+3,65*2</t>
  </si>
  <si>
    <t>"1.22" 2,75*2+1,5*2</t>
  </si>
  <si>
    <t>"1.24" 3,356*2+1,5*2</t>
  </si>
  <si>
    <t>427</t>
  </si>
  <si>
    <t>998771102</t>
  </si>
  <si>
    <t>Přesun hmot tonážní pro podlahy z dlaždic v objektech v do 12 m</t>
  </si>
  <si>
    <t>706076657</t>
  </si>
  <si>
    <t>775</t>
  </si>
  <si>
    <t>Podlahy skládané</t>
  </si>
  <si>
    <t>428</t>
  </si>
  <si>
    <t>775413320</t>
  </si>
  <si>
    <t>Montáž soklíku ze dřeva tvrdého nebo měkkého připevněného vruty s přetmelením</t>
  </si>
  <si>
    <t>-1283288990</t>
  </si>
  <si>
    <t>"skladba P04"   8,935*2+13,105*2+0,325*2</t>
  </si>
  <si>
    <t>429</t>
  </si>
  <si>
    <t>614182030</t>
  </si>
  <si>
    <t>lišta dřevěná dub 25x25 mm</t>
  </si>
  <si>
    <t>682353281</t>
  </si>
  <si>
    <t>44,73*1,1 'Přepočtené koeficientem množství</t>
  </si>
  <si>
    <t>430</t>
  </si>
  <si>
    <t>775511471</t>
  </si>
  <si>
    <t>Podlahy z vlysů lepených, tl do 22 mm, š do 60 mm, dl do 400 mm, dub I</t>
  </si>
  <si>
    <t>82921166</t>
  </si>
  <si>
    <t>"skladba P04"   8,935*13,105+2,686*0,325</t>
  </si>
  <si>
    <t>431</t>
  </si>
  <si>
    <t>998775102</t>
  </si>
  <si>
    <t>Přesun hmot tonážní pro podlahy dřevěné v objektech v do 12 m</t>
  </si>
  <si>
    <t>-707422217</t>
  </si>
  <si>
    <t>776</t>
  </si>
  <si>
    <t>Podlahy povlakové</t>
  </si>
  <si>
    <t>432</t>
  </si>
  <si>
    <t>776111311</t>
  </si>
  <si>
    <t>Vysátí podkladu povlakových podlah</t>
  </si>
  <si>
    <t>1766248711</t>
  </si>
  <si>
    <t>433</t>
  </si>
  <si>
    <t>776121321</t>
  </si>
  <si>
    <t>Vodou ředitelná penetrace savého podkladu povlakových podlah neředěná</t>
  </si>
  <si>
    <t>-1552147587</t>
  </si>
  <si>
    <t>434</t>
  </si>
  <si>
    <t>776141121</t>
  </si>
  <si>
    <t>Vyrovnání podkladu povlakových podlah stěrkou pevnosti 30 MPa tl 3 mm</t>
  </si>
  <si>
    <t>-198608756</t>
  </si>
  <si>
    <t>435</t>
  </si>
  <si>
    <t>776421311</t>
  </si>
  <si>
    <t>Montáž samolepících lišt</t>
  </si>
  <si>
    <t>-1665614992</t>
  </si>
  <si>
    <t>436</t>
  </si>
  <si>
    <t>553006</t>
  </si>
  <si>
    <t>soklík pro průmyslové podlahy samolepící výšky do 50mm  AL včetně spojek,kutů a rohů</t>
  </si>
  <si>
    <t>-1075864491</t>
  </si>
  <si>
    <t>"soklíky  pro  průmyslové podlahy"  481,18*1,03</t>
  </si>
  <si>
    <t>437</t>
  </si>
  <si>
    <t>998776102</t>
  </si>
  <si>
    <t>Přesun hmot tonážní pro podlahy povlakové v objektech v do 12 m</t>
  </si>
  <si>
    <t>1863028551</t>
  </si>
  <si>
    <t>781</t>
  </si>
  <si>
    <t>Dokončovací práce - obklady</t>
  </si>
  <si>
    <t>438</t>
  </si>
  <si>
    <t>781474153</t>
  </si>
  <si>
    <t>Montáž obkladů vnitřních keramických velkoformátových do 4 ks/m2 lepených flexibilním lepidlem</t>
  </si>
  <si>
    <t>-1809887588</t>
  </si>
  <si>
    <t>"1.05" (3,835*2+3,65*2)*2-0,8*2*2</t>
  </si>
  <si>
    <t>"1.06" (3,835*2+3,65*2)*2-0,9*2</t>
  </si>
  <si>
    <t>"1.10" (2,028*2+2,015*2)*2-0,8*2*2</t>
  </si>
  <si>
    <t>"1.11" (2,134*2+4,69*2)*2-0,8*2-0,7*2</t>
  </si>
  <si>
    <t>"1.12" (0,9+1)*2*2-0,7*2</t>
  </si>
  <si>
    <t>"1.13" (2,027*2+2,015*2)*2-0,8*2*2</t>
  </si>
  <si>
    <t>"1.14" (2,134*2+4,69*2)*2-0,8*2</t>
  </si>
  <si>
    <t>"1.16" (3,835*2+2,475*2)*2-0,9*2</t>
  </si>
  <si>
    <t>"1.17" (3,835*2+3,65*2)*2-0,8*2*2</t>
  </si>
  <si>
    <t>"1.22" (2,75*2+1,5*2)*2-0,7*2</t>
  </si>
  <si>
    <t>"1.24" (3,356*2+1,5*2)*2-0,7*2</t>
  </si>
  <si>
    <t>439</t>
  </si>
  <si>
    <t>597610810.1</t>
  </si>
  <si>
    <t>obkládačky keramické  600*600  PEI 5 R9A mat</t>
  </si>
  <si>
    <t>615215477</t>
  </si>
  <si>
    <t>220,816*1,15 'Přepočtené koeficientem množství</t>
  </si>
  <si>
    <t>440</t>
  </si>
  <si>
    <t>781479194</t>
  </si>
  <si>
    <t>Příplatek k montáži obkladů vnitřních keramických hladkých za nerovný povrch</t>
  </si>
  <si>
    <t>61521879</t>
  </si>
  <si>
    <t>441</t>
  </si>
  <si>
    <t>781479196</t>
  </si>
  <si>
    <t>Příplatek k montáži obkladů vnitřních keramických hladkých za spárování tmelem dvousložkovým</t>
  </si>
  <si>
    <t>-1968137594</t>
  </si>
  <si>
    <t>442</t>
  </si>
  <si>
    <t>781491012</t>
  </si>
  <si>
    <t>Montáž zrcadel plochy přes 1 m2 lepených silikonovým tmelem na podkladní omítku</t>
  </si>
  <si>
    <t>1752417628</t>
  </si>
  <si>
    <t>"1.01"  (13+6,5)*3</t>
  </si>
  <si>
    <t>"1.05" 3*1</t>
  </si>
  <si>
    <t>"1.17" 3*1</t>
  </si>
  <si>
    <t>443</t>
  </si>
  <si>
    <t>634651260.1</t>
  </si>
  <si>
    <t>zrcadlo  čiré tl. 6 mm, max. rozměr 3210 x 2250 mm</t>
  </si>
  <si>
    <t>-356018936</t>
  </si>
  <si>
    <t>64,5*1,1</t>
  </si>
  <si>
    <t>70,95*1,1 'Přepočtené koeficientem množství</t>
  </si>
  <si>
    <t>444</t>
  </si>
  <si>
    <t>781493611</t>
  </si>
  <si>
    <t>Montáž  plastových dvířek s rámem lepených</t>
  </si>
  <si>
    <t>724313568</t>
  </si>
  <si>
    <t>445</t>
  </si>
  <si>
    <t>553472010</t>
  </si>
  <si>
    <t>dvířka  200 x 300  pro vložení obkladu / PVC</t>
  </si>
  <si>
    <t>-209633616</t>
  </si>
  <si>
    <t>446</t>
  </si>
  <si>
    <t>781494111.1</t>
  </si>
  <si>
    <t>AL  profily rohové lepené flexibilním lepidlem</t>
  </si>
  <si>
    <t>-2108314899</t>
  </si>
  <si>
    <t>"1.05" 2*4</t>
  </si>
  <si>
    <t>"1.06" 2*4</t>
  </si>
  <si>
    <t>"1.10" 2*4</t>
  </si>
  <si>
    <t>"1.11" 2*4</t>
  </si>
  <si>
    <t>"1.12" 2*4</t>
  </si>
  <si>
    <t>"1.13" 2*4</t>
  </si>
  <si>
    <t>"1.14" 2*4</t>
  </si>
  <si>
    <t>"1.16" 2*4</t>
  </si>
  <si>
    <t>"1.17" 2*4</t>
  </si>
  <si>
    <t>"1.22" 2*4</t>
  </si>
  <si>
    <t>"1.24" 2*4</t>
  </si>
  <si>
    <t>447</t>
  </si>
  <si>
    <t>781495111</t>
  </si>
  <si>
    <t>Penetrace podkladu vnitřních obkladů</t>
  </si>
  <si>
    <t>1205608807</t>
  </si>
  <si>
    <t>448</t>
  </si>
  <si>
    <t>781495133</t>
  </si>
  <si>
    <t>Izolace ve spojení s obkladem - pás lepený ve vnitřním koutu</t>
  </si>
  <si>
    <t>437491341</t>
  </si>
  <si>
    <t>"1.05" 2*2</t>
  </si>
  <si>
    <t>"1.06" 2</t>
  </si>
  <si>
    <t>"1.16" 2</t>
  </si>
  <si>
    <t>"1.17" 2*2</t>
  </si>
  <si>
    <t>"1.22" 2</t>
  </si>
  <si>
    <t>"1.24" 2</t>
  </si>
  <si>
    <t>449</t>
  </si>
  <si>
    <t>781495141</t>
  </si>
  <si>
    <t>Průnik obkladem kruhový do DN 30 bez izolace</t>
  </si>
  <si>
    <t>-875231463</t>
  </si>
  <si>
    <t>450</t>
  </si>
  <si>
    <t>781495142</t>
  </si>
  <si>
    <t>Průnik obkladem kruhový do DN 90 bez izolace</t>
  </si>
  <si>
    <t>-567028365</t>
  </si>
  <si>
    <t>451</t>
  </si>
  <si>
    <t>998781102</t>
  </si>
  <si>
    <t>Přesun hmot tonážní pro obklady keramické v objektech v do 12 m</t>
  </si>
  <si>
    <t>-1416761952</t>
  </si>
  <si>
    <t>783</t>
  </si>
  <si>
    <t>Nátěry</t>
  </si>
  <si>
    <t>452</t>
  </si>
  <si>
    <t>783163101</t>
  </si>
  <si>
    <t>Jednonásobný napouštěcí olejový nátěr truhlářských konstrukcí</t>
  </si>
  <si>
    <t>-75737295</t>
  </si>
  <si>
    <t>"moření 15% plochy dvojnásobné"</t>
  </si>
  <si>
    <t>"kontalatě"    810,418/0,5*(0,04*2+0,06*2)*0,15*2</t>
  </si>
  <si>
    <t>"obklady "    810,418*0,6*2*0,15*2</t>
  </si>
  <si>
    <t>"obklady "    810,418*10*0,06*2*0,15*2</t>
  </si>
  <si>
    <t>453</t>
  </si>
  <si>
    <t>783813131</t>
  </si>
  <si>
    <t>Penetrační syntetický nátěr hladkých, tenkovrstvých zrnitých a štukových omítek</t>
  </si>
  <si>
    <t>-1823928111</t>
  </si>
  <si>
    <t>"polyuretanový nátěr viz specifikace TZ "</t>
  </si>
  <si>
    <t>"1.01"  (60*2+7,827*2+10,75*2+2*2+7,175*2+2,325*2+30,15*2+7,175*2+9,175*2+8,161*2+2,65*2)*3</t>
  </si>
  <si>
    <t>"1.01" -(1,1*2+1,1*2,2+1,8*2,875*4)*0,5</t>
  </si>
  <si>
    <t>"1.01" -(0,9*2+0,8*2+1,6*2+0,9*2*4+1,8*2,1*2+0,8*2*7)</t>
  </si>
  <si>
    <t>"1.01" -(2*2+5*2+4,85*2*2+5,395*2*4+1*2)*0,5</t>
  </si>
  <si>
    <t>"1.01"  -(27,25*0,85+2*2,875*3)*0,5</t>
  </si>
  <si>
    <t>"1.02" (13,105*2+8,935*2+0,325*2)*3</t>
  </si>
  <si>
    <t>"1.02" -(3,6*2+3,75*2+3,6*2+1*2)*0,5</t>
  </si>
  <si>
    <t>"1.02" -0,9*2</t>
  </si>
  <si>
    <t>"1.03" 40,16*3</t>
  </si>
  <si>
    <t>"1.03" -27,25*0,85*0,5</t>
  </si>
  <si>
    <t>"1.03" -1,8*2,1*3</t>
  </si>
  <si>
    <t>"1.04" (6,455*2+3,265*2)*3</t>
  </si>
  <si>
    <t>"1.04" -0,8*2*2</t>
  </si>
  <si>
    <t>"1.04" -2*2,875</t>
  </si>
  <si>
    <t>"1.05" (3,835*2+3,65*2)*3-0,8*2*2</t>
  </si>
  <si>
    <t>"1.06" (3,835*2+3,65*2)*3-0,9*2</t>
  </si>
  <si>
    <t>"1.07" (3,26*2+6,82*2)*3-2*2,875-0,8*2*2</t>
  </si>
  <si>
    <t>"1.08" (4,021*2+4,015*2)*3-0,9*2</t>
  </si>
  <si>
    <t>"1.09" (4,021*2+2,69*2)*3-0,9*2</t>
  </si>
  <si>
    <t>"1.10" (2,028*2+2,015*2)*3-0,8*2*2</t>
  </si>
  <si>
    <t>"1.11" (2,134*2+4,69*2)*3-0,8*2-0,7*2</t>
  </si>
  <si>
    <t>"1.12" (0,9*2+1,8*2)*3-0,7*2</t>
  </si>
  <si>
    <t>"1.13" (2,027*2+2,015*2)*3-0,8*2*2</t>
  </si>
  <si>
    <t>"1.14" (2,134*2+4,69*2)*3-0,8*2</t>
  </si>
  <si>
    <t>"1.15" (6,82*2+3,26*2)*3-0,8*2*2-2*2,875</t>
  </si>
  <si>
    <t>"1.16" (3,835*2+2,475*2)*3-0,9*2</t>
  </si>
  <si>
    <t>"1.17" (3,835*2+3,65*2)*3-0,8*2*2</t>
  </si>
  <si>
    <t>"1.18" (6,455*2+3,265*2)*3-0,8*2*2-2*2,875</t>
  </si>
  <si>
    <t>"1.19" (3,89*2+0,325*2+7,32*2)*3-1,8*2,1-0,7*2</t>
  </si>
  <si>
    <t>"1.20" (1,5*2+3,89*2)*3-0,7*2</t>
  </si>
  <si>
    <t>"1.21" (9,175*2-0,24*2+2,795*2)*3-0,8*2-0,7*2-5,205*2*0,5</t>
  </si>
  <si>
    <t>"1.22" (2,75*2+1,5*2)*3-0,7*2</t>
  </si>
  <si>
    <t>"1.23" (3,856*2+7,3*2)*3-0,7*2-0,8*2</t>
  </si>
  <si>
    <t>"1.24" (3,356*2+1,5*2)*3-0,7*2</t>
  </si>
  <si>
    <t>"1.01 zrcadlo"  -(13+6,5)*3</t>
  </si>
  <si>
    <t>"obklady "  -220,816</t>
  </si>
  <si>
    <t>454</t>
  </si>
  <si>
    <t>783817421</t>
  </si>
  <si>
    <t>Krycí dvojnásobný syntetický nátěr hladkých, zrnitých tenkovrstvých nebo štukových omítek</t>
  </si>
  <si>
    <t>-1583429086</t>
  </si>
  <si>
    <t>455</t>
  </si>
  <si>
    <t>783901201</t>
  </si>
  <si>
    <t>Hrubé broušení dřevěných podlah před provedením nátěru</t>
  </si>
  <si>
    <t>-1954656402</t>
  </si>
  <si>
    <t>456</t>
  </si>
  <si>
    <t>783901203</t>
  </si>
  <si>
    <t>Jemné broušení dřevěných podlah před provedením nátěru</t>
  </si>
  <si>
    <t>-2060429769</t>
  </si>
  <si>
    <t>457</t>
  </si>
  <si>
    <t>783901403</t>
  </si>
  <si>
    <t>Vysátí dřevěných podlah před provedením nátěru</t>
  </si>
  <si>
    <t>1544458872</t>
  </si>
  <si>
    <t>458</t>
  </si>
  <si>
    <t>783943103</t>
  </si>
  <si>
    <t>Napouštěcí jednonásobný polyuretanový rozpouštědlový nátěr dřevěných podlah</t>
  </si>
  <si>
    <t>-521621528</t>
  </si>
  <si>
    <t>459</t>
  </si>
  <si>
    <t>783947113</t>
  </si>
  <si>
    <t>Krycí dvojnásobný polyuretanový rozpouštědlový nátěr dřevěné podlahy</t>
  </si>
  <si>
    <t>1145002700</t>
  </si>
  <si>
    <t>460</t>
  </si>
  <si>
    <t>783998211</t>
  </si>
  <si>
    <t>Příplatek k cenám lakovacího nátěru dřevěné podlahy za vodorovné značení šířky do 50 mm</t>
  </si>
  <si>
    <t>-492986069</t>
  </si>
  <si>
    <t>basketpom</t>
  </si>
  <si>
    <t>110*2</t>
  </si>
  <si>
    <t>volejbalpom</t>
  </si>
  <si>
    <t>84*2</t>
  </si>
  <si>
    <t>badminton</t>
  </si>
  <si>
    <t>100*6</t>
  </si>
  <si>
    <t>házená</t>
  </si>
  <si>
    <t>florbalpom</t>
  </si>
  <si>
    <t>784</t>
  </si>
  <si>
    <t>Dokončovací práce - malby a tapety</t>
  </si>
  <si>
    <t>461</t>
  </si>
  <si>
    <t>784181121</t>
  </si>
  <si>
    <t>Hloubková jednonásobná penetrace podkladu v místnostech výšky do 3,80 m</t>
  </si>
  <si>
    <t>1373486583</t>
  </si>
  <si>
    <t>462</t>
  </si>
  <si>
    <t>784221101</t>
  </si>
  <si>
    <t>Dvojnásobné bílé malby  ze směsí za sucha dobře otěruvzdorných v místnostech do 3,80 m</t>
  </si>
  <si>
    <t>-2107913119</t>
  </si>
  <si>
    <t>797</t>
  </si>
  <si>
    <t xml:space="preserve"> Sportovní vybavení</t>
  </si>
  <si>
    <t>463</t>
  </si>
  <si>
    <t>797074007</t>
  </si>
  <si>
    <t>Florbalová branka- certifikovaná IFF, 160x115 cm DLE PRAVIDEL IFF OD 2016</t>
  </si>
  <si>
    <t>ks</t>
  </si>
  <si>
    <t>-1586435647</t>
  </si>
  <si>
    <t>464</t>
  </si>
  <si>
    <t>797073007</t>
  </si>
  <si>
    <t>Florbalová síť 160x115, černá, 2 mm, PP</t>
  </si>
  <si>
    <t>127540377</t>
  </si>
  <si>
    <t>465</t>
  </si>
  <si>
    <t>797073008</t>
  </si>
  <si>
    <t>Florbalová záclonka 160x115 cm, 2 mm, PP</t>
  </si>
  <si>
    <t>-1739430942</t>
  </si>
  <si>
    <t>466</t>
  </si>
  <si>
    <t>797021001</t>
  </si>
  <si>
    <t>Mobilní badmintonové sloupky</t>
  </si>
  <si>
    <t>pár</t>
  </si>
  <si>
    <t>-531138016</t>
  </si>
  <si>
    <t>467</t>
  </si>
  <si>
    <t>797022004</t>
  </si>
  <si>
    <t>Síť na badminton standard</t>
  </si>
  <si>
    <t>-708706064</t>
  </si>
  <si>
    <t>468</t>
  </si>
  <si>
    <t>797094006</t>
  </si>
  <si>
    <t>Žebřiny do tělocvičny DS 300x100 cm, 17 příček, multiplex</t>
  </si>
  <si>
    <t>-1298202668</t>
  </si>
  <si>
    <t>469</t>
  </si>
  <si>
    <t>797050002</t>
  </si>
  <si>
    <t>Montáž a kompletace otočné košíkové</t>
  </si>
  <si>
    <t>-1904236763</t>
  </si>
  <si>
    <t>470</t>
  </si>
  <si>
    <t>797151004.1</t>
  </si>
  <si>
    <t>Volejbalové sloupky  do pouzder 102 mm, vnitřní+pouzdra</t>
  </si>
  <si>
    <t>sada</t>
  </si>
  <si>
    <t>1488576170</t>
  </si>
  <si>
    <t>471</t>
  </si>
  <si>
    <t>797157003</t>
  </si>
  <si>
    <t>Volejbalová síť, černá, 2 mm s ocelovým lankem</t>
  </si>
  <si>
    <t>1173709498</t>
  </si>
  <si>
    <t>472</t>
  </si>
  <si>
    <t>797157006</t>
  </si>
  <si>
    <t>Volejbalové anténky - pár</t>
  </si>
  <si>
    <t>776094425</t>
  </si>
  <si>
    <t>473</t>
  </si>
  <si>
    <t>797090004</t>
  </si>
  <si>
    <t>Montáž tělocvičné žebřiny včetně kotevních prvků</t>
  </si>
  <si>
    <t>-793094142</t>
  </si>
  <si>
    <t>474</t>
  </si>
  <si>
    <t>797100002</t>
  </si>
  <si>
    <t>Montáž a kompletece branky na házenou</t>
  </si>
  <si>
    <t>kompl.</t>
  </si>
  <si>
    <t>-2098999646</t>
  </si>
  <si>
    <t>475</t>
  </si>
  <si>
    <t>797056003</t>
  </si>
  <si>
    <t>Konstrukce pro basketbal, otočná bez táhel, kovová jäklová, povrchová úprava komaxit dle RAL, bez kotevních prvků, desky, koše a síťky, vysazení 1250-2500 mm.</t>
  </si>
  <si>
    <t>-210187747</t>
  </si>
  <si>
    <t>476</t>
  </si>
  <si>
    <t>797056004</t>
  </si>
  <si>
    <t>Konstrukce pro basketbal, otočná s táhly, kovová jäklová, povrchová úprava komaxit dle RAL, bez kotevních prvků, desky, koše a síťky, vysazení 2510-4250 mm.</t>
  </si>
  <si>
    <t>359829271</t>
  </si>
  <si>
    <t>477</t>
  </si>
  <si>
    <t>797051003</t>
  </si>
  <si>
    <t>Basketbalová deska DS 1200x900 mm, vnitřní, překližka</t>
  </si>
  <si>
    <t>351702258</t>
  </si>
  <si>
    <t>478</t>
  </si>
  <si>
    <t>797051203</t>
  </si>
  <si>
    <t>Basketbalová síť (siťka), 4 mm, PA</t>
  </si>
  <si>
    <t>1213566943</t>
  </si>
  <si>
    <t>479</t>
  </si>
  <si>
    <t>797052001</t>
  </si>
  <si>
    <t>Basketbalový koš DS standard, vnitřní</t>
  </si>
  <si>
    <t>1829254129</t>
  </si>
  <si>
    <t>480</t>
  </si>
  <si>
    <t>797101007</t>
  </si>
  <si>
    <t>Branka na házenou D-S AL hliníková 3x2 m, pevný rám, vnitřní + kotvení, CERTIFIKÁT</t>
  </si>
  <si>
    <t>-11045760</t>
  </si>
  <si>
    <t>481</t>
  </si>
  <si>
    <t>797105001</t>
  </si>
  <si>
    <t>Síť na házenou Standard, 3 mm, bílá, PP</t>
  </si>
  <si>
    <t>1194784958</t>
  </si>
  <si>
    <t>482</t>
  </si>
  <si>
    <t>797105002</t>
  </si>
  <si>
    <t>Záclonka házená STANDARD, 3 mm, bílá, PP</t>
  </si>
  <si>
    <t>822692547</t>
  </si>
  <si>
    <t>483</t>
  </si>
  <si>
    <t>797105099</t>
  </si>
  <si>
    <t>Dodávka a montáž  nerezových  dvojitých držáků  baletních madel osové vzdálenosti 1,2m</t>
  </si>
  <si>
    <t>-1643768795</t>
  </si>
  <si>
    <t>13+7</t>
  </si>
  <si>
    <t>484</t>
  </si>
  <si>
    <t>797105099.1</t>
  </si>
  <si>
    <t>Dodávka a montáž  dubových madel  průměru 43mm s lakovaným povrchem</t>
  </si>
  <si>
    <t>-2135249669</t>
  </si>
  <si>
    <t>(12,5+6,5)*2</t>
  </si>
  <si>
    <t>485</t>
  </si>
  <si>
    <t>797180003</t>
  </si>
  <si>
    <t>mobilní tribuny-výsuvné dvě řady sedací plocha březový  lakovaný, pochůzí plochy foliovaná protiskluzná překližka, sekce á cca 5 m dle P.D. 198 míst</t>
  </si>
  <si>
    <t>-196872402</t>
  </si>
  <si>
    <t>486</t>
  </si>
  <si>
    <t>797670004</t>
  </si>
  <si>
    <t>D+M Basketbal kce - přídavný mechanismus pro plynulou regulaci výšky</t>
  </si>
  <si>
    <t>kpl.</t>
  </si>
  <si>
    <t>1770836050</t>
  </si>
  <si>
    <t>VRN</t>
  </si>
  <si>
    <t>Vedlejší rozpočtové náklady</t>
  </si>
  <si>
    <t>VRN1</t>
  </si>
  <si>
    <t>Průzkumné, geodetické a projektové práce</t>
  </si>
  <si>
    <t>487</t>
  </si>
  <si>
    <t>012103000</t>
  </si>
  <si>
    <t xml:space="preserve">Geodetické zaměření vnějších sítí </t>
  </si>
  <si>
    <t>hod</t>
  </si>
  <si>
    <t>1024</t>
  </si>
  <si>
    <t>1504015162</t>
  </si>
  <si>
    <t>488</t>
  </si>
  <si>
    <t>012203000</t>
  </si>
  <si>
    <t>Geodetické práce při provádění stavby</t>
  </si>
  <si>
    <t>1523110275</t>
  </si>
  <si>
    <t>489</t>
  </si>
  <si>
    <t>012303000</t>
  </si>
  <si>
    <t>Geodetické práce po výstavbě</t>
  </si>
  <si>
    <t>-1686944237</t>
  </si>
  <si>
    <t>490</t>
  </si>
  <si>
    <t>012403000</t>
  </si>
  <si>
    <t xml:space="preserve">Geometrický plán </t>
  </si>
  <si>
    <t>-461602538</t>
  </si>
  <si>
    <t>491</t>
  </si>
  <si>
    <t>013203000</t>
  </si>
  <si>
    <t xml:space="preserve">Podrobná fotodokumentace stavby </t>
  </si>
  <si>
    <t>-1687817077</t>
  </si>
  <si>
    <t>492</t>
  </si>
  <si>
    <t>013244000</t>
  </si>
  <si>
    <t>Dokumentace pro provádění stavby - dílenská dokumentace</t>
  </si>
  <si>
    <t>-41623963</t>
  </si>
  <si>
    <t>493</t>
  </si>
  <si>
    <t>013254000</t>
  </si>
  <si>
    <t>Dokumentace skutečného provedení stavby</t>
  </si>
  <si>
    <t>-1229384815</t>
  </si>
  <si>
    <t xml:space="preserve">" v BIM ,specifikace dle smlouvy o dílo"  1 </t>
  </si>
  <si>
    <t>VRN3</t>
  </si>
  <si>
    <t>Zařízení staveniště</t>
  </si>
  <si>
    <t>494</t>
  </si>
  <si>
    <t>032103000</t>
  </si>
  <si>
    <t>Náklady na stavební buňky</t>
  </si>
  <si>
    <t>měs</t>
  </si>
  <si>
    <t>-906596076</t>
  </si>
  <si>
    <t>"7 stavebních buněk  po  10 měsíců "  10*7</t>
  </si>
  <si>
    <t>495</t>
  </si>
  <si>
    <t>032403000</t>
  </si>
  <si>
    <t>Provizorní komunikace</t>
  </si>
  <si>
    <t>-1711907577</t>
  </si>
  <si>
    <t>" pojízdné viz výkres  staveniště geotextilie a struska"   670+76</t>
  </si>
  <si>
    <t>496</t>
  </si>
  <si>
    <t>032903000</t>
  </si>
  <si>
    <t>Náklady na provoz a údržbu vybavení staveniště</t>
  </si>
  <si>
    <t>-1760700788</t>
  </si>
  <si>
    <t>497</t>
  </si>
  <si>
    <t>034103000</t>
  </si>
  <si>
    <t>Energie pro zařízení staveniště</t>
  </si>
  <si>
    <t>1560672273</t>
  </si>
  <si>
    <t>498</t>
  </si>
  <si>
    <t>034203000</t>
  </si>
  <si>
    <t>Oplocení staveniště</t>
  </si>
  <si>
    <t>-2097022709</t>
  </si>
  <si>
    <t>" viz výkres staveniště"   455</t>
  </si>
  <si>
    <t>" zavření průjezdu u školy" 7</t>
  </si>
  <si>
    <t>499</t>
  </si>
  <si>
    <t>034503000</t>
  </si>
  <si>
    <t>Informační tabule na staveništi</t>
  </si>
  <si>
    <t>1767269681</t>
  </si>
  <si>
    <t>500</t>
  </si>
  <si>
    <t>039103000</t>
  </si>
  <si>
    <t>Rozebrání, bourání a odvoz zařízení staveniště</t>
  </si>
  <si>
    <t>1349841202</t>
  </si>
  <si>
    <t>" pojízdné viz výkres staveniště geotextilie a struska"   670</t>
  </si>
  <si>
    <t>SO 02 - SO 02 - spojovací  zastřešení</t>
  </si>
  <si>
    <t xml:space="preserve">    767 - Konstrukce zámečnické</t>
  </si>
  <si>
    <t>-1503787294</t>
  </si>
  <si>
    <t>2,4*2,4*1,2*27</t>
  </si>
  <si>
    <t>-1387159783</t>
  </si>
  <si>
    <t>(3,033+3,383+0,6+4,45+0,6+0,4)*1,8*1,2</t>
  </si>
  <si>
    <t>1907477829</t>
  </si>
  <si>
    <t>(186,624+26,927)*2</t>
  </si>
  <si>
    <t>-1527397628</t>
  </si>
  <si>
    <t>186,624+26,927</t>
  </si>
  <si>
    <t>-1983513253</t>
  </si>
  <si>
    <t>-1551390040</t>
  </si>
  <si>
    <t>271532212</t>
  </si>
  <si>
    <t>Podsyp pod základové konstrukce se zhutněním z hrubého kameniva frakce 16 až 32 mm</t>
  </si>
  <si>
    <t>-485435769</t>
  </si>
  <si>
    <t>2,4*2,4*0,1*27</t>
  </si>
  <si>
    <t>(3,033+3,383+0,6+4,45+0,6+0,4)*1,2*0,1</t>
  </si>
  <si>
    <t>Podsyp pod základové konstrukce se zhutněním z netříděného štěrkopísku</t>
  </si>
  <si>
    <t>-792853237</t>
  </si>
  <si>
    <t>186,624+26,927-17,048-8,159-3,64-21,852</t>
  </si>
  <si>
    <t>273321311</t>
  </si>
  <si>
    <t>Základové desky ze ŽB bez zvýšených nároků na prostředí tř. C 16/20</t>
  </si>
  <si>
    <t>-504880978</t>
  </si>
  <si>
    <t>(3,033+3,383+0,6+4,45+0,6+0,4)*1*0,1</t>
  </si>
  <si>
    <t>1,6*1,6*0,1*27</t>
  </si>
  <si>
    <t>1799540440</t>
  </si>
  <si>
    <t>(3,033+3,383+0,6+4,45+0,6+0,4)*2*0,1</t>
  </si>
  <si>
    <t>1,6*4*0,1*27</t>
  </si>
  <si>
    <t>554185768</t>
  </si>
  <si>
    <t>1829246544</t>
  </si>
  <si>
    <t>(3,033+3,383+0,6+4,45+0,6+0,4)*0,6*0,4</t>
  </si>
  <si>
    <t>0,6*0,6*0,6*3</t>
  </si>
  <si>
    <t>-222374915</t>
  </si>
  <si>
    <t>(3,033+3,383+0,6+4,45+0,6+0,4)*0,4*2+0,6*0,4*2</t>
  </si>
  <si>
    <t>0,6*4*0,6*3</t>
  </si>
  <si>
    <t>880358875</t>
  </si>
  <si>
    <t>-1213883858</t>
  </si>
  <si>
    <t>1,2*1,2*0,4*27</t>
  </si>
  <si>
    <t>0,6*0,6*0,85*3</t>
  </si>
  <si>
    <t>0,6*0,6*0,8</t>
  </si>
  <si>
    <t>0,6*0,6*0,7</t>
  </si>
  <si>
    <t>0,6*0,6*0,6*19</t>
  </si>
  <si>
    <t>0,6*0,6*0,625</t>
  </si>
  <si>
    <t>0,6*0,6*0,75</t>
  </si>
  <si>
    <t>0,6*0,6*0,675</t>
  </si>
  <si>
    <t>-1318222590</t>
  </si>
  <si>
    <t>1,2*4*0,4*27</t>
  </si>
  <si>
    <t>0,6*4*0,85*3</t>
  </si>
  <si>
    <t>0,6*4*0,8</t>
  </si>
  <si>
    <t>0,6*4*0,7</t>
  </si>
  <si>
    <t>0,6*4*0,6*19</t>
  </si>
  <si>
    <t>0,6*4*0,625</t>
  </si>
  <si>
    <t>0,6*4*0,75</t>
  </si>
  <si>
    <t>0,6*4*0,675</t>
  </si>
  <si>
    <t>2080929850</t>
  </si>
  <si>
    <t>1168865237</t>
  </si>
  <si>
    <t>"viz výpis výztuže"  1815,73*0,001</t>
  </si>
  <si>
    <t>-1491716964</t>
  </si>
  <si>
    <t>"podlití 30mm "  0,35*0,35 *30</t>
  </si>
  <si>
    <t>1177345483</t>
  </si>
  <si>
    <t>48,35*2,8+28,04*2,8+2,55*3</t>
  </si>
  <si>
    <t>profil trapézový T45  tl.plechu 0,7 mm  s  povrchovou úpravou  HBPE 50mikronu viz TZ</t>
  </si>
  <si>
    <t>-249778393</t>
  </si>
  <si>
    <t>" dodávka  včetně spojovacího materiálu "  221,542*1,1</t>
  </si>
  <si>
    <t>-730068550</t>
  </si>
  <si>
    <t>1052527014</t>
  </si>
  <si>
    <t>-2018099181</t>
  </si>
  <si>
    <t>730531320</t>
  </si>
  <si>
    <t>953961215</t>
  </si>
  <si>
    <t>Kotvy chemickou patronou M 20 hl 170 mm do betonu, ŽB nebo kamene s vyvrtáním otvoru</t>
  </si>
  <si>
    <t>-1419762979</t>
  </si>
  <si>
    <t>953965134</t>
  </si>
  <si>
    <t>Kotevní šroub pro chemické kotvy M 16 dl 350 mm</t>
  </si>
  <si>
    <t>679638776</t>
  </si>
  <si>
    <t>"k-k" 14*4</t>
  </si>
  <si>
    <t>"G-G"  4*2</t>
  </si>
  <si>
    <t>998011001</t>
  </si>
  <si>
    <t>Přesun hmot pro budovy zděné v do 6 m</t>
  </si>
  <si>
    <t>764642129</t>
  </si>
  <si>
    <t>764212635</t>
  </si>
  <si>
    <t>Oplechování štítu závětrnou lištou z Pz s povrchovou úpravou rš 400 mm</t>
  </si>
  <si>
    <t>-668707584</t>
  </si>
  <si>
    <t>"viz výpis K17"  84,7</t>
  </si>
  <si>
    <t>909311231</t>
  </si>
  <si>
    <t>"viz výpis K16"  3,8</t>
  </si>
  <si>
    <t>764511603</t>
  </si>
  <si>
    <t>Žlab podokapní půlkruhový z Pz s povrchovou úpravou rš 400 mm</t>
  </si>
  <si>
    <t>-1124386990</t>
  </si>
  <si>
    <t>3,35+0,5</t>
  </si>
  <si>
    <t>433320721</t>
  </si>
  <si>
    <t>998764101</t>
  </si>
  <si>
    <t>Přesun hmot tonážní pro konstrukce klempířské v objektech v do 6 m</t>
  </si>
  <si>
    <t>686895582</t>
  </si>
  <si>
    <t>Konstrukce zámečnické</t>
  </si>
  <si>
    <t>-1253291464</t>
  </si>
  <si>
    <t>"kotvení  HPM  20L" 120*1,2</t>
  </si>
  <si>
    <t>553002</t>
  </si>
  <si>
    <t>Dodávka  kotvení  HPM 20L  D20  8.8</t>
  </si>
  <si>
    <t>1258650459</t>
  </si>
  <si>
    <t>-13521789</t>
  </si>
  <si>
    <t>"viz výpis materiálu"   11438,7</t>
  </si>
  <si>
    <t>553001</t>
  </si>
  <si>
    <t xml:space="preserve">Dodávka  ocelové  konstrukce včetně povrchové úpravy  </t>
  </si>
  <si>
    <t>-1283015481</t>
  </si>
  <si>
    <t>998767101</t>
  </si>
  <si>
    <t>Přesun hmot tonážní pro zámečnické konstrukce v objektech v do 6 m</t>
  </si>
  <si>
    <t>1637425491</t>
  </si>
  <si>
    <t xml:space="preserve">SO 03 - SO 03 - Zpevněné plochy </t>
  </si>
  <si>
    <t xml:space="preserve">    5 - Komunikace pozemní</t>
  </si>
  <si>
    <t>111001</t>
  </si>
  <si>
    <t>Sadové úpravy  viz samostatný rozpočet</t>
  </si>
  <si>
    <t>-1638935363</t>
  </si>
  <si>
    <t>113106123</t>
  </si>
  <si>
    <t>Rozebrání dlažeb komunikací pro pěší ze zámkových dlaždic</t>
  </si>
  <si>
    <t>-897435570</t>
  </si>
  <si>
    <t>"Opravená pojízdná viz výpis ploch"  155,9</t>
  </si>
  <si>
    <t>"Opravená pochůzí  viz výpis ploch"  13,2</t>
  </si>
  <si>
    <t>113107136</t>
  </si>
  <si>
    <t>Odstranění podkladu pl do 50 m2 z betonu vyztuženého sítěmi tl 150 mm</t>
  </si>
  <si>
    <t>-2044693111</t>
  </si>
  <si>
    <t>4*2,5</t>
  </si>
  <si>
    <t>113202111</t>
  </si>
  <si>
    <t>Vytrhání obrub krajníků obrubníků stojatých</t>
  </si>
  <si>
    <t>-552208804</t>
  </si>
  <si>
    <t>7+16,5+15+9+26+7,5</t>
  </si>
  <si>
    <t>122102201</t>
  </si>
  <si>
    <t>Odkopávky a prokopávky nezapažené pro silnice objemu do 100 m3 v hornině tř. 1 a 2</t>
  </si>
  <si>
    <t>-879440625</t>
  </si>
  <si>
    <t>"150/250  viz výpis"  197,9*0,25*0,52</t>
  </si>
  <si>
    <t>"dvojřádek"   (10+2+3+2+3+1+28,15+5,3)*2*0,1*0,52</t>
  </si>
  <si>
    <t>"50/250  viz výpis"  269,6*0,15*0,35</t>
  </si>
  <si>
    <t>"80/250  viz výpis"  28,5*0,15*0,35</t>
  </si>
  <si>
    <t>" kačírek  viz výpis ploch"  42,4*0,26</t>
  </si>
  <si>
    <t>"ZP01 červená slepecká viz výpis ploch"   16,7*0,47</t>
  </si>
  <si>
    <t>"ZP 01 Opravená pochůzí  viz výpis ploch"  13,2*0,47</t>
  </si>
  <si>
    <t>" ZP 01 pochůzí viz výpis ploch"  351,5*0,47</t>
  </si>
  <si>
    <t>"ZP 02 vodící linie viz výpis ploch"   4,5*0,52</t>
  </si>
  <si>
    <t>"ZP 02 pojízdná viz výpis ploch"  477*0,52</t>
  </si>
  <si>
    <t>"ZO 02 přídlažba okapového chodníku"  (5,065+7,5+4,15+1,37*2+20+3,5)*0,3*0,52</t>
  </si>
  <si>
    <t>"skladba ZP03 mlatové plochy"   197,7 *0,3</t>
  </si>
  <si>
    <t>"skladba ZP04 asfaltové plochy"   350,3 * 0,47</t>
  </si>
  <si>
    <t>132201201</t>
  </si>
  <si>
    <t>Hloubení rýh š do 2000 mm v hornině tř. 3 objemu do 100 m3</t>
  </si>
  <si>
    <t>-1457925091</t>
  </si>
  <si>
    <t>"patky bran"   1,95*1,95*1*10</t>
  </si>
  <si>
    <t xml:space="preserve">"Lavička 01"    5,5*1,7*0,3 </t>
  </si>
  <si>
    <t xml:space="preserve">"Lavička 02"   (7,7+5,15+1,2)*1,7*0,3 </t>
  </si>
  <si>
    <t xml:space="preserve">"Lavička 03"    18,2*1,7*0,3 </t>
  </si>
  <si>
    <t xml:space="preserve">"Lavička 04"    8,7*1,7*0,3 </t>
  </si>
  <si>
    <t xml:space="preserve">"Lavička 05"    11,2*1,7*0,3 </t>
  </si>
  <si>
    <t xml:space="preserve">"Lavička 06"    4*1,7*0,3 </t>
  </si>
  <si>
    <t>"Lavička 01"    1,5*1,7*0,8 *3</t>
  </si>
  <si>
    <t>"Lavička 02"   1,5*1,7*0,8*8</t>
  </si>
  <si>
    <t>"Lavička 03"    1,5*1,7*0,8*11</t>
  </si>
  <si>
    <t>"Lavička 04"    1,5*1,7*0,7*5</t>
  </si>
  <si>
    <t xml:space="preserve">"Lavička 05"    1,5*1,7*0,7*7 </t>
  </si>
  <si>
    <t xml:space="preserve">"Lavička 06"    1,5*1,7*0,7*3 </t>
  </si>
  <si>
    <t>162201102</t>
  </si>
  <si>
    <t>Vodorovné přemístění do 50 m výkopku/sypaniny z horniny tř. 1 až 4</t>
  </si>
  <si>
    <t>1929703670</t>
  </si>
  <si>
    <t>"odkopávky  komunikce"    718,354</t>
  </si>
  <si>
    <t>"odvezená zemina"  -134,566</t>
  </si>
  <si>
    <t>162701105</t>
  </si>
  <si>
    <t>Vodorovné přemístění do 10000 m výkopku/sypaniny z horniny tř. 1 až 4</t>
  </si>
  <si>
    <t>1676158974</t>
  </si>
  <si>
    <t>"Zásypy a obsypy SO 01 "    -(1138,959-292,416-262,755)</t>
  </si>
  <si>
    <t>171101141</t>
  </si>
  <si>
    <t>Uložení sypaniny do 0,75 m3 násypu na 1 m silnice nebo železnice</t>
  </si>
  <si>
    <t>-820085088</t>
  </si>
  <si>
    <t>"150/250  viz výpis"  197,9*0,25</t>
  </si>
  <si>
    <t>"dvojřádek"   (10+2+3+2+3+1+28,15+5,3)*2*0,1</t>
  </si>
  <si>
    <t>"50/250  viz výpis"  269,6*0,15</t>
  </si>
  <si>
    <t>"80/250  viz výpis"  28,5*0,15</t>
  </si>
  <si>
    <t>" kačírek  viz výpis ploch"  42,4</t>
  </si>
  <si>
    <t>"ZP01 červená slepecká viz výpis ploch"   16,7</t>
  </si>
  <si>
    <t>"ZP 01 Opravená pochůzí  viz výpis ploch"  13,2</t>
  </si>
  <si>
    <t>" ZP 01 pochůzí viz výpis ploch"  351,5</t>
  </si>
  <si>
    <t>"ZP 02 vodící linie viz výpis ploch"   4,5</t>
  </si>
  <si>
    <t>"ZP 02 pojízdná viz výpis ploch"  477</t>
  </si>
  <si>
    <t>"ZO 02 přídlažba okapového chodníku"  (5,065+7,5+4,15+1,37*2+20+3,5)*0,3</t>
  </si>
  <si>
    <t xml:space="preserve">"skladba ZP03 mlatové plochy"   197,7 </t>
  </si>
  <si>
    <t xml:space="preserve">"skladba ZP04 asfaltové plochy"   350,3 </t>
  </si>
  <si>
    <t>1571,267*0,4*0,5</t>
  </si>
  <si>
    <t>583312010.1</t>
  </si>
  <si>
    <t>Struska vysokopecní  0-63</t>
  </si>
  <si>
    <t>-288541881</t>
  </si>
  <si>
    <t>314,253*1,6*1,2*1,01</t>
  </si>
  <si>
    <t>-1621663936</t>
  </si>
  <si>
    <t>171201201</t>
  </si>
  <si>
    <t>Uložení sypaniny na skládky</t>
  </si>
  <si>
    <t>1523726730</t>
  </si>
  <si>
    <t>171201211</t>
  </si>
  <si>
    <t>Poplatek za uložení odpadu ze sypaniny na skládce (skládkovné)</t>
  </si>
  <si>
    <t>-1531341535</t>
  </si>
  <si>
    <t>134,566*1,65</t>
  </si>
  <si>
    <t>-1487286336</t>
  </si>
  <si>
    <t>" převzanaá kubatura s výkopu rýh" 141,122</t>
  </si>
  <si>
    <t>181951102</t>
  </si>
  <si>
    <t>Úprava pláně v hornině tř. 1 až 4 se zhutněním</t>
  </si>
  <si>
    <t>-377651460</t>
  </si>
  <si>
    <t>276154165</t>
  </si>
  <si>
    <t>"patky bran"   1,95*1,95*0,1*10</t>
  </si>
  <si>
    <t xml:space="preserve">"Lavička 01"    5,5*1,1*0,3 </t>
  </si>
  <si>
    <t xml:space="preserve">"Lavička 02"   (7,7+5,15+1,2)*1,1*0,3 </t>
  </si>
  <si>
    <t xml:space="preserve">"Lavička 03"    18,2*1,1*0,3 </t>
  </si>
  <si>
    <t xml:space="preserve">"Lavička 04"    8,7*1,1*0,3 </t>
  </si>
  <si>
    <t xml:space="preserve">"Lavička 05"    11,2*1,1*0,3 </t>
  </si>
  <si>
    <t xml:space="preserve">"Lavička 06"    4*1,1*0,3 </t>
  </si>
  <si>
    <t>"Lavička 01"    1,5*1,7*0,1 *3</t>
  </si>
  <si>
    <t>"Lavička 02"   1,5*1,7*0,1*8</t>
  </si>
  <si>
    <t>"Lavička 03"    1,5*1,7*0,1*11</t>
  </si>
  <si>
    <t>"Lavička 04"    1,5*1,7*0,1*5</t>
  </si>
  <si>
    <t xml:space="preserve">"Lavička 05"    1,5*1,7*0,1*7 </t>
  </si>
  <si>
    <t xml:space="preserve">"Lavička 06"    1,5*1,7*0,1*3 </t>
  </si>
  <si>
    <t>1573270814</t>
  </si>
  <si>
    <t>"patky bran"   0,75*0,75*0,8*10</t>
  </si>
  <si>
    <t>"Lavička 01"    0,3*0,5*0,8*2+0,6*0,5*0,8</t>
  </si>
  <si>
    <t>"Lavička 02"    0,3*0,5*0,8*8</t>
  </si>
  <si>
    <t>"Lavička 03"    0,3*0,5*0,8*11</t>
  </si>
  <si>
    <t>"Lavička 04"    0,3*0,5*0,9*5</t>
  </si>
  <si>
    <t>"Lavička 05"    0,3*0,5*0,9*7</t>
  </si>
  <si>
    <t>"Lavička 06"    0,3*0,5*0,9*2+0,5*0,6*0,9</t>
  </si>
  <si>
    <t>-811459735</t>
  </si>
  <si>
    <t>"patky bran"   0,75*4*0,8*10</t>
  </si>
  <si>
    <t>"Lavička 01"    (0,3+0,5)*0,8*2*2+(0,6+0,5)*0,8*2</t>
  </si>
  <si>
    <t>"Lavička 02"    (0,3+0,5)*0,8*2*8</t>
  </si>
  <si>
    <t>"Lavička 03"    (0,3+0,5)*0,8*2*11</t>
  </si>
  <si>
    <t>"Lavička 04"    (0,3+0,5)*0,9*2*5</t>
  </si>
  <si>
    <t>"Lavička 05"    (0,3+0,5)*0,9*2*7</t>
  </si>
  <si>
    <t>"Lavička 06"    (0,3+0,5)*0,9*2*2+(0,5+0,6)*0,9*2</t>
  </si>
  <si>
    <t>-100941525</t>
  </si>
  <si>
    <t>-1960677598</t>
  </si>
  <si>
    <t>"patky bran"   0,75*0,75*0,8*10*0,05</t>
  </si>
  <si>
    <t>"Lavička 01"    0,992*3*0,001</t>
  </si>
  <si>
    <t>"Lavička 02"    0,992*8*0,001</t>
  </si>
  <si>
    <t>"Lavička 03"    0,992*11*0,001</t>
  </si>
  <si>
    <t>"Lavička 04"    0,992*5*0,001</t>
  </si>
  <si>
    <t>"Lavička 05"    0,992*7*0,001</t>
  </si>
  <si>
    <t>"Lavička 06"    0,992*3*0,001</t>
  </si>
  <si>
    <t>311321814</t>
  </si>
  <si>
    <t>Nosná zeď ze ŽB pohledového tř. C 25/30 bez výztuže</t>
  </si>
  <si>
    <t>1983489254</t>
  </si>
  <si>
    <t>"Lavička 01"    4,3*0,5*0,505</t>
  </si>
  <si>
    <t>"Lavička 02"    (7,7+5,15)*0,5*0,511</t>
  </si>
  <si>
    <t>"Lavička 03"    18,2*0,5*0,511</t>
  </si>
  <si>
    <t>"Lavička 04"    (0,775+0,5)*0,5*(7,5-0,53)*0,5+0,775*0,53*0,5*0,5</t>
  </si>
  <si>
    <t>"Lavička 05"    10*0,5*0,5</t>
  </si>
  <si>
    <t>"Lavička 06"    3,425*0,5*0,5</t>
  </si>
  <si>
    <t>311351111</t>
  </si>
  <si>
    <t>Zřízení oboustranného bednění zvlášť únosného zdí nosných</t>
  </si>
  <si>
    <t>1866331385</t>
  </si>
  <si>
    <t>"Lavička 01"    (4,3*2+0,5*2)*0,505</t>
  </si>
  <si>
    <t>"Lavička 02"    (7,7*2+5,15*2+0,5*2)*0,511</t>
  </si>
  <si>
    <t>"Lavička 03"    (18,2*2+0,5*2)*0,511</t>
  </si>
  <si>
    <t>"Lavička 04"    (6,97+0,5+7,5+1,2)*0,5</t>
  </si>
  <si>
    <t>"Lavička 05"    (10*2+0,5*2)*0,5</t>
  </si>
  <si>
    <t>"Lavička 06"    (3,425*2+0,5*2)*0,5</t>
  </si>
  <si>
    <t>311351112</t>
  </si>
  <si>
    <t>Odstranění oboustranného bednění zvlášť únosného zdí nosných</t>
  </si>
  <si>
    <t>1489277251</t>
  </si>
  <si>
    <t>633370645</t>
  </si>
  <si>
    <t>"Lavička 01"    4,3*10,32*1,15*0,001</t>
  </si>
  <si>
    <t>"Lavička 02"    (7,7+5,15)*10,32*1,15*0,001</t>
  </si>
  <si>
    <t>"Lavička 03"    18,2*10,32*1,15*0,001</t>
  </si>
  <si>
    <t>"Lavička 04"    7,5*10,32*1,15*0,001</t>
  </si>
  <si>
    <t>"Lavička 05"    10*10,32*1,15*0,001</t>
  </si>
  <si>
    <t>"Lavička 06"    3,425*10,32*1,15*0,001</t>
  </si>
  <si>
    <t>339921133</t>
  </si>
  <si>
    <t>Osazování betonových palisád do betonového základu v řadě výšky prvku přes 1 do 1,5 m</t>
  </si>
  <si>
    <t>-1424630582</t>
  </si>
  <si>
    <t>"120/180/1200  viz výpis" 12</t>
  </si>
  <si>
    <t>592284150.1</t>
  </si>
  <si>
    <t>PALISÁDA betonová přírodní  18X12X120 cm</t>
  </si>
  <si>
    <t>-2121866144</t>
  </si>
  <si>
    <t>12/0,18*1,01</t>
  </si>
  <si>
    <t>Komunikace pozemní</t>
  </si>
  <si>
    <t>564731111</t>
  </si>
  <si>
    <t>Podklad z kameniva hrubého drceného vel. 32-63 mm tl 100 mm</t>
  </si>
  <si>
    <t>-1070173662</t>
  </si>
  <si>
    <t>564821111</t>
  </si>
  <si>
    <t>Podklad ze štěrkodrtě ŠD tl 80 mm</t>
  </si>
  <si>
    <t>-465225192</t>
  </si>
  <si>
    <t>564831111</t>
  </si>
  <si>
    <t>Podklad ze štěrkodrtě ŠD tl 100 mm</t>
  </si>
  <si>
    <t>286137885</t>
  </si>
  <si>
    <t>564851111</t>
  </si>
  <si>
    <t>Podklad ze štěrkodrtě ŠD tl 150 mm</t>
  </si>
  <si>
    <t>-2088215322</t>
  </si>
  <si>
    <t>564851112</t>
  </si>
  <si>
    <t>Podklad ze štěrkodrtě ŠD tl 160 mm</t>
  </si>
  <si>
    <t>-1055575677</t>
  </si>
  <si>
    <t>564851113</t>
  </si>
  <si>
    <t>Podklad ze štěrkodrtě ŠD tl 170 mm</t>
  </si>
  <si>
    <t>49137901</t>
  </si>
  <si>
    <t xml:space="preserve">"skladba ZP04 asfaltové plochy"   350,3  </t>
  </si>
  <si>
    <t>564932111</t>
  </si>
  <si>
    <t>Podklad z mechanicky zpevněného kameniva MZK tl 100 mm</t>
  </si>
  <si>
    <t>230099579</t>
  </si>
  <si>
    <t>564952111</t>
  </si>
  <si>
    <t>Podklad z mechanicky zpevněného kameniva MZK tl 150 mm</t>
  </si>
  <si>
    <t>-2000379399</t>
  </si>
  <si>
    <t>-615155409</t>
  </si>
  <si>
    <t>"červená slepecká viz výpis ploch"   16,7</t>
  </si>
  <si>
    <t>" pochůzí viz výpis ploch"  351,5</t>
  </si>
  <si>
    <t>1175610818</t>
  </si>
  <si>
    <t>"ZP 02 vodící linie viz výpis ploch"   4,5*2</t>
  </si>
  <si>
    <t>"ZP 02 pojízdná viz výpis ploch"  477*2</t>
  </si>
  <si>
    <t>"ZO 02 přídlažba okapového chodníku"  (5,065+7,5+4,15+1,37*2+20+3,5)*0,3*2</t>
  </si>
  <si>
    <t>564962111</t>
  </si>
  <si>
    <t>Podklad z mechanicky zpevněného kameniva MZK tl 200 mm</t>
  </si>
  <si>
    <t>-665341318</t>
  </si>
  <si>
    <t>565145111</t>
  </si>
  <si>
    <t>Asfaltový beton vrstva podkladní ACP 16 (obalované kamenivo OKS) tl 60 mm š do 3 m</t>
  </si>
  <si>
    <t>1313752155</t>
  </si>
  <si>
    <t>573111114</t>
  </si>
  <si>
    <t>Postřik živičný infiltrační s posypem z asfaltu množství 2 kg/m2</t>
  </si>
  <si>
    <t>-1750733581</t>
  </si>
  <si>
    <t>573231108</t>
  </si>
  <si>
    <t>Postřik živičný spojovací ze silniční emulze v množství 0,50 kg/m2</t>
  </si>
  <si>
    <t>-862426439</t>
  </si>
  <si>
    <t>577134121</t>
  </si>
  <si>
    <t>Asfaltový beton vrstva obrusná ACO 11 (ABS) tř. I tl 40 mm š přes 3 m z nemodifikovaného asfaltu</t>
  </si>
  <si>
    <t>-38420199</t>
  </si>
  <si>
    <t>596211110</t>
  </si>
  <si>
    <t>Kladení zámkové dlažby komunikací pro pěší tl 60 mm skupiny A pl do 50 m2</t>
  </si>
  <si>
    <t>-1252519458</t>
  </si>
  <si>
    <t>592451190</t>
  </si>
  <si>
    <t>dlažba zámková slepecká 20x10x6 cm barevná</t>
  </si>
  <si>
    <t>547447188</t>
  </si>
  <si>
    <t>16,7*1,03 'Přepočtené koeficientem množství</t>
  </si>
  <si>
    <t>592932506</t>
  </si>
  <si>
    <t>592453040</t>
  </si>
  <si>
    <t>dlažba 20x16,5x6 cm přírodní</t>
  </si>
  <si>
    <t>2051124772</t>
  </si>
  <si>
    <t>"Opravená pochůzí  viz výpis ploch"  13,2*0,2</t>
  </si>
  <si>
    <t>596211113</t>
  </si>
  <si>
    <t>Kladení zámkové dlažby komunikací pro pěší tl 60 mm skupiny A pl přes 300 m2</t>
  </si>
  <si>
    <t>243403170</t>
  </si>
  <si>
    <t>592453080</t>
  </si>
  <si>
    <t>dlažba  20 x 10 x 6 cm přírodní</t>
  </si>
  <si>
    <t>-1879036444</t>
  </si>
  <si>
    <t>351,5*1,01 'Přepočtené koeficientem množství</t>
  </si>
  <si>
    <t>596211210</t>
  </si>
  <si>
    <t>Kladení zámkové dlažby komunikací pro pěší tl 80 mm skupiny A pl do 50 m2</t>
  </si>
  <si>
    <t>-951884702</t>
  </si>
  <si>
    <t>"vodící linie viz výpis ploch"   4,5</t>
  </si>
  <si>
    <t>592452670.1</t>
  </si>
  <si>
    <t>dlažba  vodící linie   20 x 20 x 8 cm  přírodní</t>
  </si>
  <si>
    <t>-1753004529</t>
  </si>
  <si>
    <t>"vodící linie viz výpis ploch"   4,5*1,03</t>
  </si>
  <si>
    <t>596212212</t>
  </si>
  <si>
    <t>Kladení zámkové dlažby pozemních komunikací tl 80 mm skupiny A pl do 300 m2</t>
  </si>
  <si>
    <t>-194402888</t>
  </si>
  <si>
    <t>592450070</t>
  </si>
  <si>
    <t>dlažba zámková  20x16,5x8 cm přírodní</t>
  </si>
  <si>
    <t>-1664004935</t>
  </si>
  <si>
    <t>"Opravená pojízdná viz výpis ploch"  155,9*0,2</t>
  </si>
  <si>
    <t>596212213</t>
  </si>
  <si>
    <t>Kladení zámkové dlažby pozemních komunikací tl 80 mm skupiny A pl přes 300 m2</t>
  </si>
  <si>
    <t>80470315</t>
  </si>
  <si>
    <t>" pojízdná viz výpis ploch"  477</t>
  </si>
  <si>
    <t>592453110</t>
  </si>
  <si>
    <t>dlažba  20 x 10 x 8 cm přírodní</t>
  </si>
  <si>
    <t>-170161166</t>
  </si>
  <si>
    <t>(477-5-12)*1,01</t>
  </si>
  <si>
    <t>592452660</t>
  </si>
  <si>
    <t>dlažba 20 x 10 x 8 cm barevná</t>
  </si>
  <si>
    <t>-620439100</t>
  </si>
  <si>
    <t>5*1,02</t>
  </si>
  <si>
    <t>"parkování "  ( 5*19*0,1+2,5*10*0,1)*1,02</t>
  </si>
  <si>
    <t>596811120</t>
  </si>
  <si>
    <t>Kladení betonové dlažby komunikací pro pěší do lože z kameniva vel do 0,09 m2 plochy do 50 m2</t>
  </si>
  <si>
    <t>-47337895</t>
  </si>
  <si>
    <t>"přídlažba okapového chodníku"  (5,065+7,5+4,15+1,37*2+20+3,5)*0,3</t>
  </si>
  <si>
    <t>592456000.1</t>
  </si>
  <si>
    <t>dlažba desková betonová  50x30x5 cm</t>
  </si>
  <si>
    <t>2063874078</t>
  </si>
  <si>
    <t>12,887*1,03 'Přepočtené koeficientem množství</t>
  </si>
  <si>
    <t>-1764481223</t>
  </si>
  <si>
    <t>-1017702286</t>
  </si>
  <si>
    <t>637121111</t>
  </si>
  <si>
    <t>Okapový chodník z kačírku tl 100 mm s udusáním</t>
  </si>
  <si>
    <t>1825348466</t>
  </si>
  <si>
    <t>" viz výpisploch"  42,4</t>
  </si>
  <si>
    <t>914111111</t>
  </si>
  <si>
    <t>Montáž svislé dopravní značky do velikosti 1 m2 objímkami na sloupek nebo konzolu</t>
  </si>
  <si>
    <t>956681035</t>
  </si>
  <si>
    <t>40001</t>
  </si>
  <si>
    <t>IP12a - vyhrazené parkoviště</t>
  </si>
  <si>
    <t>-537759049</t>
  </si>
  <si>
    <t>40002</t>
  </si>
  <si>
    <t>IP11a - parkoviště</t>
  </si>
  <si>
    <t>-1316684801</t>
  </si>
  <si>
    <t>40003</t>
  </si>
  <si>
    <t>E08e - dodatková tabulka  - úsek platnosti 6,2m</t>
  </si>
  <si>
    <t>-494073979</t>
  </si>
  <si>
    <t>914511111</t>
  </si>
  <si>
    <t>Montáž sloupku dopravních značek délky do 3,5 m s betonovým základem</t>
  </si>
  <si>
    <t>63149115</t>
  </si>
  <si>
    <t>404452250</t>
  </si>
  <si>
    <t>sloupek Zn 60 - 350</t>
  </si>
  <si>
    <t>1435573300</t>
  </si>
  <si>
    <t>915211116</t>
  </si>
  <si>
    <t>Vodorovné dopravní značení dělící čáry souvislé š 125 mm retroreflexní žlutý plast</t>
  </si>
  <si>
    <t>-180899196</t>
  </si>
  <si>
    <t>2+2,5+2,5+2</t>
  </si>
  <si>
    <t>915211122</t>
  </si>
  <si>
    <t>Vodorovné dopravní značení dělící čáry přerušované š 125 mm retroreflexní bílý plast</t>
  </si>
  <si>
    <t>-1752149232</t>
  </si>
  <si>
    <t>"napojení" 9+26+7</t>
  </si>
  <si>
    <t>915231112</t>
  </si>
  <si>
    <t>Vodorovné dopravní značení přechody pro chodce, šipky, symboly retroreflexní bílý plast</t>
  </si>
  <si>
    <t>1266589686</t>
  </si>
  <si>
    <t>1*1*2</t>
  </si>
  <si>
    <t>915611111</t>
  </si>
  <si>
    <t>Předznačení vodorovného liniového značení</t>
  </si>
  <si>
    <t>-2089857653</t>
  </si>
  <si>
    <t>(2+2,5+2,5+2)*2</t>
  </si>
  <si>
    <t>"napojení"  (9+26+7)*2</t>
  </si>
  <si>
    <t>915621111</t>
  </si>
  <si>
    <t>Předznačení vodorovného plošného značení</t>
  </si>
  <si>
    <t>1104639587</t>
  </si>
  <si>
    <t>916111123</t>
  </si>
  <si>
    <t>Osazení obruby z drobných kostek s boční opěrou do lože z betonu prostého</t>
  </si>
  <si>
    <t>729716540</t>
  </si>
  <si>
    <t>"150/250  viz výpis"  234</t>
  </si>
  <si>
    <t>"dvojřádek"   (10+2+3+2+3+1+28,15+5,3)*2</t>
  </si>
  <si>
    <t>583801200</t>
  </si>
  <si>
    <t>kostka dlažební drobná, žula velikost 8/10 cm</t>
  </si>
  <si>
    <t>-1955213401</t>
  </si>
  <si>
    <t>"150/250  viz výpis"  234*0,1*0,1*2,7*1,01</t>
  </si>
  <si>
    <t>"dvojřádek"   (10+2+3+2+3+1+28,15+5,3)*2*0,1*0,1*2,7*1,01</t>
  </si>
  <si>
    <t>916131213</t>
  </si>
  <si>
    <t>Osazení silničního obrubníku betonového stojatého s boční opěrou do lože z betonu prostého</t>
  </si>
  <si>
    <t>-1152086269</t>
  </si>
  <si>
    <t>592174910</t>
  </si>
  <si>
    <t>obrubník betonový silniční ABO 15-25 100x15x25 cm</t>
  </si>
  <si>
    <t>794461963</t>
  </si>
  <si>
    <t>592175060</t>
  </si>
  <si>
    <t>obrubník  R0,5 vnější r=50 cm, délka vnějšího oblouku 78 cm 78x15/12x25 cm přírodní</t>
  </si>
  <si>
    <t>-1822844212</t>
  </si>
  <si>
    <t>592175080</t>
  </si>
  <si>
    <t>obrubník  vnější r=200 cm, délka vnějšího oblouku 78 cm 78x15/12x25 cm přírodní</t>
  </si>
  <si>
    <t>1750795734</t>
  </si>
  <si>
    <t>4+4+6+4+6+6</t>
  </si>
  <si>
    <t>916231213</t>
  </si>
  <si>
    <t>Osazení chodníkového obrubníku betonového stojatého s boční opěrou do lože z betonu prostého</t>
  </si>
  <si>
    <t>303429217</t>
  </si>
  <si>
    <t>"50/250  viz výpis"  302,2</t>
  </si>
  <si>
    <t>"80/250  viz výpis"   29,8</t>
  </si>
  <si>
    <t>592172100</t>
  </si>
  <si>
    <t>obrubník betonový zahradní ABO 014-19 šedý 100 x 5 x 25 cm</t>
  </si>
  <si>
    <t>1574897399</t>
  </si>
  <si>
    <t>"50/250  viz výpis"  305</t>
  </si>
  <si>
    <t>592174090</t>
  </si>
  <si>
    <t>obrubník betonový chodníkový ABO 16-10 100x8x25 cm</t>
  </si>
  <si>
    <t>1231128210</t>
  </si>
  <si>
    <t>"80/250  viz výpis"  30</t>
  </si>
  <si>
    <t>916371211</t>
  </si>
  <si>
    <t>Osazení skrytého flexibilního zahradního obrubníku plastového jednostranným odkopáním zeminy</t>
  </si>
  <si>
    <t>1471928618</t>
  </si>
  <si>
    <t>"obruba mlatových ploch"  237,1</t>
  </si>
  <si>
    <t>272451770.1</t>
  </si>
  <si>
    <t>obrubník  "neviditelný " zahradní  výška 60mm</t>
  </si>
  <si>
    <t>1027103947</t>
  </si>
  <si>
    <t>919735112</t>
  </si>
  <si>
    <t>Řezání stávajícího živičného krytu hl do 100 mm</t>
  </si>
  <si>
    <t>767716918</t>
  </si>
  <si>
    <t>"napojení" 15+9+26+7,5</t>
  </si>
  <si>
    <t>919735124</t>
  </si>
  <si>
    <t>Řezání stávajícího betonového krytu hl do 200 mm</t>
  </si>
  <si>
    <t>-1545144449</t>
  </si>
  <si>
    <t>"napojení" 4*2+16,5+7</t>
  </si>
  <si>
    <t>953961213</t>
  </si>
  <si>
    <t>Kotvy chemickou patronou M 12 hl 110 mm do betonu, ŽB nebo kamene s vyvrtáním otvoru</t>
  </si>
  <si>
    <t>137250221</t>
  </si>
  <si>
    <t>"Lavička 01"  5</t>
  </si>
  <si>
    <t>"Lavička 02"   8</t>
  </si>
  <si>
    <t>"Lavička 03"    9</t>
  </si>
  <si>
    <t>"Lavička 04"    13</t>
  </si>
  <si>
    <t>"Lavička 05"    11</t>
  </si>
  <si>
    <t>"Lavička 06"    5</t>
  </si>
  <si>
    <t>"brány"  10*4*3</t>
  </si>
  <si>
    <t>953965121</t>
  </si>
  <si>
    <t>Kotevní šroub pro chemické kotvy M 12 dl 160 mm</t>
  </si>
  <si>
    <t>-313448366</t>
  </si>
  <si>
    <t>953965124</t>
  </si>
  <si>
    <t>Kotevní šroub pro chemické kotvy M 12 dl 300 mm</t>
  </si>
  <si>
    <t>743778594</t>
  </si>
  <si>
    <t>"brány"  10*4</t>
  </si>
  <si>
    <t>979054451</t>
  </si>
  <si>
    <t>Očištění vybouraných zámkových dlaždic s původním spárováním z kameniva těženého</t>
  </si>
  <si>
    <t>980041584</t>
  </si>
  <si>
    <t>998225111</t>
  </si>
  <si>
    <t>Přesun hmot pro pozemní komunikace s krytem z kamene, monolitickým betonovým nebo živičným</t>
  </si>
  <si>
    <t>934205441</t>
  </si>
  <si>
    <t>767995116</t>
  </si>
  <si>
    <t>Montáž atypických zámečnických konstrukcí hmotnosti do 250 kg</t>
  </si>
  <si>
    <t>-294006933</t>
  </si>
  <si>
    <t xml:space="preserve">"Lavička 01"  4*29,16*1,05  </t>
  </si>
  <si>
    <t xml:space="preserve">"Lavička 02"   7*29,16*1,05 </t>
  </si>
  <si>
    <t>"Lavička 03"    8*29,16*1,05</t>
  </si>
  <si>
    <t>"Lavička 04"    (2,4+3,8+6,6)*29,16*1,05</t>
  </si>
  <si>
    <t>"Lavička 05"    10*29,16*1,05</t>
  </si>
  <si>
    <t>"Lavička 06"    3,9*29,16*1,05</t>
  </si>
  <si>
    <t>L001</t>
  </si>
  <si>
    <t xml:space="preserve">Dodávka  opěradla  trubka 194*6,3  včetně povrchové úpravy </t>
  </si>
  <si>
    <t>-256886039</t>
  </si>
  <si>
    <t>1782906831</t>
  </si>
  <si>
    <t xml:space="preserve">"ocelové brány  viz výpis"  2887,65+ 168,155   </t>
  </si>
  <si>
    <t>B001</t>
  </si>
  <si>
    <t xml:space="preserve">Dodávka  ocelových  bran  trubka  406*6,3mm  včetně povrchové úpravy  </t>
  </si>
  <si>
    <t>-1126030681</t>
  </si>
  <si>
    <t>2089461581</t>
  </si>
  <si>
    <t xml:space="preserve">SO04,S05,S06 - SO 04 - Dešťová kanalizace , SO 05 - Splašková kanalizace , SO 05 - úprava vod. šachty  </t>
  </si>
  <si>
    <t>871001</t>
  </si>
  <si>
    <t xml:space="preserve">SO 04,SO 05,SO 06 -  viz samostatný rozpočet  </t>
  </si>
  <si>
    <t>-2058634828</t>
  </si>
  <si>
    <t>SO 07 - SO 07 - Oplocení</t>
  </si>
  <si>
    <t>133202011</t>
  </si>
  <si>
    <t>Hloubení šachet ručním nebo pneum nářadím v soudržných horninách tř. 3, plocha výkopu do 4 m2</t>
  </si>
  <si>
    <t>2134166571</t>
  </si>
  <si>
    <t>0,4*0,4*1*54</t>
  </si>
  <si>
    <t>2,1*0,4*1</t>
  </si>
  <si>
    <t>133202019</t>
  </si>
  <si>
    <t>Příplatek za lepivost u hloubení šachet ručním nebo pneum nářadím v horninách tř. 3</t>
  </si>
  <si>
    <t>849507371</t>
  </si>
  <si>
    <t>175101201</t>
  </si>
  <si>
    <t>Obsypání objektu nad přilehlým původním terénem sypaninou bez prohození, uloženou do 3 m</t>
  </si>
  <si>
    <t>-829424503</t>
  </si>
  <si>
    <t>275313611</t>
  </si>
  <si>
    <t>Základové patky z betonu tř. C 16/20</t>
  </si>
  <si>
    <t>1810960205</t>
  </si>
  <si>
    <t>0,4*0,4*1*54*1,05</t>
  </si>
  <si>
    <t>2,1*0,4*1*1,05</t>
  </si>
  <si>
    <t>-1824498456</t>
  </si>
  <si>
    <t>0,4*4*0,3*54</t>
  </si>
  <si>
    <t>(2,1*2+0,4*2)*0,3</t>
  </si>
  <si>
    <t>713881160</t>
  </si>
  <si>
    <t>338171121</t>
  </si>
  <si>
    <t>Osazování sloupků a vzpěr plotových ocelových v 2,60 m se zalitím MC</t>
  </si>
  <si>
    <t>-1780188980</t>
  </si>
  <si>
    <t>553422630</t>
  </si>
  <si>
    <t>sloupek plotový koncový pozinkovaný a komaxitový 2500/48x1,5 mm</t>
  </si>
  <si>
    <t>273349208</t>
  </si>
  <si>
    <t>553422740</t>
  </si>
  <si>
    <t>vzpěra plotová 38x1,5 mm včetně krytky s uchem, 2500 mm</t>
  </si>
  <si>
    <t>-724612265</t>
  </si>
  <si>
    <t>348172116</t>
  </si>
  <si>
    <t>Montáž vjezdových bran samonosných jednokřídlových plochy přes 9,0 m2 do 12,0 m2</t>
  </si>
  <si>
    <t>-1239590692</t>
  </si>
  <si>
    <t>553423600.1</t>
  </si>
  <si>
    <t>brána posuvná samonosná  5000*1800</t>
  </si>
  <si>
    <t>-955986477</t>
  </si>
  <si>
    <t>348401130</t>
  </si>
  <si>
    <t>Osazení oplocení ze strojového pletiva s napínacími dráty výšky do 2,0 m do 15° sklonu svahu</t>
  </si>
  <si>
    <t>-52845922</t>
  </si>
  <si>
    <t>313275030.1</t>
  </si>
  <si>
    <t>pletivo  čtvercová oka 50 mm x 2,2 mm x 175 cm  s napínacými dráty</t>
  </si>
  <si>
    <t>1058431503</t>
  </si>
  <si>
    <t>128*1,05 'Přepočtené koeficientem množství</t>
  </si>
  <si>
    <t>966071711</t>
  </si>
  <si>
    <t>Bourání sloupků a vzpěr plotových ocelových do 2,5 m zabetonovaných</t>
  </si>
  <si>
    <t>1284174121</t>
  </si>
  <si>
    <t>966071822</t>
  </si>
  <si>
    <t>Rozebrání oplocení z drátěného pletiva se čtvercovými oky výšky do 2,0 m</t>
  </si>
  <si>
    <t>1105626918</t>
  </si>
  <si>
    <t>997013211</t>
  </si>
  <si>
    <t>Vnitrostaveništní doprava suti a vybouraných hmot pro budovy v do 6 m ručně</t>
  </si>
  <si>
    <t>-1056366428</t>
  </si>
  <si>
    <t>-124764236</t>
  </si>
  <si>
    <t>441414128</t>
  </si>
  <si>
    <t>3,943*10 'Přepočtené koeficientem množství</t>
  </si>
  <si>
    <t>997013801</t>
  </si>
  <si>
    <t>Poplatek za uložení stavebního betonového odpadu na skládce (skládkovné)</t>
  </si>
  <si>
    <t>1588707963</t>
  </si>
  <si>
    <t>998232110</t>
  </si>
  <si>
    <t>Přesun hmot pro oplocení zděné z cihel nebo tvárnic v do 3 m</t>
  </si>
  <si>
    <t>-1687875730</t>
  </si>
  <si>
    <t xml:space="preserve">polozky1 - Tělocvična  -  doplněné položky </t>
  </si>
  <si>
    <t xml:space="preserve">    733 - Ústřední vytápění - rozvodné potrubí</t>
  </si>
  <si>
    <t>1140586359</t>
  </si>
  <si>
    <t>"demolice topného kanálu"     2,5*56*0,9</t>
  </si>
  <si>
    <t>"demolice topného kanálu"     (56*2+1,2)*1*0,65</t>
  </si>
  <si>
    <t xml:space="preserve">"rušená přeložka"   20*1*1 </t>
  </si>
  <si>
    <t>125029185</t>
  </si>
  <si>
    <t>308-219,58</t>
  </si>
  <si>
    <t>-1549269598</t>
  </si>
  <si>
    <t>-558932796</t>
  </si>
  <si>
    <t>88,42*2</t>
  </si>
  <si>
    <t>1490031838</t>
  </si>
  <si>
    <t>"demolice topného kanálu"     2,5*56*2+2*2*2</t>
  </si>
  <si>
    <t>"rušená přeložka"     20*1*1</t>
  </si>
  <si>
    <t>962052211</t>
  </si>
  <si>
    <t>Bourání zdiva nadzákladového ze ŽB přes 1 m3</t>
  </si>
  <si>
    <t>516201452</t>
  </si>
  <si>
    <t>"demolice topného kanálu"     55*1,2*0,9-55*0,8*0,5</t>
  </si>
  <si>
    <t>"demolice podkladní desky topného kanálu"     55*1,5*0,1</t>
  </si>
  <si>
    <t>997013111</t>
  </si>
  <si>
    <t>Vnitrostaveništní doprava suti a vybouraných hmot pro budovy v do 6 m s použitím mechanizace</t>
  </si>
  <si>
    <t>-612066743</t>
  </si>
  <si>
    <t>-270585496</t>
  </si>
  <si>
    <t>2114415895</t>
  </si>
  <si>
    <t>111,916*25 'Přepočtené koeficientem množství</t>
  </si>
  <si>
    <t>1449839853</t>
  </si>
  <si>
    <t>713410833</t>
  </si>
  <si>
    <t>Odstanění izolace tepelné potrubí pásy nebo rohožemi s AL fólií staženými drátem tl přes 50 mm</t>
  </si>
  <si>
    <t>1951241133</t>
  </si>
  <si>
    <t xml:space="preserve">"demolice topného kanálu "   55*2 </t>
  </si>
  <si>
    <t>713460813</t>
  </si>
  <si>
    <t>Odstanění izolace tepelné potrubí a ohybů skružemi na tmel tl přes 50 mm</t>
  </si>
  <si>
    <t>1446824063</t>
  </si>
  <si>
    <t>"rušená přeložka"  2*20</t>
  </si>
  <si>
    <t>733</t>
  </si>
  <si>
    <t>Ústřední vytápění - rozvodné potrubí</t>
  </si>
  <si>
    <t>733120819</t>
  </si>
  <si>
    <t>Demontáž potrubí ocelového hladkého do D 60,3</t>
  </si>
  <si>
    <t>342268381</t>
  </si>
  <si>
    <t>733120826</t>
  </si>
  <si>
    <t>Demontáž potrubí ocelového hladkého do D 89</t>
  </si>
  <si>
    <t>-859990382</t>
  </si>
  <si>
    <t xml:space="preserve">"demolice topného kanálu včetně konzol"   55*2 </t>
  </si>
  <si>
    <t>767165114</t>
  </si>
  <si>
    <t>Montáž zábradlí rovného madla z trubek nebo tenkostěnných profilů svařovaného</t>
  </si>
  <si>
    <t>545896131</t>
  </si>
  <si>
    <t>8,127*2</t>
  </si>
  <si>
    <t>(8,127+8,25)*2</t>
  </si>
  <si>
    <t>(8,5+9,5)*2</t>
  </si>
  <si>
    <t>9,5*2</t>
  </si>
  <si>
    <t>(5,907+5,907)*2</t>
  </si>
  <si>
    <t>553007</t>
  </si>
  <si>
    <t xml:space="preserve">Dodávka  madla  ocelového d50mm včetně kotvení a držáků  a  včetně povrchové úpravy </t>
  </si>
  <si>
    <t>1944841569</t>
  </si>
  <si>
    <t>127,636*3,5</t>
  </si>
  <si>
    <t>-122463735</t>
  </si>
  <si>
    <t>032403000.1</t>
  </si>
  <si>
    <t xml:space="preserve">Provizorní komunikace -  panelová plocha  včetně demontáže </t>
  </si>
  <si>
    <t>658031657</t>
  </si>
  <si>
    <t>1,5*3*76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</si>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</sst>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0000A8"/>
      <name val="Trebuchet MS"/>
    </font>
    <font>
      <sz val="8"/>
      <color rgb="FFFF0000"/>
      <name val="Trebuchet MS"/>
    </font>
    <font>
      <sz val="8"/>
      <color rgb="FF800080"/>
      <name val="Trebuchet MS"/>
    </font>
    <font>
      <sz val="8"/>
      <name val="Trebuchet MS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sz val="8"/>
      <color rgb="FF800080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40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3" fillId="3" borderId="0" xfId="0" applyFont="1" applyFill="1" applyAlignment="1" applyProtection="1">
      <alignment horizontal="left" vertical="center"/>
    </xf>
    <xf numFmtId="0" fontId="14" fillId="3" borderId="0" xfId="0" applyFont="1" applyFill="1" applyAlignment="1" applyProtection="1">
      <alignment vertical="center"/>
    </xf>
    <xf numFmtId="0" fontId="15" fillId="3" borderId="0" xfId="0" applyFont="1" applyFill="1" applyAlignment="1" applyProtection="1">
      <alignment horizontal="left" vertical="center"/>
    </xf>
    <xf numFmtId="0" fontId="16" fillId="3" borderId="0" xfId="1" applyFont="1" applyFill="1" applyAlignment="1" applyProtection="1">
      <alignment vertical="center"/>
    </xf>
    <xf numFmtId="0" fontId="48" fillId="3" borderId="0" xfId="1" applyFill="1"/>
    <xf numFmtId="0" fontId="0" fillId="3" borderId="0" xfId="0" applyFill="1"/>
    <xf numFmtId="0" fontId="13" fillId="3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20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2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6" borderId="10" xfId="0" applyFont="1" applyFill="1" applyBorder="1" applyAlignment="1" applyProtection="1">
      <alignment vertical="center"/>
    </xf>
    <xf numFmtId="0" fontId="2" fillId="6" borderId="11" xfId="0" applyFont="1" applyFill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1" fillId="0" borderId="18" xfId="0" applyNumberFormat="1" applyFont="1" applyBorder="1" applyAlignment="1" applyProtection="1">
      <alignment vertical="center"/>
    </xf>
    <xf numFmtId="4" fontId="31" fillId="0" borderId="0" xfId="0" applyNumberFormat="1" applyFont="1" applyBorder="1" applyAlignment="1" applyProtection="1">
      <alignment vertical="center"/>
    </xf>
    <xf numFmtId="166" fontId="31" fillId="0" borderId="0" xfId="0" applyNumberFormat="1" applyFont="1" applyBorder="1" applyAlignment="1" applyProtection="1">
      <alignment vertical="center"/>
    </xf>
    <xf numFmtId="4" fontId="31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31" fillId="0" borderId="23" xfId="0" applyNumberFormat="1" applyFont="1" applyBorder="1" applyAlignment="1" applyProtection="1">
      <alignment vertical="center"/>
    </xf>
    <xf numFmtId="4" fontId="31" fillId="0" borderId="24" xfId="0" applyNumberFormat="1" applyFont="1" applyBorder="1" applyAlignment="1" applyProtection="1">
      <alignment vertical="center"/>
    </xf>
    <xf numFmtId="166" fontId="31" fillId="0" borderId="24" xfId="0" applyNumberFormat="1" applyFont="1" applyBorder="1" applyAlignment="1" applyProtection="1">
      <alignment vertical="center"/>
    </xf>
    <xf numFmtId="4" fontId="31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14" fillId="3" borderId="0" xfId="0" applyFont="1" applyFill="1" applyAlignment="1">
      <alignment vertical="center"/>
    </xf>
    <xf numFmtId="0" fontId="15" fillId="3" borderId="0" xfId="0" applyFont="1" applyFill="1" applyAlignment="1">
      <alignment horizontal="left" vertical="center"/>
    </xf>
    <xf numFmtId="0" fontId="32" fillId="3" borderId="0" xfId="1" applyFont="1" applyFill="1" applyAlignment="1">
      <alignment vertical="center"/>
    </xf>
    <xf numFmtId="0" fontId="14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 applyProtection="1">
      <alignment vertical="center"/>
    </xf>
    <xf numFmtId="0" fontId="3" fillId="6" borderId="9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 applyProtection="1">
      <alignment vertical="center"/>
    </xf>
    <xf numFmtId="0" fontId="0" fillId="6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right" vertical="center"/>
    </xf>
    <xf numFmtId="0" fontId="0" fillId="6" borderId="6" xfId="0" applyFont="1" applyFill="1" applyBorder="1" applyAlignment="1" applyProtection="1">
      <alignment vertical="center"/>
    </xf>
    <xf numFmtId="0" fontId="33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34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5" fillId="0" borderId="16" xfId="0" applyNumberFormat="1" applyFont="1" applyBorder="1" applyAlignment="1" applyProtection="1"/>
    <xf numFmtId="166" fontId="35" fillId="0" borderId="17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37" fillId="0" borderId="0" xfId="0" applyFont="1" applyBorder="1" applyAlignment="1" applyProtection="1">
      <alignment horizontal="left" vertical="center"/>
    </xf>
    <xf numFmtId="0" fontId="38" fillId="0" borderId="0" xfId="0" applyFont="1" applyBorder="1" applyAlignment="1" applyProtection="1">
      <alignment horizontal="left" vertical="center"/>
    </xf>
    <xf numFmtId="0" fontId="38" fillId="0" borderId="0" xfId="0" applyFont="1" applyBorder="1" applyAlignment="1" applyProtection="1">
      <alignment horizontal="left" vertical="center" wrapText="1"/>
    </xf>
    <xf numFmtId="167" fontId="10" fillId="0" borderId="0" xfId="0" applyNumberFormat="1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0" xfId="0" applyFont="1" applyAlignment="1" applyProtection="1">
      <alignment horizontal="left" vertical="center"/>
    </xf>
    <xf numFmtId="0" fontId="38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39" fillId="0" borderId="28" xfId="0" applyFont="1" applyBorder="1" applyAlignment="1" applyProtection="1">
      <alignment horizontal="center" vertical="center"/>
    </xf>
    <xf numFmtId="49" fontId="39" fillId="0" borderId="28" xfId="0" applyNumberFormat="1" applyFont="1" applyBorder="1" applyAlignment="1" applyProtection="1">
      <alignment horizontal="left" vertical="center" wrapText="1"/>
    </xf>
    <xf numFmtId="0" fontId="39" fillId="0" borderId="28" xfId="0" applyFont="1" applyBorder="1" applyAlignment="1" applyProtection="1">
      <alignment horizontal="left" vertical="center" wrapText="1"/>
    </xf>
    <xf numFmtId="0" fontId="39" fillId="0" borderId="28" xfId="0" applyFont="1" applyBorder="1" applyAlignment="1" applyProtection="1">
      <alignment horizontal="center" vertical="center" wrapText="1"/>
    </xf>
    <xf numFmtId="167" fontId="39" fillId="0" borderId="28" xfId="0" applyNumberFormat="1" applyFont="1" applyBorder="1" applyAlignment="1" applyProtection="1">
      <alignment vertical="center"/>
    </xf>
    <xf numFmtId="4" fontId="39" fillId="4" borderId="28" xfId="0" applyNumberFormat="1" applyFont="1" applyFill="1" applyBorder="1" applyAlignment="1" applyProtection="1">
      <alignment vertical="center"/>
      <protection locked="0"/>
    </xf>
    <xf numFmtId="4" fontId="39" fillId="0" borderId="28" xfId="0" applyNumberFormat="1" applyFont="1" applyBorder="1" applyAlignment="1" applyProtection="1">
      <alignment vertical="center"/>
    </xf>
    <xf numFmtId="0" fontId="39" fillId="0" borderId="5" xfId="0" applyFont="1" applyBorder="1" applyAlignment="1">
      <alignment vertical="center"/>
    </xf>
    <xf numFmtId="0" fontId="39" fillId="4" borderId="28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 wrapText="1"/>
    </xf>
    <xf numFmtId="167" fontId="8" fillId="0" borderId="0" xfId="0" applyNumberFormat="1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40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0" fillId="0" borderId="23" xfId="0" applyFont="1" applyBorder="1" applyAlignment="1" applyProtection="1">
      <alignment vertical="center"/>
    </xf>
    <xf numFmtId="0" fontId="10" fillId="0" borderId="24" xfId="0" applyFont="1" applyBorder="1" applyAlignment="1" applyProtection="1">
      <alignment vertical="center"/>
    </xf>
    <xf numFmtId="0" fontId="10" fillId="0" borderId="25" xfId="0" applyFont="1" applyBorder="1" applyAlignment="1" applyProtection="1">
      <alignment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41" fillId="0" borderId="29" xfId="0" applyFont="1" applyBorder="1" applyAlignment="1" applyProtection="1">
      <alignment vertical="center" wrapText="1"/>
      <protection locked="0"/>
    </xf>
    <xf numFmtId="0" fontId="41" fillId="0" borderId="30" xfId="0" applyFont="1" applyBorder="1" applyAlignment="1" applyProtection="1">
      <alignment vertical="center" wrapText="1"/>
      <protection locked="0"/>
    </xf>
    <xf numFmtId="0" fontId="41" fillId="0" borderId="31" xfId="0" applyFont="1" applyBorder="1" applyAlignment="1" applyProtection="1">
      <alignment vertical="center" wrapText="1"/>
      <protection locked="0"/>
    </xf>
    <xf numFmtId="0" fontId="41" fillId="0" borderId="32" xfId="0" applyFont="1" applyBorder="1" applyAlignment="1" applyProtection="1">
      <alignment horizontal="center" vertical="center" wrapText="1"/>
      <protection locked="0"/>
    </xf>
    <xf numFmtId="0" fontId="41" fillId="0" borderId="33" xfId="0" applyFont="1" applyBorder="1" applyAlignment="1" applyProtection="1">
      <alignment horizontal="center" vertical="center" wrapText="1"/>
      <protection locked="0"/>
    </xf>
    <xf numFmtId="0" fontId="41" fillId="0" borderId="32" xfId="0" applyFont="1" applyBorder="1" applyAlignment="1" applyProtection="1">
      <alignment vertical="center" wrapText="1"/>
      <protection locked="0"/>
    </xf>
    <xf numFmtId="0" fontId="41" fillId="0" borderId="33" xfId="0" applyFont="1" applyBorder="1" applyAlignment="1" applyProtection="1">
      <alignment vertical="center" wrapText="1"/>
      <protection locked="0"/>
    </xf>
    <xf numFmtId="0" fontId="43" fillId="0" borderId="1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vertical="center" wrapText="1"/>
      <protection locked="0"/>
    </xf>
    <xf numFmtId="0" fontId="44" fillId="0" borderId="1" xfId="0" applyFont="1" applyBorder="1" applyAlignment="1" applyProtection="1">
      <alignment vertical="center" wrapText="1"/>
      <protection locked="0"/>
    </xf>
    <xf numFmtId="0" fontId="44" fillId="0" borderId="1" xfId="0" applyFont="1" applyBorder="1" applyAlignment="1" applyProtection="1">
      <alignment vertical="center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49" fontId="44" fillId="0" borderId="1" xfId="0" applyNumberFormat="1" applyFont="1" applyBorder="1" applyAlignment="1" applyProtection="1">
      <alignment vertical="center" wrapText="1"/>
      <protection locked="0"/>
    </xf>
    <xf numFmtId="0" fontId="41" fillId="0" borderId="35" xfId="0" applyFont="1" applyBorder="1" applyAlignment="1" applyProtection="1">
      <alignment vertical="center" wrapText="1"/>
      <protection locked="0"/>
    </xf>
    <xf numFmtId="0" fontId="45" fillId="0" borderId="34" xfId="0" applyFont="1" applyBorder="1" applyAlignment="1" applyProtection="1">
      <alignment vertical="center" wrapText="1"/>
      <protection locked="0"/>
    </xf>
    <xf numFmtId="0" fontId="41" fillId="0" borderId="36" xfId="0" applyFont="1" applyBorder="1" applyAlignment="1" applyProtection="1">
      <alignment vertical="center" wrapText="1"/>
      <protection locked="0"/>
    </xf>
    <xf numFmtId="0" fontId="41" fillId="0" borderId="1" xfId="0" applyFont="1" applyBorder="1" applyAlignment="1" applyProtection="1">
      <alignment vertical="top"/>
      <protection locked="0"/>
    </xf>
    <xf numFmtId="0" fontId="41" fillId="0" borderId="0" xfId="0" applyFont="1" applyAlignment="1" applyProtection="1">
      <alignment vertical="top"/>
      <protection locked="0"/>
    </xf>
    <xf numFmtId="0" fontId="41" fillId="0" borderId="29" xfId="0" applyFont="1" applyBorder="1" applyAlignment="1" applyProtection="1">
      <alignment horizontal="left" vertical="center"/>
      <protection locked="0"/>
    </xf>
    <xf numFmtId="0" fontId="41" fillId="0" borderId="30" xfId="0" applyFont="1" applyBorder="1" applyAlignment="1" applyProtection="1">
      <alignment horizontal="left" vertical="center"/>
      <protection locked="0"/>
    </xf>
    <xf numFmtId="0" fontId="41" fillId="0" borderId="31" xfId="0" applyFont="1" applyBorder="1" applyAlignment="1" applyProtection="1">
      <alignment horizontal="left" vertical="center"/>
      <protection locked="0"/>
    </xf>
    <xf numFmtId="0" fontId="41" fillId="0" borderId="32" xfId="0" applyFont="1" applyBorder="1" applyAlignment="1" applyProtection="1">
      <alignment horizontal="left" vertical="center"/>
      <protection locked="0"/>
    </xf>
    <xf numFmtId="0" fontId="41" fillId="0" borderId="33" xfId="0" applyFont="1" applyBorder="1" applyAlignment="1" applyProtection="1">
      <alignment horizontal="left" vertical="center"/>
      <protection locked="0"/>
    </xf>
    <xf numFmtId="0" fontId="43" fillId="0" borderId="1" xfId="0" applyFont="1" applyBorder="1" applyAlignment="1" applyProtection="1">
      <alignment horizontal="left" vertical="center"/>
      <protection locked="0"/>
    </xf>
    <xf numFmtId="0" fontId="46" fillId="0" borderId="0" xfId="0" applyFont="1" applyAlignment="1" applyProtection="1">
      <alignment horizontal="left" vertical="center"/>
      <protection locked="0"/>
    </xf>
    <xf numFmtId="0" fontId="43" fillId="0" borderId="34" xfId="0" applyFont="1" applyBorder="1" applyAlignment="1" applyProtection="1">
      <alignment horizontal="left" vertical="center"/>
      <protection locked="0"/>
    </xf>
    <xf numFmtId="0" fontId="43" fillId="0" borderId="34" xfId="0" applyFont="1" applyBorder="1" applyAlignment="1" applyProtection="1">
      <alignment horizontal="center" vertical="center"/>
      <protection locked="0"/>
    </xf>
    <xf numFmtId="0" fontId="46" fillId="0" borderId="34" xfId="0" applyFont="1" applyBorder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horizontal="left"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center" vertical="center"/>
      <protection locked="0"/>
    </xf>
    <xf numFmtId="0" fontId="44" fillId="0" borderId="32" xfId="0" applyFont="1" applyBorder="1" applyAlignment="1" applyProtection="1">
      <alignment horizontal="left" vertical="center"/>
      <protection locked="0"/>
    </xf>
    <xf numFmtId="0" fontId="44" fillId="2" borderId="1" xfId="0" applyFont="1" applyFill="1" applyBorder="1" applyAlignment="1" applyProtection="1">
      <alignment horizontal="left" vertical="center"/>
      <protection locked="0"/>
    </xf>
    <xf numFmtId="0" fontId="44" fillId="2" borderId="1" xfId="0" applyFont="1" applyFill="1" applyBorder="1" applyAlignment="1" applyProtection="1">
      <alignment horizontal="center" vertical="center"/>
      <protection locked="0"/>
    </xf>
    <xf numFmtId="0" fontId="41" fillId="0" borderId="35" xfId="0" applyFont="1" applyBorder="1" applyAlignment="1" applyProtection="1">
      <alignment horizontal="left" vertical="center"/>
      <protection locked="0"/>
    </xf>
    <xf numFmtId="0" fontId="45" fillId="0" borderId="34" xfId="0" applyFont="1" applyBorder="1" applyAlignment="1" applyProtection="1">
      <alignment horizontal="left" vertical="center"/>
      <protection locked="0"/>
    </xf>
    <xf numFmtId="0" fontId="41" fillId="0" borderId="36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/>
      <protection locked="0"/>
    </xf>
    <xf numFmtId="0" fontId="45" fillId="0" borderId="1" xfId="0" applyFont="1" applyBorder="1" applyAlignment="1" applyProtection="1">
      <alignment horizontal="left" vertical="center"/>
      <protection locked="0"/>
    </xf>
    <xf numFmtId="0" fontId="46" fillId="0" borderId="1" xfId="0" applyFont="1" applyBorder="1" applyAlignment="1" applyProtection="1">
      <alignment horizontal="left" vertical="center"/>
      <protection locked="0"/>
    </xf>
    <xf numFmtId="0" fontId="44" fillId="0" borderId="34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center" vertical="center" wrapText="1"/>
      <protection locked="0"/>
    </xf>
    <xf numFmtId="0" fontId="41" fillId="0" borderId="29" xfId="0" applyFont="1" applyBorder="1" applyAlignment="1" applyProtection="1">
      <alignment horizontal="left" vertical="center" wrapText="1"/>
      <protection locked="0"/>
    </xf>
    <xf numFmtId="0" fontId="41" fillId="0" borderId="30" xfId="0" applyFont="1" applyBorder="1" applyAlignment="1" applyProtection="1">
      <alignment horizontal="left" vertical="center" wrapText="1"/>
      <protection locked="0"/>
    </xf>
    <xf numFmtId="0" fontId="41" fillId="0" borderId="31" xfId="0" applyFont="1" applyBorder="1" applyAlignment="1" applyProtection="1">
      <alignment horizontal="left" vertical="center" wrapText="1"/>
      <protection locked="0"/>
    </xf>
    <xf numFmtId="0" fontId="41" fillId="0" borderId="32" xfId="0" applyFont="1" applyBorder="1" applyAlignment="1" applyProtection="1">
      <alignment horizontal="left" vertical="center" wrapText="1"/>
      <protection locked="0"/>
    </xf>
    <xf numFmtId="0" fontId="41" fillId="0" borderId="33" xfId="0" applyFont="1" applyBorder="1" applyAlignment="1" applyProtection="1">
      <alignment horizontal="left" vertical="center" wrapText="1"/>
      <protection locked="0"/>
    </xf>
    <xf numFmtId="0" fontId="46" fillId="0" borderId="32" xfId="0" applyFont="1" applyBorder="1" applyAlignment="1" applyProtection="1">
      <alignment horizontal="left" vertical="center" wrapText="1"/>
      <protection locked="0"/>
    </xf>
    <xf numFmtId="0" fontId="46" fillId="0" borderId="33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horizontal="left" vertical="center" wrapText="1"/>
      <protection locked="0"/>
    </xf>
    <xf numFmtId="0" fontId="44" fillId="0" borderId="33" xfId="0" applyFont="1" applyBorder="1" applyAlignment="1" applyProtection="1">
      <alignment horizontal="left" vertical="center" wrapText="1"/>
      <protection locked="0"/>
    </xf>
    <xf numFmtId="0" fontId="44" fillId="0" borderId="33" xfId="0" applyFont="1" applyBorder="1" applyAlignment="1" applyProtection="1">
      <alignment horizontal="left" vertical="center"/>
      <protection locked="0"/>
    </xf>
    <xf numFmtId="0" fontId="44" fillId="0" borderId="35" xfId="0" applyFont="1" applyBorder="1" applyAlignment="1" applyProtection="1">
      <alignment horizontal="left" vertical="center" wrapText="1"/>
      <protection locked="0"/>
    </xf>
    <xf numFmtId="0" fontId="44" fillId="0" borderId="34" xfId="0" applyFont="1" applyBorder="1" applyAlignment="1" applyProtection="1">
      <alignment horizontal="left" vertical="center" wrapText="1"/>
      <protection locked="0"/>
    </xf>
    <xf numFmtId="0" fontId="44" fillId="0" borderId="36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left" vertical="top"/>
      <protection locked="0"/>
    </xf>
    <xf numFmtId="0" fontId="44" fillId="0" borderId="1" xfId="0" applyFont="1" applyBorder="1" applyAlignment="1" applyProtection="1">
      <alignment horizontal="center" vertical="top"/>
      <protection locked="0"/>
    </xf>
    <xf numFmtId="0" fontId="44" fillId="0" borderId="35" xfId="0" applyFont="1" applyBorder="1" applyAlignment="1" applyProtection="1">
      <alignment horizontal="left" vertical="center"/>
      <protection locked="0"/>
    </xf>
    <xf numFmtId="0" fontId="44" fillId="0" borderId="36" xfId="0" applyFont="1" applyBorder="1" applyAlignment="1" applyProtection="1">
      <alignment horizontal="left" vertical="center"/>
      <protection locked="0"/>
    </xf>
    <xf numFmtId="0" fontId="46" fillId="0" borderId="0" xfId="0" applyFont="1" applyAlignment="1" applyProtection="1">
      <alignment vertical="center"/>
      <protection locked="0"/>
    </xf>
    <xf numFmtId="0" fontId="43" fillId="0" borderId="1" xfId="0" applyFont="1" applyBorder="1" applyAlignment="1" applyProtection="1">
      <alignment vertical="center"/>
      <protection locked="0"/>
    </xf>
    <xf numFmtId="0" fontId="46" fillId="0" borderId="34" xfId="0" applyFont="1" applyBorder="1" applyAlignment="1" applyProtection="1">
      <alignment vertical="center"/>
      <protection locked="0"/>
    </xf>
    <xf numFmtId="0" fontId="43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4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3" fillId="0" borderId="34" xfId="0" applyFont="1" applyBorder="1" applyAlignment="1" applyProtection="1">
      <alignment horizontal="left"/>
      <protection locked="0"/>
    </xf>
    <xf numFmtId="0" fontId="46" fillId="0" borderId="34" xfId="0" applyFont="1" applyBorder="1" applyAlignment="1" applyProtection="1">
      <protection locked="0"/>
    </xf>
    <xf numFmtId="0" fontId="41" fillId="0" borderId="32" xfId="0" applyFont="1" applyBorder="1" applyAlignment="1" applyProtection="1">
      <alignment vertical="top"/>
      <protection locked="0"/>
    </xf>
    <xf numFmtId="0" fontId="41" fillId="0" borderId="33" xfId="0" applyFont="1" applyBorder="1" applyAlignment="1" applyProtection="1">
      <alignment vertical="top"/>
      <protection locked="0"/>
    </xf>
    <xf numFmtId="0" fontId="41" fillId="0" borderId="1" xfId="0" applyFont="1" applyBorder="1" applyAlignment="1" applyProtection="1">
      <alignment horizontal="center" vertical="center"/>
      <protection locked="0"/>
    </xf>
    <xf numFmtId="0" fontId="41" fillId="0" borderId="1" xfId="0" applyFont="1" applyBorder="1" applyAlignment="1" applyProtection="1">
      <alignment horizontal="left" vertical="top"/>
      <protection locked="0"/>
    </xf>
    <xf numFmtId="0" fontId="41" fillId="0" borderId="35" xfId="0" applyFont="1" applyBorder="1" applyAlignment="1" applyProtection="1">
      <alignment vertical="top"/>
      <protection locked="0"/>
    </xf>
    <xf numFmtId="0" fontId="41" fillId="0" borderId="34" xfId="0" applyFont="1" applyBorder="1" applyAlignment="1" applyProtection="1">
      <alignment vertical="top"/>
      <protection locked="0"/>
    </xf>
    <xf numFmtId="0" fontId="41" fillId="0" borderId="36" xfId="0" applyFont="1" applyBorder="1" applyAlignment="1" applyProtection="1">
      <alignment vertical="top"/>
      <protection locked="0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22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1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right" vertical="center"/>
    </xf>
    <xf numFmtId="4" fontId="29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0" fillId="0" borderId="0" xfId="0"/>
    <xf numFmtId="0" fontId="20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2" fillId="3" borderId="0" xfId="1" applyFont="1" applyFill="1" applyAlignment="1">
      <alignment vertical="center"/>
    </xf>
    <xf numFmtId="0" fontId="44" fillId="0" borderId="1" xfId="0" applyFont="1" applyBorder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left" vertical="top"/>
      <protection locked="0"/>
    </xf>
    <xf numFmtId="0" fontId="43" fillId="0" borderId="34" xfId="0" applyFont="1" applyBorder="1" applyAlignment="1" applyProtection="1">
      <alignment horizontal="left"/>
      <protection locked="0"/>
    </xf>
    <xf numFmtId="0" fontId="42" fillId="0" borderId="1" xfId="0" applyFont="1" applyBorder="1" applyAlignment="1" applyProtection="1">
      <alignment horizontal="center" vertical="center" wrapText="1"/>
      <protection locked="0"/>
    </xf>
    <xf numFmtId="0" fontId="42" fillId="0" borderId="1" xfId="0" applyFont="1" applyBorder="1" applyAlignment="1" applyProtection="1">
      <alignment horizontal="center" vertical="center"/>
      <protection locked="0"/>
    </xf>
    <xf numFmtId="49" fontId="44" fillId="0" borderId="1" xfId="0" applyNumberFormat="1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43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9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6" t="s">
        <v>0</v>
      </c>
      <c r="B1" s="17"/>
      <c r="C1" s="17"/>
      <c r="D1" s="18" t="s">
        <v>1</v>
      </c>
      <c r="E1" s="17"/>
      <c r="F1" s="17"/>
      <c r="G1" s="17"/>
      <c r="H1" s="17"/>
      <c r="I1" s="17"/>
      <c r="J1" s="17"/>
      <c r="K1" s="19" t="s">
        <v>2</v>
      </c>
      <c r="L1" s="19"/>
      <c r="M1" s="19"/>
      <c r="N1" s="19"/>
      <c r="O1" s="19"/>
      <c r="P1" s="19"/>
      <c r="Q1" s="19"/>
      <c r="R1" s="19"/>
      <c r="S1" s="19"/>
      <c r="T1" s="17"/>
      <c r="U1" s="17"/>
      <c r="V1" s="17"/>
      <c r="W1" s="19" t="s">
        <v>3</v>
      </c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20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2" t="s">
        <v>4</v>
      </c>
      <c r="BB1" s="22" t="s">
        <v>5</v>
      </c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T1" s="23" t="s">
        <v>6</v>
      </c>
      <c r="BU1" s="23" t="s">
        <v>6</v>
      </c>
      <c r="BV1" s="23" t="s">
        <v>7</v>
      </c>
    </row>
    <row r="2" spans="1:74" ht="36.950000000000003" customHeight="1">
      <c r="AR2" s="389"/>
      <c r="AS2" s="389"/>
      <c r="AT2" s="389"/>
      <c r="AU2" s="389"/>
      <c r="AV2" s="389"/>
      <c r="AW2" s="389"/>
      <c r="AX2" s="389"/>
      <c r="AY2" s="389"/>
      <c r="AZ2" s="389"/>
      <c r="BA2" s="389"/>
      <c r="BB2" s="389"/>
      <c r="BC2" s="389"/>
      <c r="BD2" s="389"/>
      <c r="BE2" s="389"/>
      <c r="BS2" s="24" t="s">
        <v>8</v>
      </c>
      <c r="BT2" s="24" t="s">
        <v>9</v>
      </c>
    </row>
    <row r="3" spans="1:74" ht="6.95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BS3" s="24" t="s">
        <v>8</v>
      </c>
      <c r="BT3" s="24" t="s">
        <v>10</v>
      </c>
    </row>
    <row r="4" spans="1:74" ht="36.950000000000003" customHeight="1">
      <c r="B4" s="28"/>
      <c r="C4" s="29"/>
      <c r="D4" s="30" t="s">
        <v>11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1"/>
      <c r="AS4" s="32" t="s">
        <v>12</v>
      </c>
      <c r="BE4" s="33" t="s">
        <v>13</v>
      </c>
      <c r="BS4" s="24" t="s">
        <v>14</v>
      </c>
    </row>
    <row r="5" spans="1:74" ht="14.45" customHeight="1">
      <c r="B5" s="28"/>
      <c r="C5" s="29"/>
      <c r="D5" s="34" t="s">
        <v>15</v>
      </c>
      <c r="E5" s="29"/>
      <c r="F5" s="29"/>
      <c r="G5" s="29"/>
      <c r="H5" s="29"/>
      <c r="I5" s="29"/>
      <c r="J5" s="29"/>
      <c r="K5" s="354" t="s">
        <v>16</v>
      </c>
      <c r="L5" s="355"/>
      <c r="M5" s="355"/>
      <c r="N5" s="355"/>
      <c r="O5" s="355"/>
      <c r="P5" s="355"/>
      <c r="Q5" s="355"/>
      <c r="R5" s="355"/>
      <c r="S5" s="355"/>
      <c r="T5" s="355"/>
      <c r="U5" s="355"/>
      <c r="V5" s="355"/>
      <c r="W5" s="355"/>
      <c r="X5" s="355"/>
      <c r="Y5" s="355"/>
      <c r="Z5" s="355"/>
      <c r="AA5" s="355"/>
      <c r="AB5" s="355"/>
      <c r="AC5" s="355"/>
      <c r="AD5" s="355"/>
      <c r="AE5" s="355"/>
      <c r="AF5" s="355"/>
      <c r="AG5" s="355"/>
      <c r="AH5" s="355"/>
      <c r="AI5" s="355"/>
      <c r="AJ5" s="355"/>
      <c r="AK5" s="355"/>
      <c r="AL5" s="355"/>
      <c r="AM5" s="355"/>
      <c r="AN5" s="355"/>
      <c r="AO5" s="355"/>
      <c r="AP5" s="29"/>
      <c r="AQ5" s="31"/>
      <c r="BE5" s="352" t="s">
        <v>17</v>
      </c>
      <c r="BS5" s="24" t="s">
        <v>8</v>
      </c>
    </row>
    <row r="6" spans="1:74" ht="36.950000000000003" customHeight="1">
      <c r="B6" s="28"/>
      <c r="C6" s="29"/>
      <c r="D6" s="36" t="s">
        <v>18</v>
      </c>
      <c r="E6" s="29"/>
      <c r="F6" s="29"/>
      <c r="G6" s="29"/>
      <c r="H6" s="29"/>
      <c r="I6" s="29"/>
      <c r="J6" s="29"/>
      <c r="K6" s="356" t="s">
        <v>19</v>
      </c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355"/>
      <c r="AE6" s="355"/>
      <c r="AF6" s="355"/>
      <c r="AG6" s="355"/>
      <c r="AH6" s="355"/>
      <c r="AI6" s="355"/>
      <c r="AJ6" s="355"/>
      <c r="AK6" s="355"/>
      <c r="AL6" s="355"/>
      <c r="AM6" s="355"/>
      <c r="AN6" s="355"/>
      <c r="AO6" s="355"/>
      <c r="AP6" s="29"/>
      <c r="AQ6" s="31"/>
      <c r="BE6" s="353"/>
      <c r="BS6" s="24" t="s">
        <v>8</v>
      </c>
    </row>
    <row r="7" spans="1:74" ht="14.45" customHeight="1">
      <c r="B7" s="28"/>
      <c r="C7" s="29"/>
      <c r="D7" s="37" t="s">
        <v>20</v>
      </c>
      <c r="E7" s="29"/>
      <c r="F7" s="29"/>
      <c r="G7" s="29"/>
      <c r="H7" s="29"/>
      <c r="I7" s="29"/>
      <c r="J7" s="29"/>
      <c r="K7" s="35" t="s">
        <v>21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37" t="s">
        <v>22</v>
      </c>
      <c r="AL7" s="29"/>
      <c r="AM7" s="29"/>
      <c r="AN7" s="35" t="s">
        <v>21</v>
      </c>
      <c r="AO7" s="29"/>
      <c r="AP7" s="29"/>
      <c r="AQ7" s="31"/>
      <c r="BE7" s="353"/>
      <c r="BS7" s="24" t="s">
        <v>8</v>
      </c>
    </row>
    <row r="8" spans="1:74" ht="14.45" customHeight="1">
      <c r="B8" s="28"/>
      <c r="C8" s="29"/>
      <c r="D8" s="37" t="s">
        <v>23</v>
      </c>
      <c r="E8" s="29"/>
      <c r="F8" s="29"/>
      <c r="G8" s="29"/>
      <c r="H8" s="29"/>
      <c r="I8" s="29"/>
      <c r="J8" s="29"/>
      <c r="K8" s="35" t="s">
        <v>24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37" t="s">
        <v>25</v>
      </c>
      <c r="AL8" s="29"/>
      <c r="AM8" s="29"/>
      <c r="AN8" s="38" t="s">
        <v>26</v>
      </c>
      <c r="AO8" s="29"/>
      <c r="AP8" s="29"/>
      <c r="AQ8" s="31"/>
      <c r="BE8" s="353"/>
      <c r="BS8" s="24" t="s">
        <v>8</v>
      </c>
    </row>
    <row r="9" spans="1:74" ht="14.45" customHeight="1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31"/>
      <c r="BE9" s="353"/>
      <c r="BS9" s="24" t="s">
        <v>8</v>
      </c>
    </row>
    <row r="10" spans="1:74" ht="14.45" customHeight="1">
      <c r="B10" s="28"/>
      <c r="C10" s="29"/>
      <c r="D10" s="37" t="s">
        <v>27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37" t="s">
        <v>28</v>
      </c>
      <c r="AL10" s="29"/>
      <c r="AM10" s="29"/>
      <c r="AN10" s="35" t="s">
        <v>21</v>
      </c>
      <c r="AO10" s="29"/>
      <c r="AP10" s="29"/>
      <c r="AQ10" s="31"/>
      <c r="BE10" s="353"/>
      <c r="BS10" s="24" t="s">
        <v>8</v>
      </c>
    </row>
    <row r="11" spans="1:74" ht="18.399999999999999" customHeight="1">
      <c r="B11" s="28"/>
      <c r="C11" s="29"/>
      <c r="D11" s="29"/>
      <c r="E11" s="35" t="s">
        <v>29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37" t="s">
        <v>30</v>
      </c>
      <c r="AL11" s="29"/>
      <c r="AM11" s="29"/>
      <c r="AN11" s="35" t="s">
        <v>21</v>
      </c>
      <c r="AO11" s="29"/>
      <c r="AP11" s="29"/>
      <c r="AQ11" s="31"/>
      <c r="BE11" s="353"/>
      <c r="BS11" s="24" t="s">
        <v>8</v>
      </c>
    </row>
    <row r="12" spans="1:74" ht="6.95" customHeight="1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31"/>
      <c r="BE12" s="353"/>
      <c r="BS12" s="24" t="s">
        <v>8</v>
      </c>
    </row>
    <row r="13" spans="1:74" ht="14.45" customHeight="1">
      <c r="B13" s="28"/>
      <c r="C13" s="29"/>
      <c r="D13" s="37" t="s">
        <v>31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37" t="s">
        <v>28</v>
      </c>
      <c r="AL13" s="29"/>
      <c r="AM13" s="29"/>
      <c r="AN13" s="39" t="s">
        <v>32</v>
      </c>
      <c r="AO13" s="29"/>
      <c r="AP13" s="29"/>
      <c r="AQ13" s="31"/>
      <c r="BE13" s="353"/>
      <c r="BS13" s="24" t="s">
        <v>8</v>
      </c>
    </row>
    <row r="14" spans="1:74">
      <c r="B14" s="28"/>
      <c r="C14" s="29"/>
      <c r="D14" s="29"/>
      <c r="E14" s="357" t="s">
        <v>32</v>
      </c>
      <c r="F14" s="358"/>
      <c r="G14" s="358"/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  <c r="W14" s="358"/>
      <c r="X14" s="358"/>
      <c r="Y14" s="358"/>
      <c r="Z14" s="358"/>
      <c r="AA14" s="358"/>
      <c r="AB14" s="358"/>
      <c r="AC14" s="358"/>
      <c r="AD14" s="358"/>
      <c r="AE14" s="358"/>
      <c r="AF14" s="358"/>
      <c r="AG14" s="358"/>
      <c r="AH14" s="358"/>
      <c r="AI14" s="358"/>
      <c r="AJ14" s="358"/>
      <c r="AK14" s="37" t="s">
        <v>30</v>
      </c>
      <c r="AL14" s="29"/>
      <c r="AM14" s="29"/>
      <c r="AN14" s="39" t="s">
        <v>32</v>
      </c>
      <c r="AO14" s="29"/>
      <c r="AP14" s="29"/>
      <c r="AQ14" s="31"/>
      <c r="BE14" s="353"/>
      <c r="BS14" s="24" t="s">
        <v>8</v>
      </c>
    </row>
    <row r="15" spans="1:74" ht="6.95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31"/>
      <c r="BE15" s="353"/>
      <c r="BS15" s="24" t="s">
        <v>6</v>
      </c>
    </row>
    <row r="16" spans="1:74" ht="14.45" customHeight="1">
      <c r="B16" s="28"/>
      <c r="C16" s="29"/>
      <c r="D16" s="37" t="s">
        <v>33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37" t="s">
        <v>28</v>
      </c>
      <c r="AL16" s="29"/>
      <c r="AM16" s="29"/>
      <c r="AN16" s="35" t="s">
        <v>21</v>
      </c>
      <c r="AO16" s="29"/>
      <c r="AP16" s="29"/>
      <c r="AQ16" s="31"/>
      <c r="BE16" s="353"/>
      <c r="BS16" s="24" t="s">
        <v>6</v>
      </c>
    </row>
    <row r="17" spans="2:71" ht="18.399999999999999" customHeight="1">
      <c r="B17" s="28"/>
      <c r="C17" s="29"/>
      <c r="D17" s="29"/>
      <c r="E17" s="35" t="s">
        <v>34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37" t="s">
        <v>30</v>
      </c>
      <c r="AL17" s="29"/>
      <c r="AM17" s="29"/>
      <c r="AN17" s="35" t="s">
        <v>21</v>
      </c>
      <c r="AO17" s="29"/>
      <c r="AP17" s="29"/>
      <c r="AQ17" s="31"/>
      <c r="BE17" s="353"/>
      <c r="BS17" s="24" t="s">
        <v>35</v>
      </c>
    </row>
    <row r="18" spans="2:71" ht="6.95" customHeigh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1"/>
      <c r="BE18" s="353"/>
      <c r="BS18" s="24" t="s">
        <v>8</v>
      </c>
    </row>
    <row r="19" spans="2:71" ht="14.45" customHeight="1">
      <c r="B19" s="28"/>
      <c r="C19" s="29"/>
      <c r="D19" s="37" t="s">
        <v>36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31"/>
      <c r="BE19" s="353"/>
      <c r="BS19" s="24" t="s">
        <v>8</v>
      </c>
    </row>
    <row r="20" spans="2:71" ht="22.5" customHeight="1">
      <c r="B20" s="28"/>
      <c r="C20" s="29"/>
      <c r="D20" s="29"/>
      <c r="E20" s="359" t="s">
        <v>21</v>
      </c>
      <c r="F20" s="359"/>
      <c r="G20" s="359"/>
      <c r="H20" s="359"/>
      <c r="I20" s="359"/>
      <c r="J20" s="359"/>
      <c r="K20" s="359"/>
      <c r="L20" s="359"/>
      <c r="M20" s="359"/>
      <c r="N20" s="359"/>
      <c r="O20" s="359"/>
      <c r="P20" s="359"/>
      <c r="Q20" s="359"/>
      <c r="R20" s="359"/>
      <c r="S20" s="359"/>
      <c r="T20" s="359"/>
      <c r="U20" s="359"/>
      <c r="V20" s="359"/>
      <c r="W20" s="359"/>
      <c r="X20" s="359"/>
      <c r="Y20" s="359"/>
      <c r="Z20" s="359"/>
      <c r="AA20" s="359"/>
      <c r="AB20" s="359"/>
      <c r="AC20" s="359"/>
      <c r="AD20" s="359"/>
      <c r="AE20" s="359"/>
      <c r="AF20" s="359"/>
      <c r="AG20" s="359"/>
      <c r="AH20" s="359"/>
      <c r="AI20" s="359"/>
      <c r="AJ20" s="359"/>
      <c r="AK20" s="359"/>
      <c r="AL20" s="359"/>
      <c r="AM20" s="359"/>
      <c r="AN20" s="359"/>
      <c r="AO20" s="29"/>
      <c r="AP20" s="29"/>
      <c r="AQ20" s="31"/>
      <c r="BE20" s="353"/>
      <c r="BS20" s="24" t="s">
        <v>35</v>
      </c>
    </row>
    <row r="21" spans="2:71" ht="6.95" customHeight="1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31"/>
      <c r="BE21" s="353"/>
    </row>
    <row r="22" spans="2:71" ht="6.95" customHeight="1">
      <c r="B22" s="28"/>
      <c r="C22" s="29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29"/>
      <c r="AQ22" s="31"/>
      <c r="BE22" s="353"/>
    </row>
    <row r="23" spans="2:71" s="1" customFormat="1" ht="25.9" customHeight="1">
      <c r="B23" s="41"/>
      <c r="C23" s="42"/>
      <c r="D23" s="43" t="s">
        <v>37</v>
      </c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360">
        <f>ROUND(AG51,2)</f>
        <v>0</v>
      </c>
      <c r="AL23" s="361"/>
      <c r="AM23" s="361"/>
      <c r="AN23" s="361"/>
      <c r="AO23" s="361"/>
      <c r="AP23" s="42"/>
      <c r="AQ23" s="45"/>
      <c r="BE23" s="353"/>
    </row>
    <row r="24" spans="2:71" s="1" customFormat="1" ht="6.95" customHeight="1"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5"/>
      <c r="BE24" s="353"/>
    </row>
    <row r="25" spans="2:71" s="1" customFormat="1" ht="13.5"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362" t="s">
        <v>38</v>
      </c>
      <c r="M25" s="362"/>
      <c r="N25" s="362"/>
      <c r="O25" s="362"/>
      <c r="P25" s="42"/>
      <c r="Q25" s="42"/>
      <c r="R25" s="42"/>
      <c r="S25" s="42"/>
      <c r="T25" s="42"/>
      <c r="U25" s="42"/>
      <c r="V25" s="42"/>
      <c r="W25" s="362" t="s">
        <v>39</v>
      </c>
      <c r="X25" s="362"/>
      <c r="Y25" s="362"/>
      <c r="Z25" s="362"/>
      <c r="AA25" s="362"/>
      <c r="AB25" s="362"/>
      <c r="AC25" s="362"/>
      <c r="AD25" s="362"/>
      <c r="AE25" s="362"/>
      <c r="AF25" s="42"/>
      <c r="AG25" s="42"/>
      <c r="AH25" s="42"/>
      <c r="AI25" s="42"/>
      <c r="AJ25" s="42"/>
      <c r="AK25" s="362" t="s">
        <v>40</v>
      </c>
      <c r="AL25" s="362"/>
      <c r="AM25" s="362"/>
      <c r="AN25" s="362"/>
      <c r="AO25" s="362"/>
      <c r="AP25" s="42"/>
      <c r="AQ25" s="45"/>
      <c r="BE25" s="353"/>
    </row>
    <row r="26" spans="2:71" s="2" customFormat="1" ht="14.45" customHeight="1">
      <c r="B26" s="47"/>
      <c r="C26" s="48"/>
      <c r="D26" s="49" t="s">
        <v>41</v>
      </c>
      <c r="E26" s="48"/>
      <c r="F26" s="49" t="s">
        <v>42</v>
      </c>
      <c r="G26" s="48"/>
      <c r="H26" s="48"/>
      <c r="I26" s="48"/>
      <c r="J26" s="48"/>
      <c r="K26" s="48"/>
      <c r="L26" s="363">
        <v>0.21</v>
      </c>
      <c r="M26" s="364"/>
      <c r="N26" s="364"/>
      <c r="O26" s="364"/>
      <c r="P26" s="48"/>
      <c r="Q26" s="48"/>
      <c r="R26" s="48"/>
      <c r="S26" s="48"/>
      <c r="T26" s="48"/>
      <c r="U26" s="48"/>
      <c r="V26" s="48"/>
      <c r="W26" s="365">
        <f>ROUND(AZ51,2)</f>
        <v>0</v>
      </c>
      <c r="X26" s="364"/>
      <c r="Y26" s="364"/>
      <c r="Z26" s="364"/>
      <c r="AA26" s="364"/>
      <c r="AB26" s="364"/>
      <c r="AC26" s="364"/>
      <c r="AD26" s="364"/>
      <c r="AE26" s="364"/>
      <c r="AF26" s="48"/>
      <c r="AG26" s="48"/>
      <c r="AH26" s="48"/>
      <c r="AI26" s="48"/>
      <c r="AJ26" s="48"/>
      <c r="AK26" s="365">
        <f>ROUND(AV51,2)</f>
        <v>0</v>
      </c>
      <c r="AL26" s="364"/>
      <c r="AM26" s="364"/>
      <c r="AN26" s="364"/>
      <c r="AO26" s="364"/>
      <c r="AP26" s="48"/>
      <c r="AQ26" s="50"/>
      <c r="BE26" s="353"/>
    </row>
    <row r="27" spans="2:71" s="2" customFormat="1" ht="14.45" customHeight="1">
      <c r="B27" s="47"/>
      <c r="C27" s="48"/>
      <c r="D27" s="48"/>
      <c r="E27" s="48"/>
      <c r="F27" s="49" t="s">
        <v>43</v>
      </c>
      <c r="G27" s="48"/>
      <c r="H27" s="48"/>
      <c r="I27" s="48"/>
      <c r="J27" s="48"/>
      <c r="K27" s="48"/>
      <c r="L27" s="363">
        <v>0.15</v>
      </c>
      <c r="M27" s="364"/>
      <c r="N27" s="364"/>
      <c r="O27" s="364"/>
      <c r="P27" s="48"/>
      <c r="Q27" s="48"/>
      <c r="R27" s="48"/>
      <c r="S27" s="48"/>
      <c r="T27" s="48"/>
      <c r="U27" s="48"/>
      <c r="V27" s="48"/>
      <c r="W27" s="365">
        <f>ROUND(BA51,2)</f>
        <v>0</v>
      </c>
      <c r="X27" s="364"/>
      <c r="Y27" s="364"/>
      <c r="Z27" s="364"/>
      <c r="AA27" s="364"/>
      <c r="AB27" s="364"/>
      <c r="AC27" s="364"/>
      <c r="AD27" s="364"/>
      <c r="AE27" s="364"/>
      <c r="AF27" s="48"/>
      <c r="AG27" s="48"/>
      <c r="AH27" s="48"/>
      <c r="AI27" s="48"/>
      <c r="AJ27" s="48"/>
      <c r="AK27" s="365">
        <f>ROUND(AW51,2)</f>
        <v>0</v>
      </c>
      <c r="AL27" s="364"/>
      <c r="AM27" s="364"/>
      <c r="AN27" s="364"/>
      <c r="AO27" s="364"/>
      <c r="AP27" s="48"/>
      <c r="AQ27" s="50"/>
      <c r="BE27" s="353"/>
    </row>
    <row r="28" spans="2:71" s="2" customFormat="1" ht="14.45" hidden="1" customHeight="1">
      <c r="B28" s="47"/>
      <c r="C28" s="48"/>
      <c r="D28" s="48"/>
      <c r="E28" s="48"/>
      <c r="F28" s="49" t="s">
        <v>44</v>
      </c>
      <c r="G28" s="48"/>
      <c r="H28" s="48"/>
      <c r="I28" s="48"/>
      <c r="J28" s="48"/>
      <c r="K28" s="48"/>
      <c r="L28" s="363">
        <v>0.21</v>
      </c>
      <c r="M28" s="364"/>
      <c r="N28" s="364"/>
      <c r="O28" s="364"/>
      <c r="P28" s="48"/>
      <c r="Q28" s="48"/>
      <c r="R28" s="48"/>
      <c r="S28" s="48"/>
      <c r="T28" s="48"/>
      <c r="U28" s="48"/>
      <c r="V28" s="48"/>
      <c r="W28" s="365">
        <f>ROUND(BB51,2)</f>
        <v>0</v>
      </c>
      <c r="X28" s="364"/>
      <c r="Y28" s="364"/>
      <c r="Z28" s="364"/>
      <c r="AA28" s="364"/>
      <c r="AB28" s="364"/>
      <c r="AC28" s="364"/>
      <c r="AD28" s="364"/>
      <c r="AE28" s="364"/>
      <c r="AF28" s="48"/>
      <c r="AG28" s="48"/>
      <c r="AH28" s="48"/>
      <c r="AI28" s="48"/>
      <c r="AJ28" s="48"/>
      <c r="AK28" s="365">
        <v>0</v>
      </c>
      <c r="AL28" s="364"/>
      <c r="AM28" s="364"/>
      <c r="AN28" s="364"/>
      <c r="AO28" s="364"/>
      <c r="AP28" s="48"/>
      <c r="AQ28" s="50"/>
      <c r="BE28" s="353"/>
    </row>
    <row r="29" spans="2:71" s="2" customFormat="1" ht="14.45" hidden="1" customHeight="1">
      <c r="B29" s="47"/>
      <c r="C29" s="48"/>
      <c r="D29" s="48"/>
      <c r="E29" s="48"/>
      <c r="F29" s="49" t="s">
        <v>45</v>
      </c>
      <c r="G29" s="48"/>
      <c r="H29" s="48"/>
      <c r="I29" s="48"/>
      <c r="J29" s="48"/>
      <c r="K29" s="48"/>
      <c r="L29" s="363">
        <v>0.15</v>
      </c>
      <c r="M29" s="364"/>
      <c r="N29" s="364"/>
      <c r="O29" s="364"/>
      <c r="P29" s="48"/>
      <c r="Q29" s="48"/>
      <c r="R29" s="48"/>
      <c r="S29" s="48"/>
      <c r="T29" s="48"/>
      <c r="U29" s="48"/>
      <c r="V29" s="48"/>
      <c r="W29" s="365">
        <f>ROUND(BC51,2)</f>
        <v>0</v>
      </c>
      <c r="X29" s="364"/>
      <c r="Y29" s="364"/>
      <c r="Z29" s="364"/>
      <c r="AA29" s="364"/>
      <c r="AB29" s="364"/>
      <c r="AC29" s="364"/>
      <c r="AD29" s="364"/>
      <c r="AE29" s="364"/>
      <c r="AF29" s="48"/>
      <c r="AG29" s="48"/>
      <c r="AH29" s="48"/>
      <c r="AI29" s="48"/>
      <c r="AJ29" s="48"/>
      <c r="AK29" s="365">
        <v>0</v>
      </c>
      <c r="AL29" s="364"/>
      <c r="AM29" s="364"/>
      <c r="AN29" s="364"/>
      <c r="AO29" s="364"/>
      <c r="AP29" s="48"/>
      <c r="AQ29" s="50"/>
      <c r="BE29" s="353"/>
    </row>
    <row r="30" spans="2:71" s="2" customFormat="1" ht="14.45" hidden="1" customHeight="1">
      <c r="B30" s="47"/>
      <c r="C30" s="48"/>
      <c r="D30" s="48"/>
      <c r="E30" s="48"/>
      <c r="F30" s="49" t="s">
        <v>46</v>
      </c>
      <c r="G30" s="48"/>
      <c r="H30" s="48"/>
      <c r="I30" s="48"/>
      <c r="J30" s="48"/>
      <c r="K30" s="48"/>
      <c r="L30" s="363">
        <v>0</v>
      </c>
      <c r="M30" s="364"/>
      <c r="N30" s="364"/>
      <c r="O30" s="364"/>
      <c r="P30" s="48"/>
      <c r="Q30" s="48"/>
      <c r="R30" s="48"/>
      <c r="S30" s="48"/>
      <c r="T30" s="48"/>
      <c r="U30" s="48"/>
      <c r="V30" s="48"/>
      <c r="W30" s="365">
        <f>ROUND(BD51,2)</f>
        <v>0</v>
      </c>
      <c r="X30" s="364"/>
      <c r="Y30" s="364"/>
      <c r="Z30" s="364"/>
      <c r="AA30" s="364"/>
      <c r="AB30" s="364"/>
      <c r="AC30" s="364"/>
      <c r="AD30" s="364"/>
      <c r="AE30" s="364"/>
      <c r="AF30" s="48"/>
      <c r="AG30" s="48"/>
      <c r="AH30" s="48"/>
      <c r="AI30" s="48"/>
      <c r="AJ30" s="48"/>
      <c r="AK30" s="365">
        <v>0</v>
      </c>
      <c r="AL30" s="364"/>
      <c r="AM30" s="364"/>
      <c r="AN30" s="364"/>
      <c r="AO30" s="364"/>
      <c r="AP30" s="48"/>
      <c r="AQ30" s="50"/>
      <c r="BE30" s="353"/>
    </row>
    <row r="31" spans="2:71" s="1" customFormat="1" ht="6.95" customHeight="1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5"/>
      <c r="BE31" s="353"/>
    </row>
    <row r="32" spans="2:71" s="1" customFormat="1" ht="25.9" customHeight="1">
      <c r="B32" s="41"/>
      <c r="C32" s="51"/>
      <c r="D32" s="52" t="s">
        <v>47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4" t="s">
        <v>48</v>
      </c>
      <c r="U32" s="53"/>
      <c r="V32" s="53"/>
      <c r="W32" s="53"/>
      <c r="X32" s="366" t="s">
        <v>49</v>
      </c>
      <c r="Y32" s="367"/>
      <c r="Z32" s="367"/>
      <c r="AA32" s="367"/>
      <c r="AB32" s="367"/>
      <c r="AC32" s="53"/>
      <c r="AD32" s="53"/>
      <c r="AE32" s="53"/>
      <c r="AF32" s="53"/>
      <c r="AG32" s="53"/>
      <c r="AH32" s="53"/>
      <c r="AI32" s="53"/>
      <c r="AJ32" s="53"/>
      <c r="AK32" s="368">
        <f>SUM(AK23:AK30)</f>
        <v>0</v>
      </c>
      <c r="AL32" s="367"/>
      <c r="AM32" s="367"/>
      <c r="AN32" s="367"/>
      <c r="AO32" s="369"/>
      <c r="AP32" s="51"/>
      <c r="AQ32" s="55"/>
      <c r="BE32" s="353"/>
    </row>
    <row r="33" spans="2:56" s="1" customFormat="1" ht="6.95" customHeight="1"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5"/>
    </row>
    <row r="34" spans="2:56" s="1" customFormat="1" ht="6.95" customHeight="1">
      <c r="B34" s="56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8"/>
    </row>
    <row r="38" spans="2:56" s="1" customFormat="1" ht="6.95" customHeight="1"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1"/>
    </row>
    <row r="39" spans="2:56" s="1" customFormat="1" ht="36.950000000000003" customHeight="1">
      <c r="B39" s="41"/>
      <c r="C39" s="62" t="s">
        <v>50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1"/>
    </row>
    <row r="40" spans="2:56" s="1" customFormat="1" ht="6.95" customHeight="1">
      <c r="B40" s="41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1"/>
    </row>
    <row r="41" spans="2:56" s="3" customFormat="1" ht="14.45" customHeight="1">
      <c r="B41" s="64"/>
      <c r="C41" s="65" t="s">
        <v>15</v>
      </c>
      <c r="D41" s="66"/>
      <c r="E41" s="66"/>
      <c r="F41" s="66"/>
      <c r="G41" s="66"/>
      <c r="H41" s="66"/>
      <c r="I41" s="66"/>
      <c r="J41" s="66"/>
      <c r="K41" s="66"/>
      <c r="L41" s="66" t="str">
        <f>K5</f>
        <v>Telocvicna1</v>
      </c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7"/>
    </row>
    <row r="42" spans="2:56" s="4" customFormat="1" ht="36.950000000000003" customHeight="1">
      <c r="B42" s="68"/>
      <c r="C42" s="69" t="s">
        <v>18</v>
      </c>
      <c r="D42" s="70"/>
      <c r="E42" s="70"/>
      <c r="F42" s="70"/>
      <c r="G42" s="70"/>
      <c r="H42" s="70"/>
      <c r="I42" s="70"/>
      <c r="J42" s="70"/>
      <c r="K42" s="70"/>
      <c r="L42" s="370" t="str">
        <f>K6</f>
        <v>Tělocvična  u ZŠ a MŠ G.Przeczka s pol.jaz.vyuč. Třinec Nádražní 10 p.o.</v>
      </c>
      <c r="M42" s="371"/>
      <c r="N42" s="371"/>
      <c r="O42" s="371"/>
      <c r="P42" s="371"/>
      <c r="Q42" s="371"/>
      <c r="R42" s="371"/>
      <c r="S42" s="371"/>
      <c r="T42" s="371"/>
      <c r="U42" s="371"/>
      <c r="V42" s="371"/>
      <c r="W42" s="371"/>
      <c r="X42" s="371"/>
      <c r="Y42" s="371"/>
      <c r="Z42" s="371"/>
      <c r="AA42" s="371"/>
      <c r="AB42" s="371"/>
      <c r="AC42" s="371"/>
      <c r="AD42" s="371"/>
      <c r="AE42" s="371"/>
      <c r="AF42" s="371"/>
      <c r="AG42" s="371"/>
      <c r="AH42" s="371"/>
      <c r="AI42" s="371"/>
      <c r="AJ42" s="371"/>
      <c r="AK42" s="371"/>
      <c r="AL42" s="371"/>
      <c r="AM42" s="371"/>
      <c r="AN42" s="371"/>
      <c r="AO42" s="371"/>
      <c r="AP42" s="70"/>
      <c r="AQ42" s="70"/>
      <c r="AR42" s="71"/>
    </row>
    <row r="43" spans="2:56" s="1" customFormat="1" ht="6.95" customHeight="1">
      <c r="B43" s="41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1"/>
    </row>
    <row r="44" spans="2:56" s="1" customFormat="1">
      <c r="B44" s="41"/>
      <c r="C44" s="65" t="s">
        <v>23</v>
      </c>
      <c r="D44" s="63"/>
      <c r="E44" s="63"/>
      <c r="F44" s="63"/>
      <c r="G44" s="63"/>
      <c r="H44" s="63"/>
      <c r="I44" s="63"/>
      <c r="J44" s="63"/>
      <c r="K44" s="63"/>
      <c r="L44" s="72" t="str">
        <f>IF(K8="","",K8)</f>
        <v>Třinec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5" t="s">
        <v>25</v>
      </c>
      <c r="AJ44" s="63"/>
      <c r="AK44" s="63"/>
      <c r="AL44" s="63"/>
      <c r="AM44" s="372" t="str">
        <f>IF(AN8= "","",AN8)</f>
        <v>4. 8. 2017</v>
      </c>
      <c r="AN44" s="372"/>
      <c r="AO44" s="63"/>
      <c r="AP44" s="63"/>
      <c r="AQ44" s="63"/>
      <c r="AR44" s="61"/>
    </row>
    <row r="45" spans="2:56" s="1" customFormat="1" ht="6.95" customHeight="1">
      <c r="B45" s="41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1"/>
    </row>
    <row r="46" spans="2:56" s="1" customFormat="1">
      <c r="B46" s="41"/>
      <c r="C46" s="65" t="s">
        <v>27</v>
      </c>
      <c r="D46" s="63"/>
      <c r="E46" s="63"/>
      <c r="F46" s="63"/>
      <c r="G46" s="63"/>
      <c r="H46" s="63"/>
      <c r="I46" s="63"/>
      <c r="J46" s="63"/>
      <c r="K46" s="63"/>
      <c r="L46" s="66" t="str">
        <f>IF(E11= "","",E11)</f>
        <v>Město Třinec</v>
      </c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5" t="s">
        <v>33</v>
      </c>
      <c r="AJ46" s="63"/>
      <c r="AK46" s="63"/>
      <c r="AL46" s="63"/>
      <c r="AM46" s="373" t="str">
        <f>IF(E17="","",E17)</f>
        <v>Fiala  Architects</v>
      </c>
      <c r="AN46" s="373"/>
      <c r="AO46" s="373"/>
      <c r="AP46" s="373"/>
      <c r="AQ46" s="63"/>
      <c r="AR46" s="61"/>
      <c r="AS46" s="374" t="s">
        <v>51</v>
      </c>
      <c r="AT46" s="375"/>
      <c r="AU46" s="74"/>
      <c r="AV46" s="74"/>
      <c r="AW46" s="74"/>
      <c r="AX46" s="74"/>
      <c r="AY46" s="74"/>
      <c r="AZ46" s="74"/>
      <c r="BA46" s="74"/>
      <c r="BB46" s="74"/>
      <c r="BC46" s="74"/>
      <c r="BD46" s="75"/>
    </row>
    <row r="47" spans="2:56" s="1" customFormat="1">
      <c r="B47" s="41"/>
      <c r="C47" s="65" t="s">
        <v>31</v>
      </c>
      <c r="D47" s="63"/>
      <c r="E47" s="63"/>
      <c r="F47" s="63"/>
      <c r="G47" s="63"/>
      <c r="H47" s="63"/>
      <c r="I47" s="63"/>
      <c r="J47" s="63"/>
      <c r="K47" s="63"/>
      <c r="L47" s="66" t="str">
        <f>IF(E14= "Vyplň údaj","",E14)</f>
        <v/>
      </c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1"/>
      <c r="AS47" s="376"/>
      <c r="AT47" s="377"/>
      <c r="AU47" s="76"/>
      <c r="AV47" s="76"/>
      <c r="AW47" s="76"/>
      <c r="AX47" s="76"/>
      <c r="AY47" s="76"/>
      <c r="AZ47" s="76"/>
      <c r="BA47" s="76"/>
      <c r="BB47" s="76"/>
      <c r="BC47" s="76"/>
      <c r="BD47" s="77"/>
    </row>
    <row r="48" spans="2:56" s="1" customFormat="1" ht="10.9" customHeight="1">
      <c r="B48" s="41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1"/>
      <c r="AS48" s="378"/>
      <c r="AT48" s="379"/>
      <c r="AU48" s="42"/>
      <c r="AV48" s="42"/>
      <c r="AW48" s="42"/>
      <c r="AX48" s="42"/>
      <c r="AY48" s="42"/>
      <c r="AZ48" s="42"/>
      <c r="BA48" s="42"/>
      <c r="BB48" s="42"/>
      <c r="BC48" s="42"/>
      <c r="BD48" s="78"/>
    </row>
    <row r="49" spans="1:91" s="1" customFormat="1" ht="29.25" customHeight="1">
      <c r="B49" s="41"/>
      <c r="C49" s="380" t="s">
        <v>52</v>
      </c>
      <c r="D49" s="381"/>
      <c r="E49" s="381"/>
      <c r="F49" s="381"/>
      <c r="G49" s="381"/>
      <c r="H49" s="79"/>
      <c r="I49" s="382" t="s">
        <v>53</v>
      </c>
      <c r="J49" s="381"/>
      <c r="K49" s="381"/>
      <c r="L49" s="381"/>
      <c r="M49" s="381"/>
      <c r="N49" s="381"/>
      <c r="O49" s="381"/>
      <c r="P49" s="381"/>
      <c r="Q49" s="381"/>
      <c r="R49" s="381"/>
      <c r="S49" s="381"/>
      <c r="T49" s="381"/>
      <c r="U49" s="381"/>
      <c r="V49" s="381"/>
      <c r="W49" s="381"/>
      <c r="X49" s="381"/>
      <c r="Y49" s="381"/>
      <c r="Z49" s="381"/>
      <c r="AA49" s="381"/>
      <c r="AB49" s="381"/>
      <c r="AC49" s="381"/>
      <c r="AD49" s="381"/>
      <c r="AE49" s="381"/>
      <c r="AF49" s="381"/>
      <c r="AG49" s="383" t="s">
        <v>54</v>
      </c>
      <c r="AH49" s="381"/>
      <c r="AI49" s="381"/>
      <c r="AJ49" s="381"/>
      <c r="AK49" s="381"/>
      <c r="AL49" s="381"/>
      <c r="AM49" s="381"/>
      <c r="AN49" s="382" t="s">
        <v>55</v>
      </c>
      <c r="AO49" s="381"/>
      <c r="AP49" s="381"/>
      <c r="AQ49" s="80" t="s">
        <v>56</v>
      </c>
      <c r="AR49" s="61"/>
      <c r="AS49" s="81" t="s">
        <v>57</v>
      </c>
      <c r="AT49" s="82" t="s">
        <v>58</v>
      </c>
      <c r="AU49" s="82" t="s">
        <v>59</v>
      </c>
      <c r="AV49" s="82" t="s">
        <v>60</v>
      </c>
      <c r="AW49" s="82" t="s">
        <v>61</v>
      </c>
      <c r="AX49" s="82" t="s">
        <v>62</v>
      </c>
      <c r="AY49" s="82" t="s">
        <v>63</v>
      </c>
      <c r="AZ49" s="82" t="s">
        <v>64</v>
      </c>
      <c r="BA49" s="82" t="s">
        <v>65</v>
      </c>
      <c r="BB49" s="82" t="s">
        <v>66</v>
      </c>
      <c r="BC49" s="82" t="s">
        <v>67</v>
      </c>
      <c r="BD49" s="83" t="s">
        <v>68</v>
      </c>
    </row>
    <row r="50" spans="1:91" s="1" customFormat="1" ht="10.9" customHeight="1">
      <c r="B50" s="41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1"/>
      <c r="AS50" s="84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6"/>
    </row>
    <row r="51" spans="1:91" s="4" customFormat="1" ht="32.450000000000003" customHeight="1">
      <c r="B51" s="68"/>
      <c r="C51" s="87" t="s">
        <v>69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387">
        <f>ROUND(SUM(AG52:AG57),2)</f>
        <v>0</v>
      </c>
      <c r="AH51" s="387"/>
      <c r="AI51" s="387"/>
      <c r="AJ51" s="387"/>
      <c r="AK51" s="387"/>
      <c r="AL51" s="387"/>
      <c r="AM51" s="387"/>
      <c r="AN51" s="388">
        <f t="shared" ref="AN51:AN57" si="0">SUM(AG51,AT51)</f>
        <v>0</v>
      </c>
      <c r="AO51" s="388"/>
      <c r="AP51" s="388"/>
      <c r="AQ51" s="89" t="s">
        <v>21</v>
      </c>
      <c r="AR51" s="71"/>
      <c r="AS51" s="90">
        <f>ROUND(SUM(AS52:AS57),2)</f>
        <v>0</v>
      </c>
      <c r="AT51" s="91">
        <f t="shared" ref="AT51:AT57" si="1">ROUND(SUM(AV51:AW51),2)</f>
        <v>0</v>
      </c>
      <c r="AU51" s="92">
        <f>ROUND(SUM(AU52:AU57),5)</f>
        <v>0</v>
      </c>
      <c r="AV51" s="91">
        <f>ROUND(AZ51*L26,2)</f>
        <v>0</v>
      </c>
      <c r="AW51" s="91">
        <f>ROUND(BA51*L27,2)</f>
        <v>0</v>
      </c>
      <c r="AX51" s="91">
        <f>ROUND(BB51*L26,2)</f>
        <v>0</v>
      </c>
      <c r="AY51" s="91">
        <f>ROUND(BC51*L27,2)</f>
        <v>0</v>
      </c>
      <c r="AZ51" s="91">
        <f>ROUND(SUM(AZ52:AZ57),2)</f>
        <v>0</v>
      </c>
      <c r="BA51" s="91">
        <f>ROUND(SUM(BA52:BA57),2)</f>
        <v>0</v>
      </c>
      <c r="BB51" s="91">
        <f>ROUND(SUM(BB52:BB57),2)</f>
        <v>0</v>
      </c>
      <c r="BC51" s="91">
        <f>ROUND(SUM(BC52:BC57),2)</f>
        <v>0</v>
      </c>
      <c r="BD51" s="93">
        <f>ROUND(SUM(BD52:BD57),2)</f>
        <v>0</v>
      </c>
      <c r="BS51" s="94" t="s">
        <v>70</v>
      </c>
      <c r="BT51" s="94" t="s">
        <v>71</v>
      </c>
      <c r="BU51" s="95" t="s">
        <v>72</v>
      </c>
      <c r="BV51" s="94" t="s">
        <v>73</v>
      </c>
      <c r="BW51" s="94" t="s">
        <v>7</v>
      </c>
      <c r="BX51" s="94" t="s">
        <v>74</v>
      </c>
      <c r="CL51" s="94" t="s">
        <v>21</v>
      </c>
    </row>
    <row r="52" spans="1:91" s="5" customFormat="1" ht="22.5" customHeight="1">
      <c r="A52" s="96" t="s">
        <v>75</v>
      </c>
      <c r="B52" s="97"/>
      <c r="C52" s="98"/>
      <c r="D52" s="386" t="s">
        <v>76</v>
      </c>
      <c r="E52" s="386"/>
      <c r="F52" s="386"/>
      <c r="G52" s="386"/>
      <c r="H52" s="386"/>
      <c r="I52" s="99"/>
      <c r="J52" s="386" t="s">
        <v>77</v>
      </c>
      <c r="K52" s="386"/>
      <c r="L52" s="386"/>
      <c r="M52" s="386"/>
      <c r="N52" s="386"/>
      <c r="O52" s="386"/>
      <c r="P52" s="386"/>
      <c r="Q52" s="386"/>
      <c r="R52" s="386"/>
      <c r="S52" s="386"/>
      <c r="T52" s="386"/>
      <c r="U52" s="386"/>
      <c r="V52" s="386"/>
      <c r="W52" s="386"/>
      <c r="X52" s="386"/>
      <c r="Y52" s="386"/>
      <c r="Z52" s="386"/>
      <c r="AA52" s="386"/>
      <c r="AB52" s="386"/>
      <c r="AC52" s="386"/>
      <c r="AD52" s="386"/>
      <c r="AE52" s="386"/>
      <c r="AF52" s="386"/>
      <c r="AG52" s="384">
        <f>'SO 01 - SO 01 - Tělocvična'!J27</f>
        <v>0</v>
      </c>
      <c r="AH52" s="385"/>
      <c r="AI52" s="385"/>
      <c r="AJ52" s="385"/>
      <c r="AK52" s="385"/>
      <c r="AL52" s="385"/>
      <c r="AM52" s="385"/>
      <c r="AN52" s="384">
        <f t="shared" si="0"/>
        <v>0</v>
      </c>
      <c r="AO52" s="385"/>
      <c r="AP52" s="385"/>
      <c r="AQ52" s="100" t="s">
        <v>78</v>
      </c>
      <c r="AR52" s="101"/>
      <c r="AS52" s="102">
        <v>0</v>
      </c>
      <c r="AT52" s="103">
        <f t="shared" si="1"/>
        <v>0</v>
      </c>
      <c r="AU52" s="104">
        <f>'SO 01 - SO 01 - Tělocvična'!P113</f>
        <v>0</v>
      </c>
      <c r="AV52" s="103">
        <f>'SO 01 - SO 01 - Tělocvična'!J30</f>
        <v>0</v>
      </c>
      <c r="AW52" s="103">
        <f>'SO 01 - SO 01 - Tělocvična'!J31</f>
        <v>0</v>
      </c>
      <c r="AX52" s="103">
        <f>'SO 01 - SO 01 - Tělocvična'!J32</f>
        <v>0</v>
      </c>
      <c r="AY52" s="103">
        <f>'SO 01 - SO 01 - Tělocvična'!J33</f>
        <v>0</v>
      </c>
      <c r="AZ52" s="103">
        <f>'SO 01 - SO 01 - Tělocvična'!F30</f>
        <v>0</v>
      </c>
      <c r="BA52" s="103">
        <f>'SO 01 - SO 01 - Tělocvična'!F31</f>
        <v>0</v>
      </c>
      <c r="BB52" s="103">
        <f>'SO 01 - SO 01 - Tělocvična'!F32</f>
        <v>0</v>
      </c>
      <c r="BC52" s="103">
        <f>'SO 01 - SO 01 - Tělocvična'!F33</f>
        <v>0</v>
      </c>
      <c r="BD52" s="105">
        <f>'SO 01 - SO 01 - Tělocvična'!F34</f>
        <v>0</v>
      </c>
      <c r="BT52" s="106" t="s">
        <v>79</v>
      </c>
      <c r="BV52" s="106" t="s">
        <v>73</v>
      </c>
      <c r="BW52" s="106" t="s">
        <v>80</v>
      </c>
      <c r="BX52" s="106" t="s">
        <v>7</v>
      </c>
      <c r="CL52" s="106" t="s">
        <v>21</v>
      </c>
      <c r="CM52" s="106" t="s">
        <v>81</v>
      </c>
    </row>
    <row r="53" spans="1:91" s="5" customFormat="1" ht="22.5" customHeight="1">
      <c r="A53" s="96" t="s">
        <v>75</v>
      </c>
      <c r="B53" s="97"/>
      <c r="C53" s="98"/>
      <c r="D53" s="386" t="s">
        <v>82</v>
      </c>
      <c r="E53" s="386"/>
      <c r="F53" s="386"/>
      <c r="G53" s="386"/>
      <c r="H53" s="386"/>
      <c r="I53" s="99"/>
      <c r="J53" s="386" t="s">
        <v>83</v>
      </c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4">
        <f>'SO 02 - SO 02 - spojovací...'!J27</f>
        <v>0</v>
      </c>
      <c r="AH53" s="385"/>
      <c r="AI53" s="385"/>
      <c r="AJ53" s="385"/>
      <c r="AK53" s="385"/>
      <c r="AL53" s="385"/>
      <c r="AM53" s="385"/>
      <c r="AN53" s="384">
        <f t="shared" si="0"/>
        <v>0</v>
      </c>
      <c r="AO53" s="385"/>
      <c r="AP53" s="385"/>
      <c r="AQ53" s="100" t="s">
        <v>78</v>
      </c>
      <c r="AR53" s="101"/>
      <c r="AS53" s="102">
        <v>0</v>
      </c>
      <c r="AT53" s="103">
        <f t="shared" si="1"/>
        <v>0</v>
      </c>
      <c r="AU53" s="104">
        <f>'SO 02 - SO 02 - spojovací...'!P85</f>
        <v>0</v>
      </c>
      <c r="AV53" s="103">
        <f>'SO 02 - SO 02 - spojovací...'!J30</f>
        <v>0</v>
      </c>
      <c r="AW53" s="103">
        <f>'SO 02 - SO 02 - spojovací...'!J31</f>
        <v>0</v>
      </c>
      <c r="AX53" s="103">
        <f>'SO 02 - SO 02 - spojovací...'!J32</f>
        <v>0</v>
      </c>
      <c r="AY53" s="103">
        <f>'SO 02 - SO 02 - spojovací...'!J33</f>
        <v>0</v>
      </c>
      <c r="AZ53" s="103">
        <f>'SO 02 - SO 02 - spojovací...'!F30</f>
        <v>0</v>
      </c>
      <c r="BA53" s="103">
        <f>'SO 02 - SO 02 - spojovací...'!F31</f>
        <v>0</v>
      </c>
      <c r="BB53" s="103">
        <f>'SO 02 - SO 02 - spojovací...'!F32</f>
        <v>0</v>
      </c>
      <c r="BC53" s="103">
        <f>'SO 02 - SO 02 - spojovací...'!F33</f>
        <v>0</v>
      </c>
      <c r="BD53" s="105">
        <f>'SO 02 - SO 02 - spojovací...'!F34</f>
        <v>0</v>
      </c>
      <c r="BT53" s="106" t="s">
        <v>79</v>
      </c>
      <c r="BV53" s="106" t="s">
        <v>73</v>
      </c>
      <c r="BW53" s="106" t="s">
        <v>84</v>
      </c>
      <c r="BX53" s="106" t="s">
        <v>7</v>
      </c>
      <c r="CL53" s="106" t="s">
        <v>21</v>
      </c>
      <c r="CM53" s="106" t="s">
        <v>81</v>
      </c>
    </row>
    <row r="54" spans="1:91" s="5" customFormat="1" ht="22.5" customHeight="1">
      <c r="A54" s="96" t="s">
        <v>75</v>
      </c>
      <c r="B54" s="97"/>
      <c r="C54" s="98"/>
      <c r="D54" s="386" t="s">
        <v>85</v>
      </c>
      <c r="E54" s="386"/>
      <c r="F54" s="386"/>
      <c r="G54" s="386"/>
      <c r="H54" s="386"/>
      <c r="I54" s="99"/>
      <c r="J54" s="386" t="s">
        <v>86</v>
      </c>
      <c r="K54" s="386"/>
      <c r="L54" s="386"/>
      <c r="M54" s="386"/>
      <c r="N54" s="386"/>
      <c r="O54" s="386"/>
      <c r="P54" s="386"/>
      <c r="Q54" s="386"/>
      <c r="R54" s="386"/>
      <c r="S54" s="386"/>
      <c r="T54" s="386"/>
      <c r="U54" s="386"/>
      <c r="V54" s="386"/>
      <c r="W54" s="386"/>
      <c r="X54" s="386"/>
      <c r="Y54" s="386"/>
      <c r="Z54" s="386"/>
      <c r="AA54" s="386"/>
      <c r="AB54" s="386"/>
      <c r="AC54" s="386"/>
      <c r="AD54" s="386"/>
      <c r="AE54" s="386"/>
      <c r="AF54" s="386"/>
      <c r="AG54" s="384">
        <f>'SO 03 - SO 03 - Zpevněné ...'!J27</f>
        <v>0</v>
      </c>
      <c r="AH54" s="385"/>
      <c r="AI54" s="385"/>
      <c r="AJ54" s="385"/>
      <c r="AK54" s="385"/>
      <c r="AL54" s="385"/>
      <c r="AM54" s="385"/>
      <c r="AN54" s="384">
        <f t="shared" si="0"/>
        <v>0</v>
      </c>
      <c r="AO54" s="385"/>
      <c r="AP54" s="385"/>
      <c r="AQ54" s="100" t="s">
        <v>78</v>
      </c>
      <c r="AR54" s="101"/>
      <c r="AS54" s="102">
        <v>0</v>
      </c>
      <c r="AT54" s="103">
        <f t="shared" si="1"/>
        <v>0</v>
      </c>
      <c r="AU54" s="104">
        <f>'SO 03 - SO 03 - Zpevněné ...'!P86</f>
        <v>0</v>
      </c>
      <c r="AV54" s="103">
        <f>'SO 03 - SO 03 - Zpevněné ...'!J30</f>
        <v>0</v>
      </c>
      <c r="AW54" s="103">
        <f>'SO 03 - SO 03 - Zpevněné ...'!J31</f>
        <v>0</v>
      </c>
      <c r="AX54" s="103">
        <f>'SO 03 - SO 03 - Zpevněné ...'!J32</f>
        <v>0</v>
      </c>
      <c r="AY54" s="103">
        <f>'SO 03 - SO 03 - Zpevněné ...'!J33</f>
        <v>0</v>
      </c>
      <c r="AZ54" s="103">
        <f>'SO 03 - SO 03 - Zpevněné ...'!F30</f>
        <v>0</v>
      </c>
      <c r="BA54" s="103">
        <f>'SO 03 - SO 03 - Zpevněné ...'!F31</f>
        <v>0</v>
      </c>
      <c r="BB54" s="103">
        <f>'SO 03 - SO 03 - Zpevněné ...'!F32</f>
        <v>0</v>
      </c>
      <c r="BC54" s="103">
        <f>'SO 03 - SO 03 - Zpevněné ...'!F33</f>
        <v>0</v>
      </c>
      <c r="BD54" s="105">
        <f>'SO 03 - SO 03 - Zpevněné ...'!F34</f>
        <v>0</v>
      </c>
      <c r="BT54" s="106" t="s">
        <v>79</v>
      </c>
      <c r="BV54" s="106" t="s">
        <v>73</v>
      </c>
      <c r="BW54" s="106" t="s">
        <v>87</v>
      </c>
      <c r="BX54" s="106" t="s">
        <v>7</v>
      </c>
      <c r="CL54" s="106" t="s">
        <v>21</v>
      </c>
      <c r="CM54" s="106" t="s">
        <v>81</v>
      </c>
    </row>
    <row r="55" spans="1:91" s="5" customFormat="1" ht="53.25" customHeight="1">
      <c r="A55" s="96" t="s">
        <v>75</v>
      </c>
      <c r="B55" s="97"/>
      <c r="C55" s="98"/>
      <c r="D55" s="386" t="s">
        <v>88</v>
      </c>
      <c r="E55" s="386"/>
      <c r="F55" s="386"/>
      <c r="G55" s="386"/>
      <c r="H55" s="386"/>
      <c r="I55" s="99"/>
      <c r="J55" s="386" t="s">
        <v>89</v>
      </c>
      <c r="K55" s="386"/>
      <c r="L55" s="386"/>
      <c r="M55" s="386"/>
      <c r="N55" s="386"/>
      <c r="O55" s="386"/>
      <c r="P55" s="386"/>
      <c r="Q55" s="386"/>
      <c r="R55" s="386"/>
      <c r="S55" s="386"/>
      <c r="T55" s="386"/>
      <c r="U55" s="386"/>
      <c r="V55" s="386"/>
      <c r="W55" s="386"/>
      <c r="X55" s="386"/>
      <c r="Y55" s="386"/>
      <c r="Z55" s="386"/>
      <c r="AA55" s="386"/>
      <c r="AB55" s="386"/>
      <c r="AC55" s="386"/>
      <c r="AD55" s="386"/>
      <c r="AE55" s="386"/>
      <c r="AF55" s="386"/>
      <c r="AG55" s="384">
        <f>'SO04,S05,S06 - SO 04 - De...'!J27</f>
        <v>0</v>
      </c>
      <c r="AH55" s="385"/>
      <c r="AI55" s="385"/>
      <c r="AJ55" s="385"/>
      <c r="AK55" s="385"/>
      <c r="AL55" s="385"/>
      <c r="AM55" s="385"/>
      <c r="AN55" s="384">
        <f t="shared" si="0"/>
        <v>0</v>
      </c>
      <c r="AO55" s="385"/>
      <c r="AP55" s="385"/>
      <c r="AQ55" s="100" t="s">
        <v>78</v>
      </c>
      <c r="AR55" s="101"/>
      <c r="AS55" s="102">
        <v>0</v>
      </c>
      <c r="AT55" s="103">
        <f t="shared" si="1"/>
        <v>0</v>
      </c>
      <c r="AU55" s="104">
        <f>'SO04,S05,S06 - SO 04 - De...'!P78</f>
        <v>0</v>
      </c>
      <c r="AV55" s="103">
        <f>'SO04,S05,S06 - SO 04 - De...'!J30</f>
        <v>0</v>
      </c>
      <c r="AW55" s="103">
        <f>'SO04,S05,S06 - SO 04 - De...'!J31</f>
        <v>0</v>
      </c>
      <c r="AX55" s="103">
        <f>'SO04,S05,S06 - SO 04 - De...'!J32</f>
        <v>0</v>
      </c>
      <c r="AY55" s="103">
        <f>'SO04,S05,S06 - SO 04 - De...'!J33</f>
        <v>0</v>
      </c>
      <c r="AZ55" s="103">
        <f>'SO04,S05,S06 - SO 04 - De...'!F30</f>
        <v>0</v>
      </c>
      <c r="BA55" s="103">
        <f>'SO04,S05,S06 - SO 04 - De...'!F31</f>
        <v>0</v>
      </c>
      <c r="BB55" s="103">
        <f>'SO04,S05,S06 - SO 04 - De...'!F32</f>
        <v>0</v>
      </c>
      <c r="BC55" s="103">
        <f>'SO04,S05,S06 - SO 04 - De...'!F33</f>
        <v>0</v>
      </c>
      <c r="BD55" s="105">
        <f>'SO04,S05,S06 - SO 04 - De...'!F34</f>
        <v>0</v>
      </c>
      <c r="BT55" s="106" t="s">
        <v>79</v>
      </c>
      <c r="BV55" s="106" t="s">
        <v>73</v>
      </c>
      <c r="BW55" s="106" t="s">
        <v>90</v>
      </c>
      <c r="BX55" s="106" t="s">
        <v>7</v>
      </c>
      <c r="CL55" s="106" t="s">
        <v>21</v>
      </c>
      <c r="CM55" s="106" t="s">
        <v>81</v>
      </c>
    </row>
    <row r="56" spans="1:91" s="5" customFormat="1" ht="22.5" customHeight="1">
      <c r="A56" s="96" t="s">
        <v>75</v>
      </c>
      <c r="B56" s="97"/>
      <c r="C56" s="98"/>
      <c r="D56" s="386" t="s">
        <v>91</v>
      </c>
      <c r="E56" s="386"/>
      <c r="F56" s="386"/>
      <c r="G56" s="386"/>
      <c r="H56" s="386"/>
      <c r="I56" s="99"/>
      <c r="J56" s="386" t="s">
        <v>92</v>
      </c>
      <c r="K56" s="386"/>
      <c r="L56" s="386"/>
      <c r="M56" s="386"/>
      <c r="N56" s="386"/>
      <c r="O56" s="386"/>
      <c r="P56" s="386"/>
      <c r="Q56" s="386"/>
      <c r="R56" s="386"/>
      <c r="S56" s="386"/>
      <c r="T56" s="386"/>
      <c r="U56" s="386"/>
      <c r="V56" s="386"/>
      <c r="W56" s="386"/>
      <c r="X56" s="386"/>
      <c r="Y56" s="386"/>
      <c r="Z56" s="386"/>
      <c r="AA56" s="386"/>
      <c r="AB56" s="386"/>
      <c r="AC56" s="386"/>
      <c r="AD56" s="386"/>
      <c r="AE56" s="386"/>
      <c r="AF56" s="386"/>
      <c r="AG56" s="384">
        <f>'SO 07 - SO 07 - Oplocení'!J27</f>
        <v>0</v>
      </c>
      <c r="AH56" s="385"/>
      <c r="AI56" s="385"/>
      <c r="AJ56" s="385"/>
      <c r="AK56" s="385"/>
      <c r="AL56" s="385"/>
      <c r="AM56" s="385"/>
      <c r="AN56" s="384">
        <f t="shared" si="0"/>
        <v>0</v>
      </c>
      <c r="AO56" s="385"/>
      <c r="AP56" s="385"/>
      <c r="AQ56" s="100" t="s">
        <v>78</v>
      </c>
      <c r="AR56" s="101"/>
      <c r="AS56" s="102">
        <v>0</v>
      </c>
      <c r="AT56" s="103">
        <f t="shared" si="1"/>
        <v>0</v>
      </c>
      <c r="AU56" s="104">
        <f>'SO 07 - SO 07 - Oplocení'!P83</f>
        <v>0</v>
      </c>
      <c r="AV56" s="103">
        <f>'SO 07 - SO 07 - Oplocení'!J30</f>
        <v>0</v>
      </c>
      <c r="AW56" s="103">
        <f>'SO 07 - SO 07 - Oplocení'!J31</f>
        <v>0</v>
      </c>
      <c r="AX56" s="103">
        <f>'SO 07 - SO 07 - Oplocení'!J32</f>
        <v>0</v>
      </c>
      <c r="AY56" s="103">
        <f>'SO 07 - SO 07 - Oplocení'!J33</f>
        <v>0</v>
      </c>
      <c r="AZ56" s="103">
        <f>'SO 07 - SO 07 - Oplocení'!F30</f>
        <v>0</v>
      </c>
      <c r="BA56" s="103">
        <f>'SO 07 - SO 07 - Oplocení'!F31</f>
        <v>0</v>
      </c>
      <c r="BB56" s="103">
        <f>'SO 07 - SO 07 - Oplocení'!F32</f>
        <v>0</v>
      </c>
      <c r="BC56" s="103">
        <f>'SO 07 - SO 07 - Oplocení'!F33</f>
        <v>0</v>
      </c>
      <c r="BD56" s="105">
        <f>'SO 07 - SO 07 - Oplocení'!F34</f>
        <v>0</v>
      </c>
      <c r="BT56" s="106" t="s">
        <v>79</v>
      </c>
      <c r="BV56" s="106" t="s">
        <v>73</v>
      </c>
      <c r="BW56" s="106" t="s">
        <v>93</v>
      </c>
      <c r="BX56" s="106" t="s">
        <v>7</v>
      </c>
      <c r="CL56" s="106" t="s">
        <v>21</v>
      </c>
      <c r="CM56" s="106" t="s">
        <v>81</v>
      </c>
    </row>
    <row r="57" spans="1:91" s="5" customFormat="1" ht="22.5" customHeight="1">
      <c r="A57" s="96" t="s">
        <v>75</v>
      </c>
      <c r="B57" s="97"/>
      <c r="C57" s="98"/>
      <c r="D57" s="386" t="s">
        <v>94</v>
      </c>
      <c r="E57" s="386"/>
      <c r="F57" s="386"/>
      <c r="G57" s="386"/>
      <c r="H57" s="386"/>
      <c r="I57" s="99"/>
      <c r="J57" s="386" t="s">
        <v>95</v>
      </c>
      <c r="K57" s="386"/>
      <c r="L57" s="386"/>
      <c r="M57" s="386"/>
      <c r="N57" s="386"/>
      <c r="O57" s="386"/>
      <c r="P57" s="386"/>
      <c r="Q57" s="386"/>
      <c r="R57" s="386"/>
      <c r="S57" s="386"/>
      <c r="T57" s="386"/>
      <c r="U57" s="386"/>
      <c r="V57" s="386"/>
      <c r="W57" s="386"/>
      <c r="X57" s="386"/>
      <c r="Y57" s="386"/>
      <c r="Z57" s="386"/>
      <c r="AA57" s="386"/>
      <c r="AB57" s="386"/>
      <c r="AC57" s="386"/>
      <c r="AD57" s="386"/>
      <c r="AE57" s="386"/>
      <c r="AF57" s="386"/>
      <c r="AG57" s="384">
        <f>'polozky1 - Tělocvična  - ...'!J27</f>
        <v>0</v>
      </c>
      <c r="AH57" s="385"/>
      <c r="AI57" s="385"/>
      <c r="AJ57" s="385"/>
      <c r="AK57" s="385"/>
      <c r="AL57" s="385"/>
      <c r="AM57" s="385"/>
      <c r="AN57" s="384">
        <f t="shared" si="0"/>
        <v>0</v>
      </c>
      <c r="AO57" s="385"/>
      <c r="AP57" s="385"/>
      <c r="AQ57" s="100" t="s">
        <v>78</v>
      </c>
      <c r="AR57" s="101"/>
      <c r="AS57" s="107">
        <v>0</v>
      </c>
      <c r="AT57" s="108">
        <f t="shared" si="1"/>
        <v>0</v>
      </c>
      <c r="AU57" s="109">
        <f>'polozky1 - Tělocvična  - ...'!P86</f>
        <v>0</v>
      </c>
      <c r="AV57" s="108">
        <f>'polozky1 - Tělocvična  - ...'!J30</f>
        <v>0</v>
      </c>
      <c r="AW57" s="108">
        <f>'polozky1 - Tělocvična  - ...'!J31</f>
        <v>0</v>
      </c>
      <c r="AX57" s="108">
        <f>'polozky1 - Tělocvična  - ...'!J32</f>
        <v>0</v>
      </c>
      <c r="AY57" s="108">
        <f>'polozky1 - Tělocvična  - ...'!J33</f>
        <v>0</v>
      </c>
      <c r="AZ57" s="108">
        <f>'polozky1 - Tělocvična  - ...'!F30</f>
        <v>0</v>
      </c>
      <c r="BA57" s="108">
        <f>'polozky1 - Tělocvična  - ...'!F31</f>
        <v>0</v>
      </c>
      <c r="BB57" s="108">
        <f>'polozky1 - Tělocvična  - ...'!F32</f>
        <v>0</v>
      </c>
      <c r="BC57" s="108">
        <f>'polozky1 - Tělocvična  - ...'!F33</f>
        <v>0</v>
      </c>
      <c r="BD57" s="110">
        <f>'polozky1 - Tělocvična  - ...'!F34</f>
        <v>0</v>
      </c>
      <c r="BT57" s="106" t="s">
        <v>79</v>
      </c>
      <c r="BV57" s="106" t="s">
        <v>73</v>
      </c>
      <c r="BW57" s="106" t="s">
        <v>96</v>
      </c>
      <c r="BX57" s="106" t="s">
        <v>7</v>
      </c>
      <c r="CL57" s="106" t="s">
        <v>21</v>
      </c>
      <c r="CM57" s="106" t="s">
        <v>81</v>
      </c>
    </row>
    <row r="58" spans="1:91" s="1" customFormat="1" ht="30" customHeight="1">
      <c r="B58" s="41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1"/>
    </row>
    <row r="59" spans="1:91" s="1" customFormat="1" ht="6.95" customHeight="1">
      <c r="B59" s="56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61"/>
    </row>
  </sheetData>
  <sheetProtection algorithmName="SHA-512" hashValue="r+frwvVrHRO/RcqkA+kwqqBn1kNsssGbS3vCXw/A9RoyAVYan9aoB8PDNFU+26Win9ygxpBQY7Mal6BunWwItA==" saltValue="NBTEImdRswd+farDqM7NgA==" spinCount="100000" sheet="1" objects="1" scenarios="1" formatCells="0" formatColumns="0" formatRows="0" sort="0" autoFilter="0"/>
  <mergeCells count="61">
    <mergeCell ref="AG51:AM51"/>
    <mergeCell ref="AN51:AP51"/>
    <mergeCell ref="AR2:BE2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N54:AP54"/>
    <mergeCell ref="AG54:AM54"/>
    <mergeCell ref="D54:H54"/>
    <mergeCell ref="J54:AF54"/>
    <mergeCell ref="AN55:AP55"/>
    <mergeCell ref="AG55:AM55"/>
    <mergeCell ref="D55:H55"/>
    <mergeCell ref="J55:AF55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W28:AE28"/>
    <mergeCell ref="AK28:AO28"/>
    <mergeCell ref="L29:O29"/>
    <mergeCell ref="W29:AE29"/>
    <mergeCell ref="AK29:AO29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</mergeCells>
  <hyperlinks>
    <hyperlink ref="K1:S1" location="C2" display="1) Rekapitulace stavby" xr:uid="{00000000-0004-0000-0000-000000000000}"/>
    <hyperlink ref="W1:AI1" location="C51" display="2) Rekapitulace objektů stavby a soupisů prací" xr:uid="{00000000-0004-0000-0000-000001000000}"/>
    <hyperlink ref="A52" location="'SO 01 - SO 01 - Tělocvična'!C2" display="/" xr:uid="{00000000-0004-0000-0000-000002000000}"/>
    <hyperlink ref="A53" location="'SO 02 - SO 02 - spojovací...'!C2" display="/" xr:uid="{00000000-0004-0000-0000-000003000000}"/>
    <hyperlink ref="A54" location="'SO 03 - SO 03 - Zpevněné ...'!C2" display="/" xr:uid="{00000000-0004-0000-0000-000004000000}"/>
    <hyperlink ref="A55" location="'SO04,S05,S06 - SO 04 - De...'!C2" display="/" xr:uid="{00000000-0004-0000-0000-000005000000}"/>
    <hyperlink ref="A56" location="'SO 07 - SO 07 - Oplocení'!C2" display="/" xr:uid="{00000000-0004-0000-0000-000006000000}"/>
    <hyperlink ref="A57" location="'polozky1 - Tělocvična  - ...'!C2" display="/" xr:uid="{00000000-0004-0000-0000-000007000000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R189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11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97</v>
      </c>
      <c r="G1" s="397" t="s">
        <v>98</v>
      </c>
      <c r="H1" s="397"/>
      <c r="I1" s="115"/>
      <c r="J1" s="114" t="s">
        <v>99</v>
      </c>
      <c r="K1" s="113" t="s">
        <v>100</v>
      </c>
      <c r="L1" s="114" t="s">
        <v>101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AT2" s="24" t="s">
        <v>80</v>
      </c>
    </row>
    <row r="3" spans="1:70" ht="6.95" customHeight="1">
      <c r="B3" s="25"/>
      <c r="C3" s="26"/>
      <c r="D3" s="26"/>
      <c r="E3" s="26"/>
      <c r="F3" s="26"/>
      <c r="G3" s="26"/>
      <c r="H3" s="26"/>
      <c r="I3" s="116"/>
      <c r="J3" s="26"/>
      <c r="K3" s="27"/>
      <c r="AT3" s="24" t="s">
        <v>81</v>
      </c>
    </row>
    <row r="4" spans="1:70" ht="36.950000000000003" customHeight="1">
      <c r="B4" s="28"/>
      <c r="C4" s="29"/>
      <c r="D4" s="30" t="s">
        <v>102</v>
      </c>
      <c r="E4" s="29"/>
      <c r="F4" s="29"/>
      <c r="G4" s="29"/>
      <c r="H4" s="29"/>
      <c r="I4" s="117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17"/>
      <c r="J5" s="29"/>
      <c r="K5" s="31"/>
    </row>
    <row r="6" spans="1:70">
      <c r="B6" s="28"/>
      <c r="C6" s="29"/>
      <c r="D6" s="37" t="s">
        <v>18</v>
      </c>
      <c r="E6" s="29"/>
      <c r="F6" s="29"/>
      <c r="G6" s="29"/>
      <c r="H6" s="29"/>
      <c r="I6" s="117"/>
      <c r="J6" s="29"/>
      <c r="K6" s="31"/>
    </row>
    <row r="7" spans="1:70" ht="22.5" customHeight="1">
      <c r="B7" s="28"/>
      <c r="C7" s="29"/>
      <c r="D7" s="29"/>
      <c r="E7" s="390" t="str">
        <f>'Rekapitulace stavby'!K6</f>
        <v>Tělocvična  u ZŠ a MŠ G.Przeczka s pol.jaz.vyuč. Třinec Nádražní 10 p.o.</v>
      </c>
      <c r="F7" s="391"/>
      <c r="G7" s="391"/>
      <c r="H7" s="391"/>
      <c r="I7" s="117"/>
      <c r="J7" s="29"/>
      <c r="K7" s="31"/>
    </row>
    <row r="8" spans="1:70" s="1" customFormat="1">
      <c r="B8" s="41"/>
      <c r="C8" s="42"/>
      <c r="D8" s="37" t="s">
        <v>103</v>
      </c>
      <c r="E8" s="42"/>
      <c r="F8" s="42"/>
      <c r="G8" s="42"/>
      <c r="H8" s="42"/>
      <c r="I8" s="118"/>
      <c r="J8" s="42"/>
      <c r="K8" s="45"/>
    </row>
    <row r="9" spans="1:70" s="1" customFormat="1" ht="36.950000000000003" customHeight="1">
      <c r="B9" s="41"/>
      <c r="C9" s="42"/>
      <c r="D9" s="42"/>
      <c r="E9" s="392" t="s">
        <v>104</v>
      </c>
      <c r="F9" s="393"/>
      <c r="G9" s="393"/>
      <c r="H9" s="393"/>
      <c r="I9" s="118"/>
      <c r="J9" s="42"/>
      <c r="K9" s="45"/>
    </row>
    <row r="10" spans="1:70" s="1" customFormat="1" ht="13.5">
      <c r="B10" s="41"/>
      <c r="C10" s="42"/>
      <c r="D10" s="42"/>
      <c r="E10" s="42"/>
      <c r="F10" s="42"/>
      <c r="G10" s="42"/>
      <c r="H10" s="42"/>
      <c r="I10" s="118"/>
      <c r="J10" s="42"/>
      <c r="K10" s="45"/>
    </row>
    <row r="11" spans="1:70" s="1" customFormat="1" ht="14.45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19" t="s">
        <v>22</v>
      </c>
      <c r="J11" s="35" t="s">
        <v>21</v>
      </c>
      <c r="K11" s="45"/>
    </row>
    <row r="12" spans="1:70" s="1" customFormat="1" ht="14.45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19" t="s">
        <v>25</v>
      </c>
      <c r="J12" s="120" t="str">
        <f>'Rekapitulace stavby'!AN8</f>
        <v>4. 8. 2017</v>
      </c>
      <c r="K12" s="45"/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18"/>
      <c r="J13" s="42"/>
      <c r="K13" s="45"/>
    </row>
    <row r="14" spans="1:70" s="1" customFormat="1" ht="14.45" customHeight="1">
      <c r="B14" s="41"/>
      <c r="C14" s="42"/>
      <c r="D14" s="37" t="s">
        <v>27</v>
      </c>
      <c r="E14" s="42"/>
      <c r="F14" s="42"/>
      <c r="G14" s="42"/>
      <c r="H14" s="42"/>
      <c r="I14" s="119" t="s">
        <v>28</v>
      </c>
      <c r="J14" s="35" t="s">
        <v>21</v>
      </c>
      <c r="K14" s="45"/>
    </row>
    <row r="15" spans="1:70" s="1" customFormat="1" ht="18" customHeight="1">
      <c r="B15" s="41"/>
      <c r="C15" s="42"/>
      <c r="D15" s="42"/>
      <c r="E15" s="35" t="s">
        <v>29</v>
      </c>
      <c r="F15" s="42"/>
      <c r="G15" s="42"/>
      <c r="H15" s="42"/>
      <c r="I15" s="119" t="s">
        <v>30</v>
      </c>
      <c r="J15" s="35" t="s">
        <v>21</v>
      </c>
      <c r="K15" s="45"/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18"/>
      <c r="J16" s="42"/>
      <c r="K16" s="45"/>
    </row>
    <row r="17" spans="2:11" s="1" customFormat="1" ht="14.45" customHeight="1">
      <c r="B17" s="41"/>
      <c r="C17" s="42"/>
      <c r="D17" s="37" t="s">
        <v>31</v>
      </c>
      <c r="E17" s="42"/>
      <c r="F17" s="42"/>
      <c r="G17" s="42"/>
      <c r="H17" s="42"/>
      <c r="I17" s="119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19" t="s">
        <v>30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5" customHeight="1">
      <c r="B19" s="41"/>
      <c r="C19" s="42"/>
      <c r="D19" s="42"/>
      <c r="E19" s="42"/>
      <c r="F19" s="42"/>
      <c r="G19" s="42"/>
      <c r="H19" s="42"/>
      <c r="I19" s="118"/>
      <c r="J19" s="42"/>
      <c r="K19" s="45"/>
    </row>
    <row r="20" spans="2:11" s="1" customFormat="1" ht="14.45" customHeight="1">
      <c r="B20" s="41"/>
      <c r="C20" s="42"/>
      <c r="D20" s="37" t="s">
        <v>33</v>
      </c>
      <c r="E20" s="42"/>
      <c r="F20" s="42"/>
      <c r="G20" s="42"/>
      <c r="H20" s="42"/>
      <c r="I20" s="119" t="s">
        <v>28</v>
      </c>
      <c r="J20" s="35" t="s">
        <v>21</v>
      </c>
      <c r="K20" s="45"/>
    </row>
    <row r="21" spans="2:11" s="1" customFormat="1" ht="18" customHeight="1">
      <c r="B21" s="41"/>
      <c r="C21" s="42"/>
      <c r="D21" s="42"/>
      <c r="E21" s="35" t="s">
        <v>34</v>
      </c>
      <c r="F21" s="42"/>
      <c r="G21" s="42"/>
      <c r="H21" s="42"/>
      <c r="I21" s="119" t="s">
        <v>30</v>
      </c>
      <c r="J21" s="35" t="s">
        <v>21</v>
      </c>
      <c r="K21" s="45"/>
    </row>
    <row r="22" spans="2:11" s="1" customFormat="1" ht="6.95" customHeight="1">
      <c r="B22" s="41"/>
      <c r="C22" s="42"/>
      <c r="D22" s="42"/>
      <c r="E22" s="42"/>
      <c r="F22" s="42"/>
      <c r="G22" s="42"/>
      <c r="H22" s="42"/>
      <c r="I22" s="118"/>
      <c r="J22" s="42"/>
      <c r="K22" s="45"/>
    </row>
    <row r="23" spans="2:11" s="1" customFormat="1" ht="14.45" customHeight="1">
      <c r="B23" s="41"/>
      <c r="C23" s="42"/>
      <c r="D23" s="37" t="s">
        <v>36</v>
      </c>
      <c r="E23" s="42"/>
      <c r="F23" s="42"/>
      <c r="G23" s="42"/>
      <c r="H23" s="42"/>
      <c r="I23" s="118"/>
      <c r="J23" s="42"/>
      <c r="K23" s="45"/>
    </row>
    <row r="24" spans="2:11" s="6" customFormat="1" ht="22.5" customHeight="1">
      <c r="B24" s="121"/>
      <c r="C24" s="122"/>
      <c r="D24" s="122"/>
      <c r="E24" s="359" t="s">
        <v>21</v>
      </c>
      <c r="F24" s="359"/>
      <c r="G24" s="359"/>
      <c r="H24" s="359"/>
      <c r="I24" s="123"/>
      <c r="J24" s="122"/>
      <c r="K24" s="124"/>
    </row>
    <row r="25" spans="2:11" s="1" customFormat="1" ht="6.95" customHeight="1">
      <c r="B25" s="41"/>
      <c r="C25" s="42"/>
      <c r="D25" s="42"/>
      <c r="E25" s="42"/>
      <c r="F25" s="42"/>
      <c r="G25" s="42"/>
      <c r="H25" s="42"/>
      <c r="I25" s="118"/>
      <c r="J25" s="42"/>
      <c r="K25" s="45"/>
    </row>
    <row r="26" spans="2:11" s="1" customFormat="1" ht="6.95" customHeight="1">
      <c r="B26" s="41"/>
      <c r="C26" s="42"/>
      <c r="D26" s="85"/>
      <c r="E26" s="85"/>
      <c r="F26" s="85"/>
      <c r="G26" s="85"/>
      <c r="H26" s="85"/>
      <c r="I26" s="125"/>
      <c r="J26" s="85"/>
      <c r="K26" s="126"/>
    </row>
    <row r="27" spans="2:11" s="1" customFormat="1" ht="25.35" customHeight="1">
      <c r="B27" s="41"/>
      <c r="C27" s="42"/>
      <c r="D27" s="127" t="s">
        <v>37</v>
      </c>
      <c r="E27" s="42"/>
      <c r="F27" s="42"/>
      <c r="G27" s="42"/>
      <c r="H27" s="42"/>
      <c r="I27" s="118"/>
      <c r="J27" s="128">
        <f>ROUND(J113,2)</f>
        <v>0</v>
      </c>
      <c r="K27" s="45"/>
    </row>
    <row r="28" spans="2:11" s="1" customFormat="1" ht="6.95" customHeight="1">
      <c r="B28" s="41"/>
      <c r="C28" s="42"/>
      <c r="D28" s="85"/>
      <c r="E28" s="85"/>
      <c r="F28" s="85"/>
      <c r="G28" s="85"/>
      <c r="H28" s="85"/>
      <c r="I28" s="125"/>
      <c r="J28" s="85"/>
      <c r="K28" s="126"/>
    </row>
    <row r="29" spans="2:11" s="1" customFormat="1" ht="14.45" customHeight="1">
      <c r="B29" s="41"/>
      <c r="C29" s="42"/>
      <c r="D29" s="42"/>
      <c r="E29" s="42"/>
      <c r="F29" s="46" t="s">
        <v>39</v>
      </c>
      <c r="G29" s="42"/>
      <c r="H29" s="42"/>
      <c r="I29" s="129" t="s">
        <v>38</v>
      </c>
      <c r="J29" s="46" t="s">
        <v>40</v>
      </c>
      <c r="K29" s="45"/>
    </row>
    <row r="30" spans="2:11" s="1" customFormat="1" ht="14.45" customHeight="1">
      <c r="B30" s="41"/>
      <c r="C30" s="42"/>
      <c r="D30" s="49" t="s">
        <v>41</v>
      </c>
      <c r="E30" s="49" t="s">
        <v>42</v>
      </c>
      <c r="F30" s="130">
        <f>ROUND(SUM(BE113:BE1898), 2)</f>
        <v>0</v>
      </c>
      <c r="G30" s="42"/>
      <c r="H30" s="42"/>
      <c r="I30" s="131">
        <v>0.21</v>
      </c>
      <c r="J30" s="130">
        <f>ROUND(ROUND((SUM(BE113:BE1898)), 2)*I30, 2)</f>
        <v>0</v>
      </c>
      <c r="K30" s="45"/>
    </row>
    <row r="31" spans="2:11" s="1" customFormat="1" ht="14.45" customHeight="1">
      <c r="B31" s="41"/>
      <c r="C31" s="42"/>
      <c r="D31" s="42"/>
      <c r="E31" s="49" t="s">
        <v>43</v>
      </c>
      <c r="F31" s="130">
        <f>ROUND(SUM(BF113:BF1898), 2)</f>
        <v>0</v>
      </c>
      <c r="G31" s="42"/>
      <c r="H31" s="42"/>
      <c r="I31" s="131">
        <v>0.15</v>
      </c>
      <c r="J31" s="130">
        <f>ROUND(ROUND((SUM(BF113:BF1898)), 2)*I31, 2)</f>
        <v>0</v>
      </c>
      <c r="K31" s="45"/>
    </row>
    <row r="32" spans="2:11" s="1" customFormat="1" ht="14.45" hidden="1" customHeight="1">
      <c r="B32" s="41"/>
      <c r="C32" s="42"/>
      <c r="D32" s="42"/>
      <c r="E32" s="49" t="s">
        <v>44</v>
      </c>
      <c r="F32" s="130">
        <f>ROUND(SUM(BG113:BG1898), 2)</f>
        <v>0</v>
      </c>
      <c r="G32" s="42"/>
      <c r="H32" s="42"/>
      <c r="I32" s="131">
        <v>0.21</v>
      </c>
      <c r="J32" s="130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45</v>
      </c>
      <c r="F33" s="130">
        <f>ROUND(SUM(BH113:BH1898), 2)</f>
        <v>0</v>
      </c>
      <c r="G33" s="42"/>
      <c r="H33" s="42"/>
      <c r="I33" s="131">
        <v>0.15</v>
      </c>
      <c r="J33" s="130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46</v>
      </c>
      <c r="F34" s="130">
        <f>ROUND(SUM(BI113:BI1898), 2)</f>
        <v>0</v>
      </c>
      <c r="G34" s="42"/>
      <c r="H34" s="42"/>
      <c r="I34" s="131">
        <v>0</v>
      </c>
      <c r="J34" s="130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18"/>
      <c r="J35" s="42"/>
      <c r="K35" s="45"/>
    </row>
    <row r="36" spans="2:11" s="1" customFormat="1" ht="25.35" customHeight="1">
      <c r="B36" s="41"/>
      <c r="C36" s="132"/>
      <c r="D36" s="133" t="s">
        <v>47</v>
      </c>
      <c r="E36" s="79"/>
      <c r="F36" s="79"/>
      <c r="G36" s="134" t="s">
        <v>48</v>
      </c>
      <c r="H36" s="135" t="s">
        <v>49</v>
      </c>
      <c r="I36" s="136"/>
      <c r="J36" s="137">
        <f>SUM(J27:J34)</f>
        <v>0</v>
      </c>
      <c r="K36" s="138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39"/>
      <c r="J37" s="57"/>
      <c r="K37" s="58"/>
    </row>
    <row r="41" spans="2:11" s="1" customFormat="1" ht="6.95" customHeight="1">
      <c r="B41" s="140"/>
      <c r="C41" s="141"/>
      <c r="D41" s="141"/>
      <c r="E41" s="141"/>
      <c r="F41" s="141"/>
      <c r="G41" s="141"/>
      <c r="H41" s="141"/>
      <c r="I41" s="142"/>
      <c r="J41" s="141"/>
      <c r="K41" s="143"/>
    </row>
    <row r="42" spans="2:11" s="1" customFormat="1" ht="36.950000000000003" customHeight="1">
      <c r="B42" s="41"/>
      <c r="C42" s="30" t="s">
        <v>105</v>
      </c>
      <c r="D42" s="42"/>
      <c r="E42" s="42"/>
      <c r="F42" s="42"/>
      <c r="G42" s="42"/>
      <c r="H42" s="42"/>
      <c r="I42" s="118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18"/>
      <c r="J43" s="42"/>
      <c r="K43" s="45"/>
    </row>
    <row r="44" spans="2:11" s="1" customFormat="1" ht="14.45" customHeight="1">
      <c r="B44" s="41"/>
      <c r="C44" s="37" t="s">
        <v>18</v>
      </c>
      <c r="D44" s="42"/>
      <c r="E44" s="42"/>
      <c r="F44" s="42"/>
      <c r="G44" s="42"/>
      <c r="H44" s="42"/>
      <c r="I44" s="118"/>
      <c r="J44" s="42"/>
      <c r="K44" s="45"/>
    </row>
    <row r="45" spans="2:11" s="1" customFormat="1" ht="22.5" customHeight="1">
      <c r="B45" s="41"/>
      <c r="C45" s="42"/>
      <c r="D45" s="42"/>
      <c r="E45" s="390" t="str">
        <f>E7</f>
        <v>Tělocvična  u ZŠ a MŠ G.Przeczka s pol.jaz.vyuč. Třinec Nádražní 10 p.o.</v>
      </c>
      <c r="F45" s="391"/>
      <c r="G45" s="391"/>
      <c r="H45" s="391"/>
      <c r="I45" s="118"/>
      <c r="J45" s="42"/>
      <c r="K45" s="45"/>
    </row>
    <row r="46" spans="2:11" s="1" customFormat="1" ht="14.45" customHeight="1">
      <c r="B46" s="41"/>
      <c r="C46" s="37" t="s">
        <v>103</v>
      </c>
      <c r="D46" s="42"/>
      <c r="E46" s="42"/>
      <c r="F46" s="42"/>
      <c r="G46" s="42"/>
      <c r="H46" s="42"/>
      <c r="I46" s="118"/>
      <c r="J46" s="42"/>
      <c r="K46" s="45"/>
    </row>
    <row r="47" spans="2:11" s="1" customFormat="1" ht="23.25" customHeight="1">
      <c r="B47" s="41"/>
      <c r="C47" s="42"/>
      <c r="D47" s="42"/>
      <c r="E47" s="392" t="str">
        <f>E9</f>
        <v>SO 01 - SO 01 - Tělocvična</v>
      </c>
      <c r="F47" s="393"/>
      <c r="G47" s="393"/>
      <c r="H47" s="393"/>
      <c r="I47" s="118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18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>Třinec</v>
      </c>
      <c r="G49" s="42"/>
      <c r="H49" s="42"/>
      <c r="I49" s="119" t="s">
        <v>25</v>
      </c>
      <c r="J49" s="120" t="str">
        <f>IF(J12="","",J12)</f>
        <v>4. 8. 2017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18"/>
      <c r="J50" s="42"/>
      <c r="K50" s="45"/>
    </row>
    <row r="51" spans="2:47" s="1" customFormat="1">
      <c r="B51" s="41"/>
      <c r="C51" s="37" t="s">
        <v>27</v>
      </c>
      <c r="D51" s="42"/>
      <c r="E51" s="42"/>
      <c r="F51" s="35" t="str">
        <f>E15</f>
        <v>Město Třinec</v>
      </c>
      <c r="G51" s="42"/>
      <c r="H51" s="42"/>
      <c r="I51" s="119" t="s">
        <v>33</v>
      </c>
      <c r="J51" s="35" t="str">
        <f>E21</f>
        <v>Fiala  Architects</v>
      </c>
      <c r="K51" s="45"/>
    </row>
    <row r="52" spans="2:47" s="1" customFormat="1" ht="14.45" customHeight="1">
      <c r="B52" s="41"/>
      <c r="C52" s="37" t="s">
        <v>31</v>
      </c>
      <c r="D52" s="42"/>
      <c r="E52" s="42"/>
      <c r="F52" s="35" t="str">
        <f>IF(E18="","",E18)</f>
        <v/>
      </c>
      <c r="G52" s="42"/>
      <c r="H52" s="42"/>
      <c r="I52" s="118"/>
      <c r="J52" s="42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8"/>
      <c r="J53" s="42"/>
      <c r="K53" s="45"/>
    </row>
    <row r="54" spans="2:47" s="1" customFormat="1" ht="29.25" customHeight="1">
      <c r="B54" s="41"/>
      <c r="C54" s="144" t="s">
        <v>106</v>
      </c>
      <c r="D54" s="132"/>
      <c r="E54" s="132"/>
      <c r="F54" s="132"/>
      <c r="G54" s="132"/>
      <c r="H54" s="132"/>
      <c r="I54" s="145"/>
      <c r="J54" s="146" t="s">
        <v>107</v>
      </c>
      <c r="K54" s="147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8"/>
      <c r="J55" s="42"/>
      <c r="K55" s="45"/>
    </row>
    <row r="56" spans="2:47" s="1" customFormat="1" ht="29.25" customHeight="1">
      <c r="B56" s="41"/>
      <c r="C56" s="148" t="s">
        <v>108</v>
      </c>
      <c r="D56" s="42"/>
      <c r="E56" s="42"/>
      <c r="F56" s="42"/>
      <c r="G56" s="42"/>
      <c r="H56" s="42"/>
      <c r="I56" s="118"/>
      <c r="J56" s="128">
        <f>J113</f>
        <v>0</v>
      </c>
      <c r="K56" s="45"/>
      <c r="AU56" s="24" t="s">
        <v>109</v>
      </c>
    </row>
    <row r="57" spans="2:47" s="7" customFormat="1" ht="24.95" customHeight="1">
      <c r="B57" s="149"/>
      <c r="C57" s="150"/>
      <c r="D57" s="151" t="s">
        <v>110</v>
      </c>
      <c r="E57" s="152"/>
      <c r="F57" s="152"/>
      <c r="G57" s="152"/>
      <c r="H57" s="152"/>
      <c r="I57" s="153"/>
      <c r="J57" s="154">
        <f>J114</f>
        <v>0</v>
      </c>
      <c r="K57" s="155"/>
    </row>
    <row r="58" spans="2:47" s="8" customFormat="1" ht="19.899999999999999" customHeight="1">
      <c r="B58" s="156"/>
      <c r="C58" s="157"/>
      <c r="D58" s="158" t="s">
        <v>111</v>
      </c>
      <c r="E58" s="159"/>
      <c r="F58" s="159"/>
      <c r="G58" s="159"/>
      <c r="H58" s="159"/>
      <c r="I58" s="160"/>
      <c r="J58" s="161">
        <f>J115</f>
        <v>0</v>
      </c>
      <c r="K58" s="162"/>
    </row>
    <row r="59" spans="2:47" s="8" customFormat="1" ht="19.899999999999999" customHeight="1">
      <c r="B59" s="156"/>
      <c r="C59" s="157"/>
      <c r="D59" s="158" t="s">
        <v>112</v>
      </c>
      <c r="E59" s="159"/>
      <c r="F59" s="159"/>
      <c r="G59" s="159"/>
      <c r="H59" s="159"/>
      <c r="I59" s="160"/>
      <c r="J59" s="161">
        <f>J159</f>
        <v>0</v>
      </c>
      <c r="K59" s="162"/>
    </row>
    <row r="60" spans="2:47" s="8" customFormat="1" ht="19.899999999999999" customHeight="1">
      <c r="B60" s="156"/>
      <c r="C60" s="157"/>
      <c r="D60" s="158" t="s">
        <v>113</v>
      </c>
      <c r="E60" s="159"/>
      <c r="F60" s="159"/>
      <c r="G60" s="159"/>
      <c r="H60" s="159"/>
      <c r="I60" s="160"/>
      <c r="J60" s="161">
        <f>J283</f>
        <v>0</v>
      </c>
      <c r="K60" s="162"/>
    </row>
    <row r="61" spans="2:47" s="8" customFormat="1" ht="19.899999999999999" customHeight="1">
      <c r="B61" s="156"/>
      <c r="C61" s="157"/>
      <c r="D61" s="158" t="s">
        <v>114</v>
      </c>
      <c r="E61" s="159"/>
      <c r="F61" s="159"/>
      <c r="G61" s="159"/>
      <c r="H61" s="159"/>
      <c r="I61" s="160"/>
      <c r="J61" s="161">
        <f>J420</f>
        <v>0</v>
      </c>
      <c r="K61" s="162"/>
    </row>
    <row r="62" spans="2:47" s="8" customFormat="1" ht="19.899999999999999" customHeight="1">
      <c r="B62" s="156"/>
      <c r="C62" s="157"/>
      <c r="D62" s="158" t="s">
        <v>115</v>
      </c>
      <c r="E62" s="159"/>
      <c r="F62" s="159"/>
      <c r="G62" s="159"/>
      <c r="H62" s="159"/>
      <c r="I62" s="160"/>
      <c r="J62" s="161">
        <f>J489</f>
        <v>0</v>
      </c>
      <c r="K62" s="162"/>
    </row>
    <row r="63" spans="2:47" s="8" customFormat="1" ht="19.899999999999999" customHeight="1">
      <c r="B63" s="156"/>
      <c r="C63" s="157"/>
      <c r="D63" s="158" t="s">
        <v>116</v>
      </c>
      <c r="E63" s="159"/>
      <c r="F63" s="159"/>
      <c r="G63" s="159"/>
      <c r="H63" s="159"/>
      <c r="I63" s="160"/>
      <c r="J63" s="161">
        <f>J715</f>
        <v>0</v>
      </c>
      <c r="K63" s="162"/>
    </row>
    <row r="64" spans="2:47" s="8" customFormat="1" ht="19.899999999999999" customHeight="1">
      <c r="B64" s="156"/>
      <c r="C64" s="157"/>
      <c r="D64" s="158" t="s">
        <v>117</v>
      </c>
      <c r="E64" s="159"/>
      <c r="F64" s="159"/>
      <c r="G64" s="159"/>
      <c r="H64" s="159"/>
      <c r="I64" s="160"/>
      <c r="J64" s="161">
        <f>J720</f>
        <v>0</v>
      </c>
      <c r="K64" s="162"/>
    </row>
    <row r="65" spans="2:11" s="8" customFormat="1" ht="19.899999999999999" customHeight="1">
      <c r="B65" s="156"/>
      <c r="C65" s="157"/>
      <c r="D65" s="158" t="s">
        <v>118</v>
      </c>
      <c r="E65" s="159"/>
      <c r="F65" s="159"/>
      <c r="G65" s="159"/>
      <c r="H65" s="159"/>
      <c r="I65" s="160"/>
      <c r="J65" s="161">
        <f>J881</f>
        <v>0</v>
      </c>
      <c r="K65" s="162"/>
    </row>
    <row r="66" spans="2:11" s="8" customFormat="1" ht="19.899999999999999" customHeight="1">
      <c r="B66" s="156"/>
      <c r="C66" s="157"/>
      <c r="D66" s="158" t="s">
        <v>119</v>
      </c>
      <c r="E66" s="159"/>
      <c r="F66" s="159"/>
      <c r="G66" s="159"/>
      <c r="H66" s="159"/>
      <c r="I66" s="160"/>
      <c r="J66" s="161">
        <f>J887</f>
        <v>0</v>
      </c>
      <c r="K66" s="162"/>
    </row>
    <row r="67" spans="2:11" s="7" customFormat="1" ht="24.95" customHeight="1">
      <c r="B67" s="149"/>
      <c r="C67" s="150"/>
      <c r="D67" s="151" t="s">
        <v>120</v>
      </c>
      <c r="E67" s="152"/>
      <c r="F67" s="152"/>
      <c r="G67" s="152"/>
      <c r="H67" s="152"/>
      <c r="I67" s="153"/>
      <c r="J67" s="154">
        <f>J889</f>
        <v>0</v>
      </c>
      <c r="K67" s="155"/>
    </row>
    <row r="68" spans="2:11" s="8" customFormat="1" ht="19.899999999999999" customHeight="1">
      <c r="B68" s="156"/>
      <c r="C68" s="157"/>
      <c r="D68" s="158" t="s">
        <v>121</v>
      </c>
      <c r="E68" s="159"/>
      <c r="F68" s="159"/>
      <c r="G68" s="159"/>
      <c r="H68" s="159"/>
      <c r="I68" s="160"/>
      <c r="J68" s="161">
        <f>J890</f>
        <v>0</v>
      </c>
      <c r="K68" s="162"/>
    </row>
    <row r="69" spans="2:11" s="8" customFormat="1" ht="19.899999999999999" customHeight="1">
      <c r="B69" s="156"/>
      <c r="C69" s="157"/>
      <c r="D69" s="158" t="s">
        <v>122</v>
      </c>
      <c r="E69" s="159"/>
      <c r="F69" s="159"/>
      <c r="G69" s="159"/>
      <c r="H69" s="159"/>
      <c r="I69" s="160"/>
      <c r="J69" s="161">
        <f>J953</f>
        <v>0</v>
      </c>
      <c r="K69" s="162"/>
    </row>
    <row r="70" spans="2:11" s="8" customFormat="1" ht="19.899999999999999" customHeight="1">
      <c r="B70" s="156"/>
      <c r="C70" s="157"/>
      <c r="D70" s="158" t="s">
        <v>123</v>
      </c>
      <c r="E70" s="159"/>
      <c r="F70" s="159"/>
      <c r="G70" s="159"/>
      <c r="H70" s="159"/>
      <c r="I70" s="160"/>
      <c r="J70" s="161">
        <f>J991</f>
        <v>0</v>
      </c>
      <c r="K70" s="162"/>
    </row>
    <row r="71" spans="2:11" s="8" customFormat="1" ht="19.899999999999999" customHeight="1">
      <c r="B71" s="156"/>
      <c r="C71" s="157"/>
      <c r="D71" s="158" t="s">
        <v>124</v>
      </c>
      <c r="E71" s="159"/>
      <c r="F71" s="159"/>
      <c r="G71" s="159"/>
      <c r="H71" s="159"/>
      <c r="I71" s="160"/>
      <c r="J71" s="161">
        <f>J1134</f>
        <v>0</v>
      </c>
      <c r="K71" s="162"/>
    </row>
    <row r="72" spans="2:11" s="8" customFormat="1" ht="19.899999999999999" customHeight="1">
      <c r="B72" s="156"/>
      <c r="C72" s="157"/>
      <c r="D72" s="158" t="s">
        <v>125</v>
      </c>
      <c r="E72" s="159"/>
      <c r="F72" s="159"/>
      <c r="G72" s="159"/>
      <c r="H72" s="159"/>
      <c r="I72" s="160"/>
      <c r="J72" s="161">
        <f>J1136</f>
        <v>0</v>
      </c>
      <c r="K72" s="162"/>
    </row>
    <row r="73" spans="2:11" s="8" customFormat="1" ht="19.899999999999999" customHeight="1">
      <c r="B73" s="156"/>
      <c r="C73" s="157"/>
      <c r="D73" s="158" t="s">
        <v>126</v>
      </c>
      <c r="E73" s="159"/>
      <c r="F73" s="159"/>
      <c r="G73" s="159"/>
      <c r="H73" s="159"/>
      <c r="I73" s="160"/>
      <c r="J73" s="161">
        <f>J1139</f>
        <v>0</v>
      </c>
      <c r="K73" s="162"/>
    </row>
    <row r="74" spans="2:11" s="8" customFormat="1" ht="19.899999999999999" customHeight="1">
      <c r="B74" s="156"/>
      <c r="C74" s="157"/>
      <c r="D74" s="158" t="s">
        <v>127</v>
      </c>
      <c r="E74" s="159"/>
      <c r="F74" s="159"/>
      <c r="G74" s="159"/>
      <c r="H74" s="159"/>
      <c r="I74" s="160"/>
      <c r="J74" s="161">
        <f>J1142</f>
        <v>0</v>
      </c>
      <c r="K74" s="162"/>
    </row>
    <row r="75" spans="2:11" s="8" customFormat="1" ht="19.899999999999999" customHeight="1">
      <c r="B75" s="156"/>
      <c r="C75" s="157"/>
      <c r="D75" s="158" t="s">
        <v>128</v>
      </c>
      <c r="E75" s="159"/>
      <c r="F75" s="159"/>
      <c r="G75" s="159"/>
      <c r="H75" s="159"/>
      <c r="I75" s="160"/>
      <c r="J75" s="161">
        <f>J1144</f>
        <v>0</v>
      </c>
      <c r="K75" s="162"/>
    </row>
    <row r="76" spans="2:11" s="8" customFormat="1" ht="19.899999999999999" customHeight="1">
      <c r="B76" s="156"/>
      <c r="C76" s="157"/>
      <c r="D76" s="158" t="s">
        <v>129</v>
      </c>
      <c r="E76" s="159"/>
      <c r="F76" s="159"/>
      <c r="G76" s="159"/>
      <c r="H76" s="159"/>
      <c r="I76" s="160"/>
      <c r="J76" s="161">
        <f>J1147</f>
        <v>0</v>
      </c>
      <c r="K76" s="162"/>
    </row>
    <row r="77" spans="2:11" s="8" customFormat="1" ht="19.899999999999999" customHeight="1">
      <c r="B77" s="156"/>
      <c r="C77" s="157"/>
      <c r="D77" s="158" t="s">
        <v>130</v>
      </c>
      <c r="E77" s="159"/>
      <c r="F77" s="159"/>
      <c r="G77" s="159"/>
      <c r="H77" s="159"/>
      <c r="I77" s="160"/>
      <c r="J77" s="161">
        <f>J1152</f>
        <v>0</v>
      </c>
      <c r="K77" s="162"/>
    </row>
    <row r="78" spans="2:11" s="8" customFormat="1" ht="19.899999999999999" customHeight="1">
      <c r="B78" s="156"/>
      <c r="C78" s="157"/>
      <c r="D78" s="158" t="s">
        <v>131</v>
      </c>
      <c r="E78" s="159"/>
      <c r="F78" s="159"/>
      <c r="G78" s="159"/>
      <c r="H78" s="159"/>
      <c r="I78" s="160"/>
      <c r="J78" s="161">
        <f>J1158</f>
        <v>0</v>
      </c>
      <c r="K78" s="162"/>
    </row>
    <row r="79" spans="2:11" s="8" customFormat="1" ht="19.899999999999999" customHeight="1">
      <c r="B79" s="156"/>
      <c r="C79" s="157"/>
      <c r="D79" s="158" t="s">
        <v>132</v>
      </c>
      <c r="E79" s="159"/>
      <c r="F79" s="159"/>
      <c r="G79" s="159"/>
      <c r="H79" s="159"/>
      <c r="I79" s="160"/>
      <c r="J79" s="161">
        <f>J1199</f>
        <v>0</v>
      </c>
      <c r="K79" s="162"/>
    </row>
    <row r="80" spans="2:11" s="8" customFormat="1" ht="19.899999999999999" customHeight="1">
      <c r="B80" s="156"/>
      <c r="C80" s="157"/>
      <c r="D80" s="158" t="s">
        <v>133</v>
      </c>
      <c r="E80" s="159"/>
      <c r="F80" s="159"/>
      <c r="G80" s="159"/>
      <c r="H80" s="159"/>
      <c r="I80" s="160"/>
      <c r="J80" s="161">
        <f>J1257</f>
        <v>0</v>
      </c>
      <c r="K80" s="162"/>
    </row>
    <row r="81" spans="2:11" s="8" customFormat="1" ht="19.899999999999999" customHeight="1">
      <c r="B81" s="156"/>
      <c r="C81" s="157"/>
      <c r="D81" s="158" t="s">
        <v>134</v>
      </c>
      <c r="E81" s="159"/>
      <c r="F81" s="159"/>
      <c r="G81" s="159"/>
      <c r="H81" s="159"/>
      <c r="I81" s="160"/>
      <c r="J81" s="161">
        <f>J1313</f>
        <v>0</v>
      </c>
      <c r="K81" s="162"/>
    </row>
    <row r="82" spans="2:11" s="8" customFormat="1" ht="19.899999999999999" customHeight="1">
      <c r="B82" s="156"/>
      <c r="C82" s="157"/>
      <c r="D82" s="158" t="s">
        <v>135</v>
      </c>
      <c r="E82" s="159"/>
      <c r="F82" s="159"/>
      <c r="G82" s="159"/>
      <c r="H82" s="159"/>
      <c r="I82" s="160"/>
      <c r="J82" s="161">
        <f>J1319</f>
        <v>0</v>
      </c>
      <c r="K82" s="162"/>
    </row>
    <row r="83" spans="2:11" s="8" customFormat="1" ht="19.899999999999999" customHeight="1">
      <c r="B83" s="156"/>
      <c r="C83" s="157"/>
      <c r="D83" s="158" t="s">
        <v>136</v>
      </c>
      <c r="E83" s="159"/>
      <c r="F83" s="159"/>
      <c r="G83" s="159"/>
      <c r="H83" s="159"/>
      <c r="I83" s="160"/>
      <c r="J83" s="161">
        <f>J1466</f>
        <v>0</v>
      </c>
      <c r="K83" s="162"/>
    </row>
    <row r="84" spans="2:11" s="8" customFormat="1" ht="19.899999999999999" customHeight="1">
      <c r="B84" s="156"/>
      <c r="C84" s="157"/>
      <c r="D84" s="158" t="s">
        <v>137</v>
      </c>
      <c r="E84" s="159"/>
      <c r="F84" s="159"/>
      <c r="G84" s="159"/>
      <c r="H84" s="159"/>
      <c r="I84" s="160"/>
      <c r="J84" s="161">
        <f>J1615</f>
        <v>0</v>
      </c>
      <c r="K84" s="162"/>
    </row>
    <row r="85" spans="2:11" s="8" customFormat="1" ht="19.899999999999999" customHeight="1">
      <c r="B85" s="156"/>
      <c r="C85" s="157"/>
      <c r="D85" s="158" t="s">
        <v>138</v>
      </c>
      <c r="E85" s="159"/>
      <c r="F85" s="159"/>
      <c r="G85" s="159"/>
      <c r="H85" s="159"/>
      <c r="I85" s="160"/>
      <c r="J85" s="161">
        <f>J1676</f>
        <v>0</v>
      </c>
      <c r="K85" s="162"/>
    </row>
    <row r="86" spans="2:11" s="8" customFormat="1" ht="19.899999999999999" customHeight="1">
      <c r="B86" s="156"/>
      <c r="C86" s="157"/>
      <c r="D86" s="158" t="s">
        <v>139</v>
      </c>
      <c r="E86" s="159"/>
      <c r="F86" s="159"/>
      <c r="G86" s="159"/>
      <c r="H86" s="159"/>
      <c r="I86" s="160"/>
      <c r="J86" s="161">
        <f>J1686</f>
        <v>0</v>
      </c>
      <c r="K86" s="162"/>
    </row>
    <row r="87" spans="2:11" s="8" customFormat="1" ht="19.899999999999999" customHeight="1">
      <c r="B87" s="156"/>
      <c r="C87" s="157"/>
      <c r="D87" s="158" t="s">
        <v>140</v>
      </c>
      <c r="E87" s="159"/>
      <c r="F87" s="159"/>
      <c r="G87" s="159"/>
      <c r="H87" s="159"/>
      <c r="I87" s="160"/>
      <c r="J87" s="161">
        <f>J1699</f>
        <v>0</v>
      </c>
      <c r="K87" s="162"/>
    </row>
    <row r="88" spans="2:11" s="8" customFormat="1" ht="19.899999999999999" customHeight="1">
      <c r="B88" s="156"/>
      <c r="C88" s="157"/>
      <c r="D88" s="158" t="s">
        <v>141</v>
      </c>
      <c r="E88" s="159"/>
      <c r="F88" s="159"/>
      <c r="G88" s="159"/>
      <c r="H88" s="159"/>
      <c r="I88" s="160"/>
      <c r="J88" s="161">
        <f>J1753</f>
        <v>0</v>
      </c>
      <c r="K88" s="162"/>
    </row>
    <row r="89" spans="2:11" s="8" customFormat="1" ht="19.899999999999999" customHeight="1">
      <c r="B89" s="156"/>
      <c r="C89" s="157"/>
      <c r="D89" s="158" t="s">
        <v>142</v>
      </c>
      <c r="E89" s="159"/>
      <c r="F89" s="159"/>
      <c r="G89" s="159"/>
      <c r="H89" s="159"/>
      <c r="I89" s="160"/>
      <c r="J89" s="161">
        <f>J1833</f>
        <v>0</v>
      </c>
      <c r="K89" s="162"/>
    </row>
    <row r="90" spans="2:11" s="8" customFormat="1" ht="19.899999999999999" customHeight="1">
      <c r="B90" s="156"/>
      <c r="C90" s="157"/>
      <c r="D90" s="158" t="s">
        <v>143</v>
      </c>
      <c r="E90" s="159"/>
      <c r="F90" s="159"/>
      <c r="G90" s="159"/>
      <c r="H90" s="159"/>
      <c r="I90" s="160"/>
      <c r="J90" s="161">
        <f>J1842</f>
        <v>0</v>
      </c>
      <c r="K90" s="162"/>
    </row>
    <row r="91" spans="2:11" s="7" customFormat="1" ht="24.95" customHeight="1">
      <c r="B91" s="149"/>
      <c r="C91" s="150"/>
      <c r="D91" s="151" t="s">
        <v>144</v>
      </c>
      <c r="E91" s="152"/>
      <c r="F91" s="152"/>
      <c r="G91" s="152"/>
      <c r="H91" s="152"/>
      <c r="I91" s="153"/>
      <c r="J91" s="154">
        <f>J1871</f>
        <v>0</v>
      </c>
      <c r="K91" s="155"/>
    </row>
    <row r="92" spans="2:11" s="8" customFormat="1" ht="19.899999999999999" customHeight="1">
      <c r="B92" s="156"/>
      <c r="C92" s="157"/>
      <c r="D92" s="158" t="s">
        <v>145</v>
      </c>
      <c r="E92" s="159"/>
      <c r="F92" s="159"/>
      <c r="G92" s="159"/>
      <c r="H92" s="159"/>
      <c r="I92" s="160"/>
      <c r="J92" s="161">
        <f>J1872</f>
        <v>0</v>
      </c>
      <c r="K92" s="162"/>
    </row>
    <row r="93" spans="2:11" s="8" customFormat="1" ht="19.899999999999999" customHeight="1">
      <c r="B93" s="156"/>
      <c r="C93" s="157"/>
      <c r="D93" s="158" t="s">
        <v>146</v>
      </c>
      <c r="E93" s="159"/>
      <c r="F93" s="159"/>
      <c r="G93" s="159"/>
      <c r="H93" s="159"/>
      <c r="I93" s="160"/>
      <c r="J93" s="161">
        <f>J1882</f>
        <v>0</v>
      </c>
      <c r="K93" s="162"/>
    </row>
    <row r="94" spans="2:11" s="1" customFormat="1" ht="21.75" customHeight="1">
      <c r="B94" s="41"/>
      <c r="C94" s="42"/>
      <c r="D94" s="42"/>
      <c r="E94" s="42"/>
      <c r="F94" s="42"/>
      <c r="G94" s="42"/>
      <c r="H94" s="42"/>
      <c r="I94" s="118"/>
      <c r="J94" s="42"/>
      <c r="K94" s="45"/>
    </row>
    <row r="95" spans="2:11" s="1" customFormat="1" ht="6.95" customHeight="1">
      <c r="B95" s="56"/>
      <c r="C95" s="57"/>
      <c r="D95" s="57"/>
      <c r="E95" s="57"/>
      <c r="F95" s="57"/>
      <c r="G95" s="57"/>
      <c r="H95" s="57"/>
      <c r="I95" s="139"/>
      <c r="J95" s="57"/>
      <c r="K95" s="58"/>
    </row>
    <row r="99" spans="2:20" s="1" customFormat="1" ht="6.95" customHeight="1">
      <c r="B99" s="59"/>
      <c r="C99" s="60"/>
      <c r="D99" s="60"/>
      <c r="E99" s="60"/>
      <c r="F99" s="60"/>
      <c r="G99" s="60"/>
      <c r="H99" s="60"/>
      <c r="I99" s="142"/>
      <c r="J99" s="60"/>
      <c r="K99" s="60"/>
      <c r="L99" s="61"/>
    </row>
    <row r="100" spans="2:20" s="1" customFormat="1" ht="36.950000000000003" customHeight="1">
      <c r="B100" s="41"/>
      <c r="C100" s="62" t="s">
        <v>147</v>
      </c>
      <c r="D100" s="63"/>
      <c r="E100" s="63"/>
      <c r="F100" s="63"/>
      <c r="G100" s="63"/>
      <c r="H100" s="63"/>
      <c r="I100" s="163"/>
      <c r="J100" s="63"/>
      <c r="K100" s="63"/>
      <c r="L100" s="61"/>
    </row>
    <row r="101" spans="2:20" s="1" customFormat="1" ht="6.95" customHeight="1">
      <c r="B101" s="41"/>
      <c r="C101" s="63"/>
      <c r="D101" s="63"/>
      <c r="E101" s="63"/>
      <c r="F101" s="63"/>
      <c r="G101" s="63"/>
      <c r="H101" s="63"/>
      <c r="I101" s="163"/>
      <c r="J101" s="63"/>
      <c r="K101" s="63"/>
      <c r="L101" s="61"/>
    </row>
    <row r="102" spans="2:20" s="1" customFormat="1" ht="14.45" customHeight="1">
      <c r="B102" s="41"/>
      <c r="C102" s="65" t="s">
        <v>18</v>
      </c>
      <c r="D102" s="63"/>
      <c r="E102" s="63"/>
      <c r="F102" s="63"/>
      <c r="G102" s="63"/>
      <c r="H102" s="63"/>
      <c r="I102" s="163"/>
      <c r="J102" s="63"/>
      <c r="K102" s="63"/>
      <c r="L102" s="61"/>
    </row>
    <row r="103" spans="2:20" s="1" customFormat="1" ht="22.5" customHeight="1">
      <c r="B103" s="41"/>
      <c r="C103" s="63"/>
      <c r="D103" s="63"/>
      <c r="E103" s="394" t="str">
        <f>E7</f>
        <v>Tělocvična  u ZŠ a MŠ G.Przeczka s pol.jaz.vyuč. Třinec Nádražní 10 p.o.</v>
      </c>
      <c r="F103" s="395"/>
      <c r="G103" s="395"/>
      <c r="H103" s="395"/>
      <c r="I103" s="163"/>
      <c r="J103" s="63"/>
      <c r="K103" s="63"/>
      <c r="L103" s="61"/>
    </row>
    <row r="104" spans="2:20" s="1" customFormat="1" ht="14.45" customHeight="1">
      <c r="B104" s="41"/>
      <c r="C104" s="65" t="s">
        <v>103</v>
      </c>
      <c r="D104" s="63"/>
      <c r="E104" s="63"/>
      <c r="F104" s="63"/>
      <c r="G104" s="63"/>
      <c r="H104" s="63"/>
      <c r="I104" s="163"/>
      <c r="J104" s="63"/>
      <c r="K104" s="63"/>
      <c r="L104" s="61"/>
    </row>
    <row r="105" spans="2:20" s="1" customFormat="1" ht="23.25" customHeight="1">
      <c r="B105" s="41"/>
      <c r="C105" s="63"/>
      <c r="D105" s="63"/>
      <c r="E105" s="370" t="str">
        <f>E9</f>
        <v>SO 01 - SO 01 - Tělocvična</v>
      </c>
      <c r="F105" s="396"/>
      <c r="G105" s="396"/>
      <c r="H105" s="396"/>
      <c r="I105" s="163"/>
      <c r="J105" s="63"/>
      <c r="K105" s="63"/>
      <c r="L105" s="61"/>
    </row>
    <row r="106" spans="2:20" s="1" customFormat="1" ht="6.95" customHeight="1">
      <c r="B106" s="41"/>
      <c r="C106" s="63"/>
      <c r="D106" s="63"/>
      <c r="E106" s="63"/>
      <c r="F106" s="63"/>
      <c r="G106" s="63"/>
      <c r="H106" s="63"/>
      <c r="I106" s="163"/>
      <c r="J106" s="63"/>
      <c r="K106" s="63"/>
      <c r="L106" s="61"/>
    </row>
    <row r="107" spans="2:20" s="1" customFormat="1" ht="18" customHeight="1">
      <c r="B107" s="41"/>
      <c r="C107" s="65" t="s">
        <v>23</v>
      </c>
      <c r="D107" s="63"/>
      <c r="E107" s="63"/>
      <c r="F107" s="164" t="str">
        <f>F12</f>
        <v>Třinec</v>
      </c>
      <c r="G107" s="63"/>
      <c r="H107" s="63"/>
      <c r="I107" s="165" t="s">
        <v>25</v>
      </c>
      <c r="J107" s="73" t="str">
        <f>IF(J12="","",J12)</f>
        <v>4. 8. 2017</v>
      </c>
      <c r="K107" s="63"/>
      <c r="L107" s="61"/>
    </row>
    <row r="108" spans="2:20" s="1" customFormat="1" ht="6.95" customHeight="1">
      <c r="B108" s="41"/>
      <c r="C108" s="63"/>
      <c r="D108" s="63"/>
      <c r="E108" s="63"/>
      <c r="F108" s="63"/>
      <c r="G108" s="63"/>
      <c r="H108" s="63"/>
      <c r="I108" s="163"/>
      <c r="J108" s="63"/>
      <c r="K108" s="63"/>
      <c r="L108" s="61"/>
    </row>
    <row r="109" spans="2:20" s="1" customFormat="1">
      <c r="B109" s="41"/>
      <c r="C109" s="65" t="s">
        <v>27</v>
      </c>
      <c r="D109" s="63"/>
      <c r="E109" s="63"/>
      <c r="F109" s="164" t="str">
        <f>E15</f>
        <v>Město Třinec</v>
      </c>
      <c r="G109" s="63"/>
      <c r="H109" s="63"/>
      <c r="I109" s="165" t="s">
        <v>33</v>
      </c>
      <c r="J109" s="164" t="str">
        <f>E21</f>
        <v>Fiala  Architects</v>
      </c>
      <c r="K109" s="63"/>
      <c r="L109" s="61"/>
    </row>
    <row r="110" spans="2:20" s="1" customFormat="1" ht="14.45" customHeight="1">
      <c r="B110" s="41"/>
      <c r="C110" s="65" t="s">
        <v>31</v>
      </c>
      <c r="D110" s="63"/>
      <c r="E110" s="63"/>
      <c r="F110" s="164" t="str">
        <f>IF(E18="","",E18)</f>
        <v/>
      </c>
      <c r="G110" s="63"/>
      <c r="H110" s="63"/>
      <c r="I110" s="163"/>
      <c r="J110" s="63"/>
      <c r="K110" s="63"/>
      <c r="L110" s="61"/>
    </row>
    <row r="111" spans="2:20" s="1" customFormat="1" ht="10.35" customHeight="1">
      <c r="B111" s="41"/>
      <c r="C111" s="63"/>
      <c r="D111" s="63"/>
      <c r="E111" s="63"/>
      <c r="F111" s="63"/>
      <c r="G111" s="63"/>
      <c r="H111" s="63"/>
      <c r="I111" s="163"/>
      <c r="J111" s="63"/>
      <c r="K111" s="63"/>
      <c r="L111" s="61"/>
    </row>
    <row r="112" spans="2:20" s="9" customFormat="1" ht="29.25" customHeight="1">
      <c r="B112" s="166"/>
      <c r="C112" s="167" t="s">
        <v>148</v>
      </c>
      <c r="D112" s="168" t="s">
        <v>56</v>
      </c>
      <c r="E112" s="168" t="s">
        <v>52</v>
      </c>
      <c r="F112" s="168" t="s">
        <v>149</v>
      </c>
      <c r="G112" s="168" t="s">
        <v>150</v>
      </c>
      <c r="H112" s="168" t="s">
        <v>151</v>
      </c>
      <c r="I112" s="169" t="s">
        <v>152</v>
      </c>
      <c r="J112" s="168" t="s">
        <v>107</v>
      </c>
      <c r="K112" s="170" t="s">
        <v>153</v>
      </c>
      <c r="L112" s="171"/>
      <c r="M112" s="81" t="s">
        <v>154</v>
      </c>
      <c r="N112" s="82" t="s">
        <v>41</v>
      </c>
      <c r="O112" s="82" t="s">
        <v>155</v>
      </c>
      <c r="P112" s="82" t="s">
        <v>156</v>
      </c>
      <c r="Q112" s="82" t="s">
        <v>157</v>
      </c>
      <c r="R112" s="82" t="s">
        <v>158</v>
      </c>
      <c r="S112" s="82" t="s">
        <v>159</v>
      </c>
      <c r="T112" s="83" t="s">
        <v>160</v>
      </c>
    </row>
    <row r="113" spans="2:65" s="1" customFormat="1" ht="29.25" customHeight="1">
      <c r="B113" s="41"/>
      <c r="C113" s="87" t="s">
        <v>108</v>
      </c>
      <c r="D113" s="63"/>
      <c r="E113" s="63"/>
      <c r="F113" s="63"/>
      <c r="G113" s="63"/>
      <c r="H113" s="63"/>
      <c r="I113" s="163"/>
      <c r="J113" s="172">
        <f>BK113</f>
        <v>0</v>
      </c>
      <c r="K113" s="63"/>
      <c r="L113" s="61"/>
      <c r="M113" s="84"/>
      <c r="N113" s="85"/>
      <c r="O113" s="85"/>
      <c r="P113" s="173">
        <f>P114+P889+P1871</f>
        <v>0</v>
      </c>
      <c r="Q113" s="85"/>
      <c r="R113" s="173">
        <f>R114+R889+R1871</f>
        <v>5658.6384453500004</v>
      </c>
      <c r="S113" s="85"/>
      <c r="T113" s="174">
        <f>T114+T889+T1871</f>
        <v>50.65794249999999</v>
      </c>
      <c r="AT113" s="24" t="s">
        <v>70</v>
      </c>
      <c r="AU113" s="24" t="s">
        <v>109</v>
      </c>
      <c r="BK113" s="175">
        <f>BK114+BK889+BK1871</f>
        <v>0</v>
      </c>
    </row>
    <row r="114" spans="2:65" s="10" customFormat="1" ht="37.35" customHeight="1">
      <c r="B114" s="176"/>
      <c r="C114" s="177"/>
      <c r="D114" s="178" t="s">
        <v>70</v>
      </c>
      <c r="E114" s="179" t="s">
        <v>161</v>
      </c>
      <c r="F114" s="179" t="s">
        <v>162</v>
      </c>
      <c r="G114" s="177"/>
      <c r="H114" s="177"/>
      <c r="I114" s="180"/>
      <c r="J114" s="181">
        <f>BK114</f>
        <v>0</v>
      </c>
      <c r="K114" s="177"/>
      <c r="L114" s="182"/>
      <c r="M114" s="183"/>
      <c r="N114" s="184"/>
      <c r="O114" s="184"/>
      <c r="P114" s="185">
        <f>P115+P159+P283+P420+P489+P715+P720+P881+P887</f>
        <v>0</v>
      </c>
      <c r="Q114" s="184"/>
      <c r="R114" s="185">
        <f>R115+R159+R283+R420+R489+R715+R720+R881+R887</f>
        <v>4520.8496002800002</v>
      </c>
      <c r="S114" s="184"/>
      <c r="T114" s="186">
        <f>T115+T159+T283+T420+T489+T715+T720+T881+T887</f>
        <v>50.39361199999999</v>
      </c>
      <c r="AR114" s="187" t="s">
        <v>79</v>
      </c>
      <c r="AT114" s="188" t="s">
        <v>70</v>
      </c>
      <c r="AU114" s="188" t="s">
        <v>71</v>
      </c>
      <c r="AY114" s="187" t="s">
        <v>163</v>
      </c>
      <c r="BK114" s="189">
        <f>BK115+BK159+BK283+BK420+BK489+BK715+BK720+BK881+BK887</f>
        <v>0</v>
      </c>
    </row>
    <row r="115" spans="2:65" s="10" customFormat="1" ht="19.899999999999999" customHeight="1">
      <c r="B115" s="176"/>
      <c r="C115" s="177"/>
      <c r="D115" s="190" t="s">
        <v>70</v>
      </c>
      <c r="E115" s="191" t="s">
        <v>79</v>
      </c>
      <c r="F115" s="191" t="s">
        <v>164</v>
      </c>
      <c r="G115" s="177"/>
      <c r="H115" s="177"/>
      <c r="I115" s="180"/>
      <c r="J115" s="192">
        <f>BK115</f>
        <v>0</v>
      </c>
      <c r="K115" s="177"/>
      <c r="L115" s="182"/>
      <c r="M115" s="183"/>
      <c r="N115" s="184"/>
      <c r="O115" s="184"/>
      <c r="P115" s="185">
        <f>SUM(P116:P158)</f>
        <v>0</v>
      </c>
      <c r="Q115" s="184"/>
      <c r="R115" s="185">
        <f>SUM(R116:R158)</f>
        <v>1.8000000000000001E-4</v>
      </c>
      <c r="S115" s="184"/>
      <c r="T115" s="186">
        <f>SUM(T116:T158)</f>
        <v>1</v>
      </c>
      <c r="AR115" s="187" t="s">
        <v>79</v>
      </c>
      <c r="AT115" s="188" t="s">
        <v>70</v>
      </c>
      <c r="AU115" s="188" t="s">
        <v>79</v>
      </c>
      <c r="AY115" s="187" t="s">
        <v>163</v>
      </c>
      <c r="BK115" s="189">
        <f>SUM(BK116:BK158)</f>
        <v>0</v>
      </c>
    </row>
    <row r="116" spans="2:65" s="1" customFormat="1" ht="22.5" customHeight="1">
      <c r="B116" s="41"/>
      <c r="C116" s="193" t="s">
        <v>79</v>
      </c>
      <c r="D116" s="193" t="s">
        <v>165</v>
      </c>
      <c r="E116" s="194" t="s">
        <v>166</v>
      </c>
      <c r="F116" s="195" t="s">
        <v>167</v>
      </c>
      <c r="G116" s="196" t="s">
        <v>168</v>
      </c>
      <c r="H116" s="197">
        <v>2</v>
      </c>
      <c r="I116" s="198"/>
      <c r="J116" s="199">
        <f>ROUND(I116*H116,2)</f>
        <v>0</v>
      </c>
      <c r="K116" s="195" t="s">
        <v>169</v>
      </c>
      <c r="L116" s="61"/>
      <c r="M116" s="200" t="s">
        <v>21</v>
      </c>
      <c r="N116" s="201" t="s">
        <v>42</v>
      </c>
      <c r="O116" s="42"/>
      <c r="P116" s="202">
        <f>O116*H116</f>
        <v>0</v>
      </c>
      <c r="Q116" s="202">
        <v>9.0000000000000006E-5</v>
      </c>
      <c r="R116" s="202">
        <f>Q116*H116</f>
        <v>1.8000000000000001E-4</v>
      </c>
      <c r="S116" s="202">
        <v>0.5</v>
      </c>
      <c r="T116" s="203">
        <f>S116*H116</f>
        <v>1</v>
      </c>
      <c r="AR116" s="24" t="s">
        <v>170</v>
      </c>
      <c r="AT116" s="24" t="s">
        <v>165</v>
      </c>
      <c r="AU116" s="24" t="s">
        <v>81</v>
      </c>
      <c r="AY116" s="24" t="s">
        <v>163</v>
      </c>
      <c r="BE116" s="204">
        <f>IF(N116="základní",J116,0)</f>
        <v>0</v>
      </c>
      <c r="BF116" s="204">
        <f>IF(N116="snížená",J116,0)</f>
        <v>0</v>
      </c>
      <c r="BG116" s="204">
        <f>IF(N116="zákl. přenesená",J116,0)</f>
        <v>0</v>
      </c>
      <c r="BH116" s="204">
        <f>IF(N116="sníž. přenesená",J116,0)</f>
        <v>0</v>
      </c>
      <c r="BI116" s="204">
        <f>IF(N116="nulová",J116,0)</f>
        <v>0</v>
      </c>
      <c r="BJ116" s="24" t="s">
        <v>79</v>
      </c>
      <c r="BK116" s="204">
        <f>ROUND(I116*H116,2)</f>
        <v>0</v>
      </c>
      <c r="BL116" s="24" t="s">
        <v>170</v>
      </c>
      <c r="BM116" s="24" t="s">
        <v>171</v>
      </c>
    </row>
    <row r="117" spans="2:65" s="1" customFormat="1" ht="22.5" customHeight="1">
      <c r="B117" s="41"/>
      <c r="C117" s="193" t="s">
        <v>81</v>
      </c>
      <c r="D117" s="193" t="s">
        <v>165</v>
      </c>
      <c r="E117" s="194" t="s">
        <v>172</v>
      </c>
      <c r="F117" s="195" t="s">
        <v>173</v>
      </c>
      <c r="G117" s="196" t="s">
        <v>174</v>
      </c>
      <c r="H117" s="197">
        <v>488.31200000000001</v>
      </c>
      <c r="I117" s="198"/>
      <c r="J117" s="199">
        <f>ROUND(I117*H117,2)</f>
        <v>0</v>
      </c>
      <c r="K117" s="195" t="s">
        <v>169</v>
      </c>
      <c r="L117" s="61"/>
      <c r="M117" s="200" t="s">
        <v>21</v>
      </c>
      <c r="N117" s="201" t="s">
        <v>42</v>
      </c>
      <c r="O117" s="42"/>
      <c r="P117" s="202">
        <f>O117*H117</f>
        <v>0</v>
      </c>
      <c r="Q117" s="202">
        <v>0</v>
      </c>
      <c r="R117" s="202">
        <f>Q117*H117</f>
        <v>0</v>
      </c>
      <c r="S117" s="202">
        <v>0</v>
      </c>
      <c r="T117" s="203">
        <f>S117*H117</f>
        <v>0</v>
      </c>
      <c r="AR117" s="24" t="s">
        <v>170</v>
      </c>
      <c r="AT117" s="24" t="s">
        <v>165</v>
      </c>
      <c r="AU117" s="24" t="s">
        <v>81</v>
      </c>
      <c r="AY117" s="24" t="s">
        <v>163</v>
      </c>
      <c r="BE117" s="204">
        <f>IF(N117="základní",J117,0)</f>
        <v>0</v>
      </c>
      <c r="BF117" s="204">
        <f>IF(N117="snížená",J117,0)</f>
        <v>0</v>
      </c>
      <c r="BG117" s="204">
        <f>IF(N117="zákl. přenesená",J117,0)</f>
        <v>0</v>
      </c>
      <c r="BH117" s="204">
        <f>IF(N117="sníž. přenesená",J117,0)</f>
        <v>0</v>
      </c>
      <c r="BI117" s="204">
        <f>IF(N117="nulová",J117,0)</f>
        <v>0</v>
      </c>
      <c r="BJ117" s="24" t="s">
        <v>79</v>
      </c>
      <c r="BK117" s="204">
        <f>ROUND(I117*H117,2)</f>
        <v>0</v>
      </c>
      <c r="BL117" s="24" t="s">
        <v>170</v>
      </c>
      <c r="BM117" s="24" t="s">
        <v>175</v>
      </c>
    </row>
    <row r="118" spans="2:65" s="11" customFormat="1" ht="13.5">
      <c r="B118" s="205"/>
      <c r="C118" s="206"/>
      <c r="D118" s="207" t="s">
        <v>176</v>
      </c>
      <c r="E118" s="208" t="s">
        <v>21</v>
      </c>
      <c r="F118" s="209" t="s">
        <v>177</v>
      </c>
      <c r="G118" s="206"/>
      <c r="H118" s="210">
        <v>302.44900000000001</v>
      </c>
      <c r="I118" s="211"/>
      <c r="J118" s="206"/>
      <c r="K118" s="206"/>
      <c r="L118" s="212"/>
      <c r="M118" s="213"/>
      <c r="N118" s="214"/>
      <c r="O118" s="214"/>
      <c r="P118" s="214"/>
      <c r="Q118" s="214"/>
      <c r="R118" s="214"/>
      <c r="S118" s="214"/>
      <c r="T118" s="215"/>
      <c r="AT118" s="216" t="s">
        <v>176</v>
      </c>
      <c r="AU118" s="216" t="s">
        <v>81</v>
      </c>
      <c r="AV118" s="11" t="s">
        <v>81</v>
      </c>
      <c r="AW118" s="11" t="s">
        <v>35</v>
      </c>
      <c r="AX118" s="11" t="s">
        <v>71</v>
      </c>
      <c r="AY118" s="216" t="s">
        <v>163</v>
      </c>
    </row>
    <row r="119" spans="2:65" s="12" customFormat="1" ht="13.5">
      <c r="B119" s="217"/>
      <c r="C119" s="218"/>
      <c r="D119" s="207" t="s">
        <v>176</v>
      </c>
      <c r="E119" s="219" t="s">
        <v>21</v>
      </c>
      <c r="F119" s="220" t="s">
        <v>178</v>
      </c>
      <c r="G119" s="218"/>
      <c r="H119" s="221">
        <v>302.44900000000001</v>
      </c>
      <c r="I119" s="222"/>
      <c r="J119" s="218"/>
      <c r="K119" s="218"/>
      <c r="L119" s="223"/>
      <c r="M119" s="224"/>
      <c r="N119" s="225"/>
      <c r="O119" s="225"/>
      <c r="P119" s="225"/>
      <c r="Q119" s="225"/>
      <c r="R119" s="225"/>
      <c r="S119" s="225"/>
      <c r="T119" s="226"/>
      <c r="AT119" s="227" t="s">
        <v>176</v>
      </c>
      <c r="AU119" s="227" t="s">
        <v>81</v>
      </c>
      <c r="AV119" s="12" t="s">
        <v>179</v>
      </c>
      <c r="AW119" s="12" t="s">
        <v>35</v>
      </c>
      <c r="AX119" s="12" t="s">
        <v>71</v>
      </c>
      <c r="AY119" s="227" t="s">
        <v>163</v>
      </c>
    </row>
    <row r="120" spans="2:65" s="11" customFormat="1" ht="13.5">
      <c r="B120" s="205"/>
      <c r="C120" s="206"/>
      <c r="D120" s="207" t="s">
        <v>176</v>
      </c>
      <c r="E120" s="208" t="s">
        <v>21</v>
      </c>
      <c r="F120" s="209" t="s">
        <v>180</v>
      </c>
      <c r="G120" s="206"/>
      <c r="H120" s="210">
        <v>185.863</v>
      </c>
      <c r="I120" s="211"/>
      <c r="J120" s="206"/>
      <c r="K120" s="206"/>
      <c r="L120" s="212"/>
      <c r="M120" s="213"/>
      <c r="N120" s="214"/>
      <c r="O120" s="214"/>
      <c r="P120" s="214"/>
      <c r="Q120" s="214"/>
      <c r="R120" s="214"/>
      <c r="S120" s="214"/>
      <c r="T120" s="215"/>
      <c r="AT120" s="216" t="s">
        <v>176</v>
      </c>
      <c r="AU120" s="216" t="s">
        <v>81</v>
      </c>
      <c r="AV120" s="11" t="s">
        <v>81</v>
      </c>
      <c r="AW120" s="11" t="s">
        <v>35</v>
      </c>
      <c r="AX120" s="11" t="s">
        <v>71</v>
      </c>
      <c r="AY120" s="216" t="s">
        <v>163</v>
      </c>
    </row>
    <row r="121" spans="2:65" s="12" customFormat="1" ht="13.5">
      <c r="B121" s="217"/>
      <c r="C121" s="218"/>
      <c r="D121" s="207" t="s">
        <v>176</v>
      </c>
      <c r="E121" s="219" t="s">
        <v>21</v>
      </c>
      <c r="F121" s="220" t="s">
        <v>178</v>
      </c>
      <c r="G121" s="218"/>
      <c r="H121" s="221">
        <v>185.863</v>
      </c>
      <c r="I121" s="222"/>
      <c r="J121" s="218"/>
      <c r="K121" s="218"/>
      <c r="L121" s="223"/>
      <c r="M121" s="224"/>
      <c r="N121" s="225"/>
      <c r="O121" s="225"/>
      <c r="P121" s="225"/>
      <c r="Q121" s="225"/>
      <c r="R121" s="225"/>
      <c r="S121" s="225"/>
      <c r="T121" s="226"/>
      <c r="AT121" s="227" t="s">
        <v>176</v>
      </c>
      <c r="AU121" s="227" t="s">
        <v>81</v>
      </c>
      <c r="AV121" s="12" t="s">
        <v>179</v>
      </c>
      <c r="AW121" s="12" t="s">
        <v>35</v>
      </c>
      <c r="AX121" s="12" t="s">
        <v>71</v>
      </c>
      <c r="AY121" s="227" t="s">
        <v>163</v>
      </c>
    </row>
    <row r="122" spans="2:65" s="13" customFormat="1" ht="13.5">
      <c r="B122" s="228"/>
      <c r="C122" s="229"/>
      <c r="D122" s="230" t="s">
        <v>176</v>
      </c>
      <c r="E122" s="231" t="s">
        <v>21</v>
      </c>
      <c r="F122" s="232" t="s">
        <v>181</v>
      </c>
      <c r="G122" s="229"/>
      <c r="H122" s="233">
        <v>488.31200000000001</v>
      </c>
      <c r="I122" s="234"/>
      <c r="J122" s="229"/>
      <c r="K122" s="229"/>
      <c r="L122" s="235"/>
      <c r="M122" s="236"/>
      <c r="N122" s="237"/>
      <c r="O122" s="237"/>
      <c r="P122" s="237"/>
      <c r="Q122" s="237"/>
      <c r="R122" s="237"/>
      <c r="S122" s="237"/>
      <c r="T122" s="238"/>
      <c r="AT122" s="239" t="s">
        <v>176</v>
      </c>
      <c r="AU122" s="239" t="s">
        <v>81</v>
      </c>
      <c r="AV122" s="13" t="s">
        <v>170</v>
      </c>
      <c r="AW122" s="13" t="s">
        <v>35</v>
      </c>
      <c r="AX122" s="13" t="s">
        <v>79</v>
      </c>
      <c r="AY122" s="239" t="s">
        <v>163</v>
      </c>
    </row>
    <row r="123" spans="2:65" s="1" customFormat="1" ht="22.5" customHeight="1">
      <c r="B123" s="41"/>
      <c r="C123" s="193" t="s">
        <v>179</v>
      </c>
      <c r="D123" s="193" t="s">
        <v>165</v>
      </c>
      <c r="E123" s="194" t="s">
        <v>182</v>
      </c>
      <c r="F123" s="195" t="s">
        <v>183</v>
      </c>
      <c r="G123" s="196" t="s">
        <v>174</v>
      </c>
      <c r="H123" s="197">
        <v>1</v>
      </c>
      <c r="I123" s="198"/>
      <c r="J123" s="199">
        <f>ROUND(I123*H123,2)</f>
        <v>0</v>
      </c>
      <c r="K123" s="195" t="s">
        <v>169</v>
      </c>
      <c r="L123" s="61"/>
      <c r="M123" s="200" t="s">
        <v>21</v>
      </c>
      <c r="N123" s="201" t="s">
        <v>42</v>
      </c>
      <c r="O123" s="42"/>
      <c r="P123" s="202">
        <f>O123*H123</f>
        <v>0</v>
      </c>
      <c r="Q123" s="202">
        <v>0</v>
      </c>
      <c r="R123" s="202">
        <f>Q123*H123</f>
        <v>0</v>
      </c>
      <c r="S123" s="202">
        <v>0</v>
      </c>
      <c r="T123" s="203">
        <f>S123*H123</f>
        <v>0</v>
      </c>
      <c r="AR123" s="24" t="s">
        <v>170</v>
      </c>
      <c r="AT123" s="24" t="s">
        <v>165</v>
      </c>
      <c r="AU123" s="24" t="s">
        <v>81</v>
      </c>
      <c r="AY123" s="24" t="s">
        <v>163</v>
      </c>
      <c r="BE123" s="204">
        <f>IF(N123="základní",J123,0)</f>
        <v>0</v>
      </c>
      <c r="BF123" s="204">
        <f>IF(N123="snížená",J123,0)</f>
        <v>0</v>
      </c>
      <c r="BG123" s="204">
        <f>IF(N123="zákl. přenesená",J123,0)</f>
        <v>0</v>
      </c>
      <c r="BH123" s="204">
        <f>IF(N123="sníž. přenesená",J123,0)</f>
        <v>0</v>
      </c>
      <c r="BI123" s="204">
        <f>IF(N123="nulová",J123,0)</f>
        <v>0</v>
      </c>
      <c r="BJ123" s="24" t="s">
        <v>79</v>
      </c>
      <c r="BK123" s="204">
        <f>ROUND(I123*H123,2)</f>
        <v>0</v>
      </c>
      <c r="BL123" s="24" t="s">
        <v>170</v>
      </c>
      <c r="BM123" s="24" t="s">
        <v>184</v>
      </c>
    </row>
    <row r="124" spans="2:65" s="1" customFormat="1" ht="22.5" customHeight="1">
      <c r="B124" s="41"/>
      <c r="C124" s="193" t="s">
        <v>170</v>
      </c>
      <c r="D124" s="193" t="s">
        <v>165</v>
      </c>
      <c r="E124" s="194" t="s">
        <v>185</v>
      </c>
      <c r="F124" s="195" t="s">
        <v>186</v>
      </c>
      <c r="G124" s="196" t="s">
        <v>174</v>
      </c>
      <c r="H124" s="197">
        <v>1</v>
      </c>
      <c r="I124" s="198"/>
      <c r="J124" s="199">
        <f>ROUND(I124*H124,2)</f>
        <v>0</v>
      </c>
      <c r="K124" s="195" t="s">
        <v>169</v>
      </c>
      <c r="L124" s="61"/>
      <c r="M124" s="200" t="s">
        <v>21</v>
      </c>
      <c r="N124" s="201" t="s">
        <v>42</v>
      </c>
      <c r="O124" s="42"/>
      <c r="P124" s="202">
        <f>O124*H124</f>
        <v>0</v>
      </c>
      <c r="Q124" s="202">
        <v>0</v>
      </c>
      <c r="R124" s="202">
        <f>Q124*H124</f>
        <v>0</v>
      </c>
      <c r="S124" s="202">
        <v>0</v>
      </c>
      <c r="T124" s="203">
        <f>S124*H124</f>
        <v>0</v>
      </c>
      <c r="AR124" s="24" t="s">
        <v>170</v>
      </c>
      <c r="AT124" s="24" t="s">
        <v>165</v>
      </c>
      <c r="AU124" s="24" t="s">
        <v>81</v>
      </c>
      <c r="AY124" s="24" t="s">
        <v>163</v>
      </c>
      <c r="BE124" s="204">
        <f>IF(N124="základní",J124,0)</f>
        <v>0</v>
      </c>
      <c r="BF124" s="204">
        <f>IF(N124="snížená",J124,0)</f>
        <v>0</v>
      </c>
      <c r="BG124" s="204">
        <f>IF(N124="zákl. přenesená",J124,0)</f>
        <v>0</v>
      </c>
      <c r="BH124" s="204">
        <f>IF(N124="sníž. přenesená",J124,0)</f>
        <v>0</v>
      </c>
      <c r="BI124" s="204">
        <f>IF(N124="nulová",J124,0)</f>
        <v>0</v>
      </c>
      <c r="BJ124" s="24" t="s">
        <v>79</v>
      </c>
      <c r="BK124" s="204">
        <f>ROUND(I124*H124,2)</f>
        <v>0</v>
      </c>
      <c r="BL124" s="24" t="s">
        <v>170</v>
      </c>
      <c r="BM124" s="24" t="s">
        <v>187</v>
      </c>
    </row>
    <row r="125" spans="2:65" s="1" customFormat="1" ht="22.5" customHeight="1">
      <c r="B125" s="41"/>
      <c r="C125" s="193" t="s">
        <v>188</v>
      </c>
      <c r="D125" s="193" t="s">
        <v>165</v>
      </c>
      <c r="E125" s="194" t="s">
        <v>189</v>
      </c>
      <c r="F125" s="195" t="s">
        <v>190</v>
      </c>
      <c r="G125" s="196" t="s">
        <v>174</v>
      </c>
      <c r="H125" s="197">
        <v>292.416</v>
      </c>
      <c r="I125" s="198"/>
      <c r="J125" s="199">
        <f>ROUND(I125*H125,2)</f>
        <v>0</v>
      </c>
      <c r="K125" s="195" t="s">
        <v>169</v>
      </c>
      <c r="L125" s="61"/>
      <c r="M125" s="200" t="s">
        <v>21</v>
      </c>
      <c r="N125" s="201" t="s">
        <v>42</v>
      </c>
      <c r="O125" s="42"/>
      <c r="P125" s="202">
        <f>O125*H125</f>
        <v>0</v>
      </c>
      <c r="Q125" s="202">
        <v>0</v>
      </c>
      <c r="R125" s="202">
        <f>Q125*H125</f>
        <v>0</v>
      </c>
      <c r="S125" s="202">
        <v>0</v>
      </c>
      <c r="T125" s="203">
        <f>S125*H125</f>
        <v>0</v>
      </c>
      <c r="AR125" s="24" t="s">
        <v>170</v>
      </c>
      <c r="AT125" s="24" t="s">
        <v>165</v>
      </c>
      <c r="AU125" s="24" t="s">
        <v>81</v>
      </c>
      <c r="AY125" s="24" t="s">
        <v>163</v>
      </c>
      <c r="BE125" s="204">
        <f>IF(N125="základní",J125,0)</f>
        <v>0</v>
      </c>
      <c r="BF125" s="204">
        <f>IF(N125="snížená",J125,0)</f>
        <v>0</v>
      </c>
      <c r="BG125" s="204">
        <f>IF(N125="zákl. přenesená",J125,0)</f>
        <v>0</v>
      </c>
      <c r="BH125" s="204">
        <f>IF(N125="sníž. přenesená",J125,0)</f>
        <v>0</v>
      </c>
      <c r="BI125" s="204">
        <f>IF(N125="nulová",J125,0)</f>
        <v>0</v>
      </c>
      <c r="BJ125" s="24" t="s">
        <v>79</v>
      </c>
      <c r="BK125" s="204">
        <f>ROUND(I125*H125,2)</f>
        <v>0</v>
      </c>
      <c r="BL125" s="24" t="s">
        <v>170</v>
      </c>
      <c r="BM125" s="24" t="s">
        <v>191</v>
      </c>
    </row>
    <row r="126" spans="2:65" s="11" customFormat="1" ht="13.5">
      <c r="B126" s="205"/>
      <c r="C126" s="206"/>
      <c r="D126" s="207" t="s">
        <v>176</v>
      </c>
      <c r="E126" s="208" t="s">
        <v>21</v>
      </c>
      <c r="F126" s="209" t="s">
        <v>192</v>
      </c>
      <c r="G126" s="206"/>
      <c r="H126" s="210">
        <v>90.72</v>
      </c>
      <c r="I126" s="211"/>
      <c r="J126" s="206"/>
      <c r="K126" s="206"/>
      <c r="L126" s="212"/>
      <c r="M126" s="213"/>
      <c r="N126" s="214"/>
      <c r="O126" s="214"/>
      <c r="P126" s="214"/>
      <c r="Q126" s="214"/>
      <c r="R126" s="214"/>
      <c r="S126" s="214"/>
      <c r="T126" s="215"/>
      <c r="AT126" s="216" t="s">
        <v>176</v>
      </c>
      <c r="AU126" s="216" t="s">
        <v>81</v>
      </c>
      <c r="AV126" s="11" t="s">
        <v>81</v>
      </c>
      <c r="AW126" s="11" t="s">
        <v>35</v>
      </c>
      <c r="AX126" s="11" t="s">
        <v>71</v>
      </c>
      <c r="AY126" s="216" t="s">
        <v>163</v>
      </c>
    </row>
    <row r="127" spans="2:65" s="11" customFormat="1" ht="13.5">
      <c r="B127" s="205"/>
      <c r="C127" s="206"/>
      <c r="D127" s="207" t="s">
        <v>176</v>
      </c>
      <c r="E127" s="208" t="s">
        <v>21</v>
      </c>
      <c r="F127" s="209" t="s">
        <v>193</v>
      </c>
      <c r="G127" s="206"/>
      <c r="H127" s="210">
        <v>55.295999999999999</v>
      </c>
      <c r="I127" s="211"/>
      <c r="J127" s="206"/>
      <c r="K127" s="206"/>
      <c r="L127" s="212"/>
      <c r="M127" s="213"/>
      <c r="N127" s="214"/>
      <c r="O127" s="214"/>
      <c r="P127" s="214"/>
      <c r="Q127" s="214"/>
      <c r="R127" s="214"/>
      <c r="S127" s="214"/>
      <c r="T127" s="215"/>
      <c r="AT127" s="216" t="s">
        <v>176</v>
      </c>
      <c r="AU127" s="216" t="s">
        <v>81</v>
      </c>
      <c r="AV127" s="11" t="s">
        <v>81</v>
      </c>
      <c r="AW127" s="11" t="s">
        <v>35</v>
      </c>
      <c r="AX127" s="11" t="s">
        <v>71</v>
      </c>
      <c r="AY127" s="216" t="s">
        <v>163</v>
      </c>
    </row>
    <row r="128" spans="2:65" s="11" customFormat="1" ht="13.5">
      <c r="B128" s="205"/>
      <c r="C128" s="206"/>
      <c r="D128" s="207" t="s">
        <v>176</v>
      </c>
      <c r="E128" s="208" t="s">
        <v>21</v>
      </c>
      <c r="F128" s="209" t="s">
        <v>194</v>
      </c>
      <c r="G128" s="206"/>
      <c r="H128" s="210">
        <v>76.8</v>
      </c>
      <c r="I128" s="211"/>
      <c r="J128" s="206"/>
      <c r="K128" s="206"/>
      <c r="L128" s="212"/>
      <c r="M128" s="213"/>
      <c r="N128" s="214"/>
      <c r="O128" s="214"/>
      <c r="P128" s="214"/>
      <c r="Q128" s="214"/>
      <c r="R128" s="214"/>
      <c r="S128" s="214"/>
      <c r="T128" s="215"/>
      <c r="AT128" s="216" t="s">
        <v>176</v>
      </c>
      <c r="AU128" s="216" t="s">
        <v>81</v>
      </c>
      <c r="AV128" s="11" t="s">
        <v>81</v>
      </c>
      <c r="AW128" s="11" t="s">
        <v>35</v>
      </c>
      <c r="AX128" s="11" t="s">
        <v>71</v>
      </c>
      <c r="AY128" s="216" t="s">
        <v>163</v>
      </c>
    </row>
    <row r="129" spans="2:65" s="11" customFormat="1" ht="13.5">
      <c r="B129" s="205"/>
      <c r="C129" s="206"/>
      <c r="D129" s="207" t="s">
        <v>176</v>
      </c>
      <c r="E129" s="208" t="s">
        <v>21</v>
      </c>
      <c r="F129" s="209" t="s">
        <v>195</v>
      </c>
      <c r="G129" s="206"/>
      <c r="H129" s="210">
        <v>69.599999999999994</v>
      </c>
      <c r="I129" s="211"/>
      <c r="J129" s="206"/>
      <c r="K129" s="206"/>
      <c r="L129" s="212"/>
      <c r="M129" s="213"/>
      <c r="N129" s="214"/>
      <c r="O129" s="214"/>
      <c r="P129" s="214"/>
      <c r="Q129" s="214"/>
      <c r="R129" s="214"/>
      <c r="S129" s="214"/>
      <c r="T129" s="215"/>
      <c r="AT129" s="216" t="s">
        <v>176</v>
      </c>
      <c r="AU129" s="216" t="s">
        <v>81</v>
      </c>
      <c r="AV129" s="11" t="s">
        <v>81</v>
      </c>
      <c r="AW129" s="11" t="s">
        <v>35</v>
      </c>
      <c r="AX129" s="11" t="s">
        <v>71</v>
      </c>
      <c r="AY129" s="216" t="s">
        <v>163</v>
      </c>
    </row>
    <row r="130" spans="2:65" s="13" customFormat="1" ht="13.5">
      <c r="B130" s="228"/>
      <c r="C130" s="229"/>
      <c r="D130" s="230" t="s">
        <v>176</v>
      </c>
      <c r="E130" s="231" t="s">
        <v>21</v>
      </c>
      <c r="F130" s="232" t="s">
        <v>181</v>
      </c>
      <c r="G130" s="229"/>
      <c r="H130" s="233">
        <v>292.416</v>
      </c>
      <c r="I130" s="234"/>
      <c r="J130" s="229"/>
      <c r="K130" s="229"/>
      <c r="L130" s="235"/>
      <c r="M130" s="236"/>
      <c r="N130" s="237"/>
      <c r="O130" s="237"/>
      <c r="P130" s="237"/>
      <c r="Q130" s="237"/>
      <c r="R130" s="237"/>
      <c r="S130" s="237"/>
      <c r="T130" s="238"/>
      <c r="AT130" s="239" t="s">
        <v>176</v>
      </c>
      <c r="AU130" s="239" t="s">
        <v>81</v>
      </c>
      <c r="AV130" s="13" t="s">
        <v>170</v>
      </c>
      <c r="AW130" s="13" t="s">
        <v>35</v>
      </c>
      <c r="AX130" s="13" t="s">
        <v>79</v>
      </c>
      <c r="AY130" s="239" t="s">
        <v>163</v>
      </c>
    </row>
    <row r="131" spans="2:65" s="1" customFormat="1" ht="22.5" customHeight="1">
      <c r="B131" s="41"/>
      <c r="C131" s="193" t="s">
        <v>196</v>
      </c>
      <c r="D131" s="193" t="s">
        <v>165</v>
      </c>
      <c r="E131" s="194" t="s">
        <v>197</v>
      </c>
      <c r="F131" s="195" t="s">
        <v>198</v>
      </c>
      <c r="G131" s="196" t="s">
        <v>174</v>
      </c>
      <c r="H131" s="197">
        <v>262.755</v>
      </c>
      <c r="I131" s="198"/>
      <c r="J131" s="199">
        <f>ROUND(I131*H131,2)</f>
        <v>0</v>
      </c>
      <c r="K131" s="195" t="s">
        <v>169</v>
      </c>
      <c r="L131" s="61"/>
      <c r="M131" s="200" t="s">
        <v>21</v>
      </c>
      <c r="N131" s="201" t="s">
        <v>42</v>
      </c>
      <c r="O131" s="42"/>
      <c r="P131" s="202">
        <f>O131*H131</f>
        <v>0</v>
      </c>
      <c r="Q131" s="202">
        <v>0</v>
      </c>
      <c r="R131" s="202">
        <f>Q131*H131</f>
        <v>0</v>
      </c>
      <c r="S131" s="202">
        <v>0</v>
      </c>
      <c r="T131" s="203">
        <f>S131*H131</f>
        <v>0</v>
      </c>
      <c r="AR131" s="24" t="s">
        <v>170</v>
      </c>
      <c r="AT131" s="24" t="s">
        <v>165</v>
      </c>
      <c r="AU131" s="24" t="s">
        <v>81</v>
      </c>
      <c r="AY131" s="24" t="s">
        <v>163</v>
      </c>
      <c r="BE131" s="204">
        <f>IF(N131="základní",J131,0)</f>
        <v>0</v>
      </c>
      <c r="BF131" s="204">
        <f>IF(N131="snížená",J131,0)</f>
        <v>0</v>
      </c>
      <c r="BG131" s="204">
        <f>IF(N131="zákl. přenesená",J131,0)</f>
        <v>0</v>
      </c>
      <c r="BH131" s="204">
        <f>IF(N131="sníž. přenesená",J131,0)</f>
        <v>0</v>
      </c>
      <c r="BI131" s="204">
        <f>IF(N131="nulová",J131,0)</f>
        <v>0</v>
      </c>
      <c r="BJ131" s="24" t="s">
        <v>79</v>
      </c>
      <c r="BK131" s="204">
        <f>ROUND(I131*H131,2)</f>
        <v>0</v>
      </c>
      <c r="BL131" s="24" t="s">
        <v>170</v>
      </c>
      <c r="BM131" s="24" t="s">
        <v>199</v>
      </c>
    </row>
    <row r="132" spans="2:65" s="11" customFormat="1" ht="13.5">
      <c r="B132" s="205"/>
      <c r="C132" s="206"/>
      <c r="D132" s="207" t="s">
        <v>176</v>
      </c>
      <c r="E132" s="208" t="s">
        <v>21</v>
      </c>
      <c r="F132" s="209" t="s">
        <v>200</v>
      </c>
      <c r="G132" s="206"/>
      <c r="H132" s="210">
        <v>126.52200000000001</v>
      </c>
      <c r="I132" s="211"/>
      <c r="J132" s="206"/>
      <c r="K132" s="206"/>
      <c r="L132" s="212"/>
      <c r="M132" s="213"/>
      <c r="N132" s="214"/>
      <c r="O132" s="214"/>
      <c r="P132" s="214"/>
      <c r="Q132" s="214"/>
      <c r="R132" s="214"/>
      <c r="S132" s="214"/>
      <c r="T132" s="215"/>
      <c r="AT132" s="216" t="s">
        <v>176</v>
      </c>
      <c r="AU132" s="216" t="s">
        <v>81</v>
      </c>
      <c r="AV132" s="11" t="s">
        <v>81</v>
      </c>
      <c r="AW132" s="11" t="s">
        <v>35</v>
      </c>
      <c r="AX132" s="11" t="s">
        <v>71</v>
      </c>
      <c r="AY132" s="216" t="s">
        <v>163</v>
      </c>
    </row>
    <row r="133" spans="2:65" s="11" customFormat="1" ht="13.5">
      <c r="B133" s="205"/>
      <c r="C133" s="206"/>
      <c r="D133" s="207" t="s">
        <v>176</v>
      </c>
      <c r="E133" s="208" t="s">
        <v>21</v>
      </c>
      <c r="F133" s="209" t="s">
        <v>201</v>
      </c>
      <c r="G133" s="206"/>
      <c r="H133" s="210">
        <v>71.406000000000006</v>
      </c>
      <c r="I133" s="211"/>
      <c r="J133" s="206"/>
      <c r="K133" s="206"/>
      <c r="L133" s="212"/>
      <c r="M133" s="213"/>
      <c r="N133" s="214"/>
      <c r="O133" s="214"/>
      <c r="P133" s="214"/>
      <c r="Q133" s="214"/>
      <c r="R133" s="214"/>
      <c r="S133" s="214"/>
      <c r="T133" s="215"/>
      <c r="AT133" s="216" t="s">
        <v>176</v>
      </c>
      <c r="AU133" s="216" t="s">
        <v>81</v>
      </c>
      <c r="AV133" s="11" t="s">
        <v>81</v>
      </c>
      <c r="AW133" s="11" t="s">
        <v>35</v>
      </c>
      <c r="AX133" s="11" t="s">
        <v>71</v>
      </c>
      <c r="AY133" s="216" t="s">
        <v>163</v>
      </c>
    </row>
    <row r="134" spans="2:65" s="11" customFormat="1" ht="13.5">
      <c r="B134" s="205"/>
      <c r="C134" s="206"/>
      <c r="D134" s="207" t="s">
        <v>176</v>
      </c>
      <c r="E134" s="208" t="s">
        <v>21</v>
      </c>
      <c r="F134" s="209" t="s">
        <v>202</v>
      </c>
      <c r="G134" s="206"/>
      <c r="H134" s="210">
        <v>38.598999999999997</v>
      </c>
      <c r="I134" s="211"/>
      <c r="J134" s="206"/>
      <c r="K134" s="206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176</v>
      </c>
      <c r="AU134" s="216" t="s">
        <v>81</v>
      </c>
      <c r="AV134" s="11" t="s">
        <v>81</v>
      </c>
      <c r="AW134" s="11" t="s">
        <v>35</v>
      </c>
      <c r="AX134" s="11" t="s">
        <v>71</v>
      </c>
      <c r="AY134" s="216" t="s">
        <v>163</v>
      </c>
    </row>
    <row r="135" spans="2:65" s="11" customFormat="1" ht="13.5">
      <c r="B135" s="205"/>
      <c r="C135" s="206"/>
      <c r="D135" s="207" t="s">
        <v>176</v>
      </c>
      <c r="E135" s="208" t="s">
        <v>21</v>
      </c>
      <c r="F135" s="209" t="s">
        <v>203</v>
      </c>
      <c r="G135" s="206"/>
      <c r="H135" s="210">
        <v>26.228000000000002</v>
      </c>
      <c r="I135" s="211"/>
      <c r="J135" s="206"/>
      <c r="K135" s="206"/>
      <c r="L135" s="212"/>
      <c r="M135" s="213"/>
      <c r="N135" s="214"/>
      <c r="O135" s="214"/>
      <c r="P135" s="214"/>
      <c r="Q135" s="214"/>
      <c r="R135" s="214"/>
      <c r="S135" s="214"/>
      <c r="T135" s="215"/>
      <c r="AT135" s="216" t="s">
        <v>176</v>
      </c>
      <c r="AU135" s="216" t="s">
        <v>81</v>
      </c>
      <c r="AV135" s="11" t="s">
        <v>81</v>
      </c>
      <c r="AW135" s="11" t="s">
        <v>35</v>
      </c>
      <c r="AX135" s="11" t="s">
        <v>71</v>
      </c>
      <c r="AY135" s="216" t="s">
        <v>163</v>
      </c>
    </row>
    <row r="136" spans="2:65" s="13" customFormat="1" ht="13.5">
      <c r="B136" s="228"/>
      <c r="C136" s="229"/>
      <c r="D136" s="230" t="s">
        <v>176</v>
      </c>
      <c r="E136" s="231" t="s">
        <v>21</v>
      </c>
      <c r="F136" s="232" t="s">
        <v>181</v>
      </c>
      <c r="G136" s="229"/>
      <c r="H136" s="233">
        <v>262.755</v>
      </c>
      <c r="I136" s="234"/>
      <c r="J136" s="229"/>
      <c r="K136" s="229"/>
      <c r="L136" s="235"/>
      <c r="M136" s="236"/>
      <c r="N136" s="237"/>
      <c r="O136" s="237"/>
      <c r="P136" s="237"/>
      <c r="Q136" s="237"/>
      <c r="R136" s="237"/>
      <c r="S136" s="237"/>
      <c r="T136" s="238"/>
      <c r="AT136" s="239" t="s">
        <v>176</v>
      </c>
      <c r="AU136" s="239" t="s">
        <v>81</v>
      </c>
      <c r="AV136" s="13" t="s">
        <v>170</v>
      </c>
      <c r="AW136" s="13" t="s">
        <v>35</v>
      </c>
      <c r="AX136" s="13" t="s">
        <v>79</v>
      </c>
      <c r="AY136" s="239" t="s">
        <v>163</v>
      </c>
    </row>
    <row r="137" spans="2:65" s="1" customFormat="1" ht="22.5" customHeight="1">
      <c r="B137" s="41"/>
      <c r="C137" s="193" t="s">
        <v>204</v>
      </c>
      <c r="D137" s="193" t="s">
        <v>165</v>
      </c>
      <c r="E137" s="194" t="s">
        <v>205</v>
      </c>
      <c r="F137" s="195" t="s">
        <v>206</v>
      </c>
      <c r="G137" s="196" t="s">
        <v>174</v>
      </c>
      <c r="H137" s="197">
        <v>1694.13</v>
      </c>
      <c r="I137" s="198"/>
      <c r="J137" s="199">
        <f>ROUND(I137*H137,2)</f>
        <v>0</v>
      </c>
      <c r="K137" s="195" t="s">
        <v>169</v>
      </c>
      <c r="L137" s="61"/>
      <c r="M137" s="200" t="s">
        <v>21</v>
      </c>
      <c r="N137" s="201" t="s">
        <v>42</v>
      </c>
      <c r="O137" s="42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AR137" s="24" t="s">
        <v>170</v>
      </c>
      <c r="AT137" s="24" t="s">
        <v>165</v>
      </c>
      <c r="AU137" s="24" t="s">
        <v>81</v>
      </c>
      <c r="AY137" s="24" t="s">
        <v>163</v>
      </c>
      <c r="BE137" s="204">
        <f>IF(N137="základní",J137,0)</f>
        <v>0</v>
      </c>
      <c r="BF137" s="204">
        <f>IF(N137="snížená",J137,0)</f>
        <v>0</v>
      </c>
      <c r="BG137" s="204">
        <f>IF(N137="zákl. přenesená",J137,0)</f>
        <v>0</v>
      </c>
      <c r="BH137" s="204">
        <f>IF(N137="sníž. přenesená",J137,0)</f>
        <v>0</v>
      </c>
      <c r="BI137" s="204">
        <f>IF(N137="nulová",J137,0)</f>
        <v>0</v>
      </c>
      <c r="BJ137" s="24" t="s">
        <v>79</v>
      </c>
      <c r="BK137" s="204">
        <f>ROUND(I137*H137,2)</f>
        <v>0</v>
      </c>
      <c r="BL137" s="24" t="s">
        <v>170</v>
      </c>
      <c r="BM137" s="24" t="s">
        <v>207</v>
      </c>
    </row>
    <row r="138" spans="2:65" s="11" customFormat="1" ht="13.5">
      <c r="B138" s="205"/>
      <c r="C138" s="206"/>
      <c r="D138" s="207" t="s">
        <v>176</v>
      </c>
      <c r="E138" s="208" t="s">
        <v>21</v>
      </c>
      <c r="F138" s="209" t="s">
        <v>208</v>
      </c>
      <c r="G138" s="206"/>
      <c r="H138" s="210">
        <v>2277.9180000000001</v>
      </c>
      <c r="I138" s="211"/>
      <c r="J138" s="206"/>
      <c r="K138" s="206"/>
      <c r="L138" s="212"/>
      <c r="M138" s="213"/>
      <c r="N138" s="214"/>
      <c r="O138" s="214"/>
      <c r="P138" s="214"/>
      <c r="Q138" s="214"/>
      <c r="R138" s="214"/>
      <c r="S138" s="214"/>
      <c r="T138" s="215"/>
      <c r="AT138" s="216" t="s">
        <v>176</v>
      </c>
      <c r="AU138" s="216" t="s">
        <v>81</v>
      </c>
      <c r="AV138" s="11" t="s">
        <v>81</v>
      </c>
      <c r="AW138" s="11" t="s">
        <v>35</v>
      </c>
      <c r="AX138" s="11" t="s">
        <v>71</v>
      </c>
      <c r="AY138" s="216" t="s">
        <v>163</v>
      </c>
    </row>
    <row r="139" spans="2:65" s="11" customFormat="1" ht="13.5">
      <c r="B139" s="205"/>
      <c r="C139" s="206"/>
      <c r="D139" s="207" t="s">
        <v>176</v>
      </c>
      <c r="E139" s="208" t="s">
        <v>21</v>
      </c>
      <c r="F139" s="209" t="s">
        <v>209</v>
      </c>
      <c r="G139" s="206"/>
      <c r="H139" s="210">
        <v>-583.78800000000001</v>
      </c>
      <c r="I139" s="211"/>
      <c r="J139" s="206"/>
      <c r="K139" s="206"/>
      <c r="L139" s="212"/>
      <c r="M139" s="213"/>
      <c r="N139" s="214"/>
      <c r="O139" s="214"/>
      <c r="P139" s="214"/>
      <c r="Q139" s="214"/>
      <c r="R139" s="214"/>
      <c r="S139" s="214"/>
      <c r="T139" s="215"/>
      <c r="AT139" s="216" t="s">
        <v>176</v>
      </c>
      <c r="AU139" s="216" t="s">
        <v>81</v>
      </c>
      <c r="AV139" s="11" t="s">
        <v>81</v>
      </c>
      <c r="AW139" s="11" t="s">
        <v>35</v>
      </c>
      <c r="AX139" s="11" t="s">
        <v>71</v>
      </c>
      <c r="AY139" s="216" t="s">
        <v>163</v>
      </c>
    </row>
    <row r="140" spans="2:65" s="12" customFormat="1" ht="13.5">
      <c r="B140" s="217"/>
      <c r="C140" s="218"/>
      <c r="D140" s="207" t="s">
        <v>176</v>
      </c>
      <c r="E140" s="219" t="s">
        <v>21</v>
      </c>
      <c r="F140" s="220" t="s">
        <v>178</v>
      </c>
      <c r="G140" s="218"/>
      <c r="H140" s="221">
        <v>1694.13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176</v>
      </c>
      <c r="AU140" s="227" t="s">
        <v>81</v>
      </c>
      <c r="AV140" s="12" t="s">
        <v>179</v>
      </c>
      <c r="AW140" s="12" t="s">
        <v>35</v>
      </c>
      <c r="AX140" s="12" t="s">
        <v>71</v>
      </c>
      <c r="AY140" s="227" t="s">
        <v>163</v>
      </c>
    </row>
    <row r="141" spans="2:65" s="13" customFormat="1" ht="13.5">
      <c r="B141" s="228"/>
      <c r="C141" s="229"/>
      <c r="D141" s="230" t="s">
        <v>176</v>
      </c>
      <c r="E141" s="231" t="s">
        <v>21</v>
      </c>
      <c r="F141" s="232" t="s">
        <v>181</v>
      </c>
      <c r="G141" s="229"/>
      <c r="H141" s="233">
        <v>1694.13</v>
      </c>
      <c r="I141" s="234"/>
      <c r="J141" s="229"/>
      <c r="K141" s="229"/>
      <c r="L141" s="235"/>
      <c r="M141" s="236"/>
      <c r="N141" s="237"/>
      <c r="O141" s="237"/>
      <c r="P141" s="237"/>
      <c r="Q141" s="237"/>
      <c r="R141" s="237"/>
      <c r="S141" s="237"/>
      <c r="T141" s="238"/>
      <c r="AT141" s="239" t="s">
        <v>176</v>
      </c>
      <c r="AU141" s="239" t="s">
        <v>81</v>
      </c>
      <c r="AV141" s="13" t="s">
        <v>170</v>
      </c>
      <c r="AW141" s="13" t="s">
        <v>35</v>
      </c>
      <c r="AX141" s="13" t="s">
        <v>79</v>
      </c>
      <c r="AY141" s="239" t="s">
        <v>163</v>
      </c>
    </row>
    <row r="142" spans="2:65" s="1" customFormat="1" ht="22.5" customHeight="1">
      <c r="B142" s="41"/>
      <c r="C142" s="193" t="s">
        <v>210</v>
      </c>
      <c r="D142" s="193" t="s">
        <v>165</v>
      </c>
      <c r="E142" s="194" t="s">
        <v>211</v>
      </c>
      <c r="F142" s="195" t="s">
        <v>212</v>
      </c>
      <c r="G142" s="196" t="s">
        <v>168</v>
      </c>
      <c r="H142" s="197">
        <v>2</v>
      </c>
      <c r="I142" s="198"/>
      <c r="J142" s="199">
        <f>ROUND(I142*H142,2)</f>
        <v>0</v>
      </c>
      <c r="K142" s="195" t="s">
        <v>169</v>
      </c>
      <c r="L142" s="61"/>
      <c r="M142" s="200" t="s">
        <v>21</v>
      </c>
      <c r="N142" s="201" t="s">
        <v>42</v>
      </c>
      <c r="O142" s="42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AR142" s="24" t="s">
        <v>170</v>
      </c>
      <c r="AT142" s="24" t="s">
        <v>165</v>
      </c>
      <c r="AU142" s="24" t="s">
        <v>81</v>
      </c>
      <c r="AY142" s="24" t="s">
        <v>163</v>
      </c>
      <c r="BE142" s="204">
        <f>IF(N142="základní",J142,0)</f>
        <v>0</v>
      </c>
      <c r="BF142" s="204">
        <f>IF(N142="snížená",J142,0)</f>
        <v>0</v>
      </c>
      <c r="BG142" s="204">
        <f>IF(N142="zákl. přenesená",J142,0)</f>
        <v>0</v>
      </c>
      <c r="BH142" s="204">
        <f>IF(N142="sníž. přenesená",J142,0)</f>
        <v>0</v>
      </c>
      <c r="BI142" s="204">
        <f>IF(N142="nulová",J142,0)</f>
        <v>0</v>
      </c>
      <c r="BJ142" s="24" t="s">
        <v>79</v>
      </c>
      <c r="BK142" s="204">
        <f>ROUND(I142*H142,2)</f>
        <v>0</v>
      </c>
      <c r="BL142" s="24" t="s">
        <v>170</v>
      </c>
      <c r="BM142" s="24" t="s">
        <v>213</v>
      </c>
    </row>
    <row r="143" spans="2:65" s="1" customFormat="1" ht="22.5" customHeight="1">
      <c r="B143" s="41"/>
      <c r="C143" s="193" t="s">
        <v>214</v>
      </c>
      <c r="D143" s="193" t="s">
        <v>165</v>
      </c>
      <c r="E143" s="194" t="s">
        <v>215</v>
      </c>
      <c r="F143" s="195" t="s">
        <v>216</v>
      </c>
      <c r="G143" s="196" t="s">
        <v>168</v>
      </c>
      <c r="H143" s="197">
        <v>2</v>
      </c>
      <c r="I143" s="198"/>
      <c r="J143" s="199">
        <f>ROUND(I143*H143,2)</f>
        <v>0</v>
      </c>
      <c r="K143" s="195" t="s">
        <v>169</v>
      </c>
      <c r="L143" s="61"/>
      <c r="M143" s="200" t="s">
        <v>21</v>
      </c>
      <c r="N143" s="201" t="s">
        <v>42</v>
      </c>
      <c r="O143" s="42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AR143" s="24" t="s">
        <v>170</v>
      </c>
      <c r="AT143" s="24" t="s">
        <v>165</v>
      </c>
      <c r="AU143" s="24" t="s">
        <v>81</v>
      </c>
      <c r="AY143" s="24" t="s">
        <v>163</v>
      </c>
      <c r="BE143" s="204">
        <f>IF(N143="základní",J143,0)</f>
        <v>0</v>
      </c>
      <c r="BF143" s="204">
        <f>IF(N143="snížená",J143,0)</f>
        <v>0</v>
      </c>
      <c r="BG143" s="204">
        <f>IF(N143="zákl. přenesená",J143,0)</f>
        <v>0</v>
      </c>
      <c r="BH143" s="204">
        <f>IF(N143="sníž. přenesená",J143,0)</f>
        <v>0</v>
      </c>
      <c r="BI143" s="204">
        <f>IF(N143="nulová",J143,0)</f>
        <v>0</v>
      </c>
      <c r="BJ143" s="24" t="s">
        <v>79</v>
      </c>
      <c r="BK143" s="204">
        <f>ROUND(I143*H143,2)</f>
        <v>0</v>
      </c>
      <c r="BL143" s="24" t="s">
        <v>170</v>
      </c>
      <c r="BM143" s="24" t="s">
        <v>217</v>
      </c>
    </row>
    <row r="144" spans="2:65" s="1" customFormat="1" ht="22.5" customHeight="1">
      <c r="B144" s="41"/>
      <c r="C144" s="193" t="s">
        <v>218</v>
      </c>
      <c r="D144" s="193" t="s">
        <v>165</v>
      </c>
      <c r="E144" s="194" t="s">
        <v>219</v>
      </c>
      <c r="F144" s="195" t="s">
        <v>220</v>
      </c>
      <c r="G144" s="196" t="s">
        <v>174</v>
      </c>
      <c r="H144" s="197">
        <v>1627.271</v>
      </c>
      <c r="I144" s="198"/>
      <c r="J144" s="199">
        <f>ROUND(I144*H144,2)</f>
        <v>0</v>
      </c>
      <c r="K144" s="195" t="s">
        <v>169</v>
      </c>
      <c r="L144" s="61"/>
      <c r="M144" s="200" t="s">
        <v>21</v>
      </c>
      <c r="N144" s="201" t="s">
        <v>42</v>
      </c>
      <c r="O144" s="42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AR144" s="24" t="s">
        <v>170</v>
      </c>
      <c r="AT144" s="24" t="s">
        <v>165</v>
      </c>
      <c r="AU144" s="24" t="s">
        <v>81</v>
      </c>
      <c r="AY144" s="24" t="s">
        <v>163</v>
      </c>
      <c r="BE144" s="204">
        <f>IF(N144="základní",J144,0)</f>
        <v>0</v>
      </c>
      <c r="BF144" s="204">
        <f>IF(N144="snížená",J144,0)</f>
        <v>0</v>
      </c>
      <c r="BG144" s="204">
        <f>IF(N144="zákl. přenesená",J144,0)</f>
        <v>0</v>
      </c>
      <c r="BH144" s="204">
        <f>IF(N144="sníž. přenesená",J144,0)</f>
        <v>0</v>
      </c>
      <c r="BI144" s="204">
        <f>IF(N144="nulová",J144,0)</f>
        <v>0</v>
      </c>
      <c r="BJ144" s="24" t="s">
        <v>79</v>
      </c>
      <c r="BK144" s="204">
        <f>ROUND(I144*H144,2)</f>
        <v>0</v>
      </c>
      <c r="BL144" s="24" t="s">
        <v>170</v>
      </c>
      <c r="BM144" s="24" t="s">
        <v>221</v>
      </c>
    </row>
    <row r="145" spans="2:65" s="11" customFormat="1" ht="13.5">
      <c r="B145" s="205"/>
      <c r="C145" s="206"/>
      <c r="D145" s="207" t="s">
        <v>176</v>
      </c>
      <c r="E145" s="208" t="s">
        <v>21</v>
      </c>
      <c r="F145" s="209" t="s">
        <v>222</v>
      </c>
      <c r="G145" s="206"/>
      <c r="H145" s="210">
        <v>1627.271</v>
      </c>
      <c r="I145" s="211"/>
      <c r="J145" s="206"/>
      <c r="K145" s="206"/>
      <c r="L145" s="212"/>
      <c r="M145" s="213"/>
      <c r="N145" s="214"/>
      <c r="O145" s="214"/>
      <c r="P145" s="214"/>
      <c r="Q145" s="214"/>
      <c r="R145" s="214"/>
      <c r="S145" s="214"/>
      <c r="T145" s="215"/>
      <c r="AT145" s="216" t="s">
        <v>176</v>
      </c>
      <c r="AU145" s="216" t="s">
        <v>81</v>
      </c>
      <c r="AV145" s="11" t="s">
        <v>81</v>
      </c>
      <c r="AW145" s="11" t="s">
        <v>35</v>
      </c>
      <c r="AX145" s="11" t="s">
        <v>71</v>
      </c>
      <c r="AY145" s="216" t="s">
        <v>163</v>
      </c>
    </row>
    <row r="146" spans="2:65" s="12" customFormat="1" ht="13.5">
      <c r="B146" s="217"/>
      <c r="C146" s="218"/>
      <c r="D146" s="207" t="s">
        <v>176</v>
      </c>
      <c r="E146" s="219" t="s">
        <v>21</v>
      </c>
      <c r="F146" s="220" t="s">
        <v>178</v>
      </c>
      <c r="G146" s="218"/>
      <c r="H146" s="221">
        <v>1627.271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176</v>
      </c>
      <c r="AU146" s="227" t="s">
        <v>81</v>
      </c>
      <c r="AV146" s="12" t="s">
        <v>179</v>
      </c>
      <c r="AW146" s="12" t="s">
        <v>35</v>
      </c>
      <c r="AX146" s="12" t="s">
        <v>71</v>
      </c>
      <c r="AY146" s="227" t="s">
        <v>163</v>
      </c>
    </row>
    <row r="147" spans="2:65" s="13" customFormat="1" ht="13.5">
      <c r="B147" s="228"/>
      <c r="C147" s="229"/>
      <c r="D147" s="230" t="s">
        <v>176</v>
      </c>
      <c r="E147" s="231" t="s">
        <v>21</v>
      </c>
      <c r="F147" s="232" t="s">
        <v>181</v>
      </c>
      <c r="G147" s="229"/>
      <c r="H147" s="233">
        <v>1627.271</v>
      </c>
      <c r="I147" s="234"/>
      <c r="J147" s="229"/>
      <c r="K147" s="229"/>
      <c r="L147" s="235"/>
      <c r="M147" s="236"/>
      <c r="N147" s="237"/>
      <c r="O147" s="237"/>
      <c r="P147" s="237"/>
      <c r="Q147" s="237"/>
      <c r="R147" s="237"/>
      <c r="S147" s="237"/>
      <c r="T147" s="238"/>
      <c r="AT147" s="239" t="s">
        <v>176</v>
      </c>
      <c r="AU147" s="239" t="s">
        <v>81</v>
      </c>
      <c r="AV147" s="13" t="s">
        <v>170</v>
      </c>
      <c r="AW147" s="13" t="s">
        <v>35</v>
      </c>
      <c r="AX147" s="13" t="s">
        <v>79</v>
      </c>
      <c r="AY147" s="239" t="s">
        <v>163</v>
      </c>
    </row>
    <row r="148" spans="2:65" s="1" customFormat="1" ht="22.5" customHeight="1">
      <c r="B148" s="41"/>
      <c r="C148" s="193" t="s">
        <v>223</v>
      </c>
      <c r="D148" s="193" t="s">
        <v>165</v>
      </c>
      <c r="E148" s="194" t="s">
        <v>224</v>
      </c>
      <c r="F148" s="195" t="s">
        <v>225</v>
      </c>
      <c r="G148" s="196" t="s">
        <v>174</v>
      </c>
      <c r="H148" s="197">
        <v>1043.4829999999999</v>
      </c>
      <c r="I148" s="198"/>
      <c r="J148" s="199">
        <f>ROUND(I148*H148,2)</f>
        <v>0</v>
      </c>
      <c r="K148" s="195" t="s">
        <v>169</v>
      </c>
      <c r="L148" s="61"/>
      <c r="M148" s="200" t="s">
        <v>21</v>
      </c>
      <c r="N148" s="201" t="s">
        <v>42</v>
      </c>
      <c r="O148" s="4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AR148" s="24" t="s">
        <v>170</v>
      </c>
      <c r="AT148" s="24" t="s">
        <v>165</v>
      </c>
      <c r="AU148" s="24" t="s">
        <v>81</v>
      </c>
      <c r="AY148" s="24" t="s">
        <v>163</v>
      </c>
      <c r="BE148" s="204">
        <f>IF(N148="základní",J148,0)</f>
        <v>0</v>
      </c>
      <c r="BF148" s="204">
        <f>IF(N148="snížená",J148,0)</f>
        <v>0</v>
      </c>
      <c r="BG148" s="204">
        <f>IF(N148="zákl. přenesená",J148,0)</f>
        <v>0</v>
      </c>
      <c r="BH148" s="204">
        <f>IF(N148="sníž. přenesená",J148,0)</f>
        <v>0</v>
      </c>
      <c r="BI148" s="204">
        <f>IF(N148="nulová",J148,0)</f>
        <v>0</v>
      </c>
      <c r="BJ148" s="24" t="s">
        <v>79</v>
      </c>
      <c r="BK148" s="204">
        <f>ROUND(I148*H148,2)</f>
        <v>0</v>
      </c>
      <c r="BL148" s="24" t="s">
        <v>170</v>
      </c>
      <c r="BM148" s="24" t="s">
        <v>226</v>
      </c>
    </row>
    <row r="149" spans="2:65" s="11" customFormat="1" ht="13.5">
      <c r="B149" s="205"/>
      <c r="C149" s="206"/>
      <c r="D149" s="207" t="s">
        <v>176</v>
      </c>
      <c r="E149" s="208" t="s">
        <v>21</v>
      </c>
      <c r="F149" s="209" t="s">
        <v>227</v>
      </c>
      <c r="G149" s="206"/>
      <c r="H149" s="210">
        <v>1043.4829999999999</v>
      </c>
      <c r="I149" s="211"/>
      <c r="J149" s="206"/>
      <c r="K149" s="206"/>
      <c r="L149" s="212"/>
      <c r="M149" s="213"/>
      <c r="N149" s="214"/>
      <c r="O149" s="214"/>
      <c r="P149" s="214"/>
      <c r="Q149" s="214"/>
      <c r="R149" s="214"/>
      <c r="S149" s="214"/>
      <c r="T149" s="215"/>
      <c r="AT149" s="216" t="s">
        <v>176</v>
      </c>
      <c r="AU149" s="216" t="s">
        <v>81</v>
      </c>
      <c r="AV149" s="11" t="s">
        <v>81</v>
      </c>
      <c r="AW149" s="11" t="s">
        <v>35</v>
      </c>
      <c r="AX149" s="11" t="s">
        <v>71</v>
      </c>
      <c r="AY149" s="216" t="s">
        <v>163</v>
      </c>
    </row>
    <row r="150" spans="2:65" s="13" customFormat="1" ht="13.5">
      <c r="B150" s="228"/>
      <c r="C150" s="229"/>
      <c r="D150" s="230" t="s">
        <v>176</v>
      </c>
      <c r="E150" s="231" t="s">
        <v>21</v>
      </c>
      <c r="F150" s="232" t="s">
        <v>181</v>
      </c>
      <c r="G150" s="229"/>
      <c r="H150" s="233">
        <v>1043.4829999999999</v>
      </c>
      <c r="I150" s="234"/>
      <c r="J150" s="229"/>
      <c r="K150" s="229"/>
      <c r="L150" s="235"/>
      <c r="M150" s="236"/>
      <c r="N150" s="237"/>
      <c r="O150" s="237"/>
      <c r="P150" s="237"/>
      <c r="Q150" s="237"/>
      <c r="R150" s="237"/>
      <c r="S150" s="237"/>
      <c r="T150" s="238"/>
      <c r="AT150" s="239" t="s">
        <v>176</v>
      </c>
      <c r="AU150" s="239" t="s">
        <v>81</v>
      </c>
      <c r="AV150" s="13" t="s">
        <v>170</v>
      </c>
      <c r="AW150" s="13" t="s">
        <v>35</v>
      </c>
      <c r="AX150" s="13" t="s">
        <v>79</v>
      </c>
      <c r="AY150" s="239" t="s">
        <v>163</v>
      </c>
    </row>
    <row r="151" spans="2:65" s="1" customFormat="1" ht="22.5" customHeight="1">
      <c r="B151" s="41"/>
      <c r="C151" s="193" t="s">
        <v>228</v>
      </c>
      <c r="D151" s="193" t="s">
        <v>165</v>
      </c>
      <c r="E151" s="194" t="s">
        <v>229</v>
      </c>
      <c r="F151" s="195" t="s">
        <v>230</v>
      </c>
      <c r="G151" s="196" t="s">
        <v>174</v>
      </c>
      <c r="H151" s="197">
        <v>1138.9590000000001</v>
      </c>
      <c r="I151" s="198"/>
      <c r="J151" s="199">
        <f>ROUND(I151*H151,2)</f>
        <v>0</v>
      </c>
      <c r="K151" s="195" t="s">
        <v>169</v>
      </c>
      <c r="L151" s="61"/>
      <c r="M151" s="200" t="s">
        <v>21</v>
      </c>
      <c r="N151" s="201" t="s">
        <v>42</v>
      </c>
      <c r="O151" s="42"/>
      <c r="P151" s="202">
        <f>O151*H151</f>
        <v>0</v>
      </c>
      <c r="Q151" s="202">
        <v>0</v>
      </c>
      <c r="R151" s="202">
        <f>Q151*H151</f>
        <v>0</v>
      </c>
      <c r="S151" s="202">
        <v>0</v>
      </c>
      <c r="T151" s="203">
        <f>S151*H151</f>
        <v>0</v>
      </c>
      <c r="AR151" s="24" t="s">
        <v>170</v>
      </c>
      <c r="AT151" s="24" t="s">
        <v>165</v>
      </c>
      <c r="AU151" s="24" t="s">
        <v>81</v>
      </c>
      <c r="AY151" s="24" t="s">
        <v>163</v>
      </c>
      <c r="BE151" s="204">
        <f>IF(N151="základní",J151,0)</f>
        <v>0</v>
      </c>
      <c r="BF151" s="204">
        <f>IF(N151="snížená",J151,0)</f>
        <v>0</v>
      </c>
      <c r="BG151" s="204">
        <f>IF(N151="zákl. přenesená",J151,0)</f>
        <v>0</v>
      </c>
      <c r="BH151" s="204">
        <f>IF(N151="sníž. přenesená",J151,0)</f>
        <v>0</v>
      </c>
      <c r="BI151" s="204">
        <f>IF(N151="nulová",J151,0)</f>
        <v>0</v>
      </c>
      <c r="BJ151" s="24" t="s">
        <v>79</v>
      </c>
      <c r="BK151" s="204">
        <f>ROUND(I151*H151,2)</f>
        <v>0</v>
      </c>
      <c r="BL151" s="24" t="s">
        <v>170</v>
      </c>
      <c r="BM151" s="24" t="s">
        <v>231</v>
      </c>
    </row>
    <row r="152" spans="2:65" s="11" customFormat="1" ht="13.5">
      <c r="B152" s="205"/>
      <c r="C152" s="206"/>
      <c r="D152" s="207" t="s">
        <v>176</v>
      </c>
      <c r="E152" s="208" t="s">
        <v>21</v>
      </c>
      <c r="F152" s="209" t="s">
        <v>232</v>
      </c>
      <c r="G152" s="206"/>
      <c r="H152" s="210">
        <v>480.178</v>
      </c>
      <c r="I152" s="211"/>
      <c r="J152" s="206"/>
      <c r="K152" s="206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176</v>
      </c>
      <c r="AU152" s="216" t="s">
        <v>81</v>
      </c>
      <c r="AV152" s="11" t="s">
        <v>81</v>
      </c>
      <c r="AW152" s="11" t="s">
        <v>35</v>
      </c>
      <c r="AX152" s="11" t="s">
        <v>71</v>
      </c>
      <c r="AY152" s="216" t="s">
        <v>163</v>
      </c>
    </row>
    <row r="153" spans="2:65" s="11" customFormat="1" ht="13.5">
      <c r="B153" s="205"/>
      <c r="C153" s="206"/>
      <c r="D153" s="207" t="s">
        <v>176</v>
      </c>
      <c r="E153" s="208" t="s">
        <v>21</v>
      </c>
      <c r="F153" s="209" t="s">
        <v>233</v>
      </c>
      <c r="G153" s="206"/>
      <c r="H153" s="210">
        <v>341.25</v>
      </c>
      <c r="I153" s="211"/>
      <c r="J153" s="206"/>
      <c r="K153" s="206"/>
      <c r="L153" s="212"/>
      <c r="M153" s="213"/>
      <c r="N153" s="214"/>
      <c r="O153" s="214"/>
      <c r="P153" s="214"/>
      <c r="Q153" s="214"/>
      <c r="R153" s="214"/>
      <c r="S153" s="214"/>
      <c r="T153" s="215"/>
      <c r="AT153" s="216" t="s">
        <v>176</v>
      </c>
      <c r="AU153" s="216" t="s">
        <v>81</v>
      </c>
      <c r="AV153" s="11" t="s">
        <v>81</v>
      </c>
      <c r="AW153" s="11" t="s">
        <v>35</v>
      </c>
      <c r="AX153" s="11" t="s">
        <v>71</v>
      </c>
      <c r="AY153" s="216" t="s">
        <v>163</v>
      </c>
    </row>
    <row r="154" spans="2:65" s="11" customFormat="1" ht="13.5">
      <c r="B154" s="205"/>
      <c r="C154" s="206"/>
      <c r="D154" s="207" t="s">
        <v>176</v>
      </c>
      <c r="E154" s="208" t="s">
        <v>21</v>
      </c>
      <c r="F154" s="209" t="s">
        <v>234</v>
      </c>
      <c r="G154" s="206"/>
      <c r="H154" s="210">
        <v>86.625</v>
      </c>
      <c r="I154" s="211"/>
      <c r="J154" s="206"/>
      <c r="K154" s="206"/>
      <c r="L154" s="212"/>
      <c r="M154" s="213"/>
      <c r="N154" s="214"/>
      <c r="O154" s="214"/>
      <c r="P154" s="214"/>
      <c r="Q154" s="214"/>
      <c r="R154" s="214"/>
      <c r="S154" s="214"/>
      <c r="T154" s="215"/>
      <c r="AT154" s="216" t="s">
        <v>176</v>
      </c>
      <c r="AU154" s="216" t="s">
        <v>81</v>
      </c>
      <c r="AV154" s="11" t="s">
        <v>81</v>
      </c>
      <c r="AW154" s="11" t="s">
        <v>35</v>
      </c>
      <c r="AX154" s="11" t="s">
        <v>71</v>
      </c>
      <c r="AY154" s="216" t="s">
        <v>163</v>
      </c>
    </row>
    <row r="155" spans="2:65" s="12" customFormat="1" ht="13.5">
      <c r="B155" s="217"/>
      <c r="C155" s="218"/>
      <c r="D155" s="207" t="s">
        <v>176</v>
      </c>
      <c r="E155" s="219" t="s">
        <v>21</v>
      </c>
      <c r="F155" s="220" t="s">
        <v>178</v>
      </c>
      <c r="G155" s="218"/>
      <c r="H155" s="221">
        <v>908.053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176</v>
      </c>
      <c r="AU155" s="227" t="s">
        <v>81</v>
      </c>
      <c r="AV155" s="12" t="s">
        <v>179</v>
      </c>
      <c r="AW155" s="12" t="s">
        <v>35</v>
      </c>
      <c r="AX155" s="12" t="s">
        <v>71</v>
      </c>
      <c r="AY155" s="227" t="s">
        <v>163</v>
      </c>
    </row>
    <row r="156" spans="2:65" s="11" customFormat="1" ht="13.5">
      <c r="B156" s="205"/>
      <c r="C156" s="206"/>
      <c r="D156" s="207" t="s">
        <v>176</v>
      </c>
      <c r="E156" s="208" t="s">
        <v>21</v>
      </c>
      <c r="F156" s="209" t="s">
        <v>235</v>
      </c>
      <c r="G156" s="206"/>
      <c r="H156" s="210">
        <v>230.90600000000001</v>
      </c>
      <c r="I156" s="211"/>
      <c r="J156" s="206"/>
      <c r="K156" s="206"/>
      <c r="L156" s="212"/>
      <c r="M156" s="213"/>
      <c r="N156" s="214"/>
      <c r="O156" s="214"/>
      <c r="P156" s="214"/>
      <c r="Q156" s="214"/>
      <c r="R156" s="214"/>
      <c r="S156" s="214"/>
      <c r="T156" s="215"/>
      <c r="AT156" s="216" t="s">
        <v>176</v>
      </c>
      <c r="AU156" s="216" t="s">
        <v>81</v>
      </c>
      <c r="AV156" s="11" t="s">
        <v>81</v>
      </c>
      <c r="AW156" s="11" t="s">
        <v>35</v>
      </c>
      <c r="AX156" s="11" t="s">
        <v>71</v>
      </c>
      <c r="AY156" s="216" t="s">
        <v>163</v>
      </c>
    </row>
    <row r="157" spans="2:65" s="12" customFormat="1" ht="13.5">
      <c r="B157" s="217"/>
      <c r="C157" s="218"/>
      <c r="D157" s="207" t="s">
        <v>176</v>
      </c>
      <c r="E157" s="219" t="s">
        <v>21</v>
      </c>
      <c r="F157" s="220" t="s">
        <v>178</v>
      </c>
      <c r="G157" s="218"/>
      <c r="H157" s="221">
        <v>230.90600000000001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176</v>
      </c>
      <c r="AU157" s="227" t="s">
        <v>81</v>
      </c>
      <c r="AV157" s="12" t="s">
        <v>179</v>
      </c>
      <c r="AW157" s="12" t="s">
        <v>35</v>
      </c>
      <c r="AX157" s="12" t="s">
        <v>71</v>
      </c>
      <c r="AY157" s="227" t="s">
        <v>163</v>
      </c>
    </row>
    <row r="158" spans="2:65" s="13" customFormat="1" ht="13.5">
      <c r="B158" s="228"/>
      <c r="C158" s="229"/>
      <c r="D158" s="207" t="s">
        <v>176</v>
      </c>
      <c r="E158" s="240" t="s">
        <v>21</v>
      </c>
      <c r="F158" s="241" t="s">
        <v>181</v>
      </c>
      <c r="G158" s="229"/>
      <c r="H158" s="242">
        <v>1138.9590000000001</v>
      </c>
      <c r="I158" s="234"/>
      <c r="J158" s="229"/>
      <c r="K158" s="229"/>
      <c r="L158" s="235"/>
      <c r="M158" s="236"/>
      <c r="N158" s="237"/>
      <c r="O158" s="237"/>
      <c r="P158" s="237"/>
      <c r="Q158" s="237"/>
      <c r="R158" s="237"/>
      <c r="S158" s="237"/>
      <c r="T158" s="238"/>
      <c r="AT158" s="239" t="s">
        <v>176</v>
      </c>
      <c r="AU158" s="239" t="s">
        <v>81</v>
      </c>
      <c r="AV158" s="13" t="s">
        <v>170</v>
      </c>
      <c r="AW158" s="13" t="s">
        <v>35</v>
      </c>
      <c r="AX158" s="13" t="s">
        <v>79</v>
      </c>
      <c r="AY158" s="239" t="s">
        <v>163</v>
      </c>
    </row>
    <row r="159" spans="2:65" s="10" customFormat="1" ht="29.85" customHeight="1">
      <c r="B159" s="176"/>
      <c r="C159" s="177"/>
      <c r="D159" s="190" t="s">
        <v>70</v>
      </c>
      <c r="E159" s="191" t="s">
        <v>81</v>
      </c>
      <c r="F159" s="191" t="s">
        <v>236</v>
      </c>
      <c r="G159" s="177"/>
      <c r="H159" s="177"/>
      <c r="I159" s="180"/>
      <c r="J159" s="192">
        <f>BK159</f>
        <v>0</v>
      </c>
      <c r="K159" s="177"/>
      <c r="L159" s="182"/>
      <c r="M159" s="183"/>
      <c r="N159" s="184"/>
      <c r="O159" s="184"/>
      <c r="P159" s="185">
        <f>SUM(P160:P282)</f>
        <v>0</v>
      </c>
      <c r="Q159" s="184"/>
      <c r="R159" s="185">
        <f>SUM(R160:R282)</f>
        <v>3540.2159701300006</v>
      </c>
      <c r="S159" s="184"/>
      <c r="T159" s="186">
        <f>SUM(T160:T282)</f>
        <v>0</v>
      </c>
      <c r="AR159" s="187" t="s">
        <v>79</v>
      </c>
      <c r="AT159" s="188" t="s">
        <v>70</v>
      </c>
      <c r="AU159" s="188" t="s">
        <v>79</v>
      </c>
      <c r="AY159" s="187" t="s">
        <v>163</v>
      </c>
      <c r="BK159" s="189">
        <f>SUM(BK160:BK282)</f>
        <v>0</v>
      </c>
    </row>
    <row r="160" spans="2:65" s="1" customFormat="1" ht="22.5" customHeight="1">
      <c r="B160" s="41"/>
      <c r="C160" s="193" t="s">
        <v>237</v>
      </c>
      <c r="D160" s="193" t="s">
        <v>165</v>
      </c>
      <c r="E160" s="194" t="s">
        <v>238</v>
      </c>
      <c r="F160" s="195" t="s">
        <v>239</v>
      </c>
      <c r="G160" s="196" t="s">
        <v>174</v>
      </c>
      <c r="H160" s="197">
        <v>887.71600000000001</v>
      </c>
      <c r="I160" s="198"/>
      <c r="J160" s="199">
        <f>ROUND(I160*H160,2)</f>
        <v>0</v>
      </c>
      <c r="K160" s="195" t="s">
        <v>169</v>
      </c>
      <c r="L160" s="61"/>
      <c r="M160" s="200" t="s">
        <v>21</v>
      </c>
      <c r="N160" s="201" t="s">
        <v>42</v>
      </c>
      <c r="O160" s="42"/>
      <c r="P160" s="202">
        <f>O160*H160</f>
        <v>0</v>
      </c>
      <c r="Q160" s="202">
        <v>1.98</v>
      </c>
      <c r="R160" s="202">
        <f>Q160*H160</f>
        <v>1757.67768</v>
      </c>
      <c r="S160" s="202">
        <v>0</v>
      </c>
      <c r="T160" s="203">
        <f>S160*H160</f>
        <v>0</v>
      </c>
      <c r="AR160" s="24" t="s">
        <v>170</v>
      </c>
      <c r="AT160" s="24" t="s">
        <v>165</v>
      </c>
      <c r="AU160" s="24" t="s">
        <v>81</v>
      </c>
      <c r="AY160" s="24" t="s">
        <v>163</v>
      </c>
      <c r="BE160" s="204">
        <f>IF(N160="základní",J160,0)</f>
        <v>0</v>
      </c>
      <c r="BF160" s="204">
        <f>IF(N160="snížená",J160,0)</f>
        <v>0</v>
      </c>
      <c r="BG160" s="204">
        <f>IF(N160="zákl. přenesená",J160,0)</f>
        <v>0</v>
      </c>
      <c r="BH160" s="204">
        <f>IF(N160="sníž. přenesená",J160,0)</f>
        <v>0</v>
      </c>
      <c r="BI160" s="204">
        <f>IF(N160="nulová",J160,0)</f>
        <v>0</v>
      </c>
      <c r="BJ160" s="24" t="s">
        <v>79</v>
      </c>
      <c r="BK160" s="204">
        <f>ROUND(I160*H160,2)</f>
        <v>0</v>
      </c>
      <c r="BL160" s="24" t="s">
        <v>170</v>
      </c>
      <c r="BM160" s="24" t="s">
        <v>240</v>
      </c>
    </row>
    <row r="161" spans="2:65" s="11" customFormat="1" ht="27">
      <c r="B161" s="205"/>
      <c r="C161" s="206"/>
      <c r="D161" s="207" t="s">
        <v>176</v>
      </c>
      <c r="E161" s="208" t="s">
        <v>21</v>
      </c>
      <c r="F161" s="209" t="s">
        <v>241</v>
      </c>
      <c r="G161" s="206"/>
      <c r="H161" s="210">
        <v>545.29300000000001</v>
      </c>
      <c r="I161" s="211"/>
      <c r="J161" s="206"/>
      <c r="K161" s="206"/>
      <c r="L161" s="212"/>
      <c r="M161" s="213"/>
      <c r="N161" s="214"/>
      <c r="O161" s="214"/>
      <c r="P161" s="214"/>
      <c r="Q161" s="214"/>
      <c r="R161" s="214"/>
      <c r="S161" s="214"/>
      <c r="T161" s="215"/>
      <c r="AT161" s="216" t="s">
        <v>176</v>
      </c>
      <c r="AU161" s="216" t="s">
        <v>81</v>
      </c>
      <c r="AV161" s="11" t="s">
        <v>81</v>
      </c>
      <c r="AW161" s="11" t="s">
        <v>35</v>
      </c>
      <c r="AX161" s="11" t="s">
        <v>71</v>
      </c>
      <c r="AY161" s="216" t="s">
        <v>163</v>
      </c>
    </row>
    <row r="162" spans="2:65" s="12" customFormat="1" ht="13.5">
      <c r="B162" s="217"/>
      <c r="C162" s="218"/>
      <c r="D162" s="207" t="s">
        <v>176</v>
      </c>
      <c r="E162" s="219" t="s">
        <v>21</v>
      </c>
      <c r="F162" s="220" t="s">
        <v>178</v>
      </c>
      <c r="G162" s="218"/>
      <c r="H162" s="221">
        <v>545.29300000000001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176</v>
      </c>
      <c r="AU162" s="227" t="s">
        <v>81</v>
      </c>
      <c r="AV162" s="12" t="s">
        <v>179</v>
      </c>
      <c r="AW162" s="12" t="s">
        <v>35</v>
      </c>
      <c r="AX162" s="12" t="s">
        <v>71</v>
      </c>
      <c r="AY162" s="227" t="s">
        <v>163</v>
      </c>
    </row>
    <row r="163" spans="2:65" s="11" customFormat="1" ht="13.5">
      <c r="B163" s="205"/>
      <c r="C163" s="206"/>
      <c r="D163" s="207" t="s">
        <v>176</v>
      </c>
      <c r="E163" s="208" t="s">
        <v>21</v>
      </c>
      <c r="F163" s="209" t="s">
        <v>242</v>
      </c>
      <c r="G163" s="206"/>
      <c r="H163" s="210">
        <v>101.31399999999999</v>
      </c>
      <c r="I163" s="211"/>
      <c r="J163" s="206"/>
      <c r="K163" s="206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176</v>
      </c>
      <c r="AU163" s="216" t="s">
        <v>81</v>
      </c>
      <c r="AV163" s="11" t="s">
        <v>81</v>
      </c>
      <c r="AW163" s="11" t="s">
        <v>35</v>
      </c>
      <c r="AX163" s="11" t="s">
        <v>71</v>
      </c>
      <c r="AY163" s="216" t="s">
        <v>163</v>
      </c>
    </row>
    <row r="164" spans="2:65" s="11" customFormat="1" ht="13.5">
      <c r="B164" s="205"/>
      <c r="C164" s="206"/>
      <c r="D164" s="207" t="s">
        <v>176</v>
      </c>
      <c r="E164" s="208" t="s">
        <v>21</v>
      </c>
      <c r="F164" s="209" t="s">
        <v>243</v>
      </c>
      <c r="G164" s="206"/>
      <c r="H164" s="210">
        <v>0.69199999999999995</v>
      </c>
      <c r="I164" s="211"/>
      <c r="J164" s="206"/>
      <c r="K164" s="206"/>
      <c r="L164" s="212"/>
      <c r="M164" s="213"/>
      <c r="N164" s="214"/>
      <c r="O164" s="214"/>
      <c r="P164" s="214"/>
      <c r="Q164" s="214"/>
      <c r="R164" s="214"/>
      <c r="S164" s="214"/>
      <c r="T164" s="215"/>
      <c r="AT164" s="216" t="s">
        <v>176</v>
      </c>
      <c r="AU164" s="216" t="s">
        <v>81</v>
      </c>
      <c r="AV164" s="11" t="s">
        <v>81</v>
      </c>
      <c r="AW164" s="11" t="s">
        <v>35</v>
      </c>
      <c r="AX164" s="11" t="s">
        <v>71</v>
      </c>
      <c r="AY164" s="216" t="s">
        <v>163</v>
      </c>
    </row>
    <row r="165" spans="2:65" s="11" customFormat="1" ht="13.5">
      <c r="B165" s="205"/>
      <c r="C165" s="206"/>
      <c r="D165" s="207" t="s">
        <v>176</v>
      </c>
      <c r="E165" s="208" t="s">
        <v>21</v>
      </c>
      <c r="F165" s="209" t="s">
        <v>244</v>
      </c>
      <c r="G165" s="206"/>
      <c r="H165" s="210">
        <v>0.63600000000000001</v>
      </c>
      <c r="I165" s="211"/>
      <c r="J165" s="206"/>
      <c r="K165" s="206"/>
      <c r="L165" s="212"/>
      <c r="M165" s="213"/>
      <c r="N165" s="214"/>
      <c r="O165" s="214"/>
      <c r="P165" s="214"/>
      <c r="Q165" s="214"/>
      <c r="R165" s="214"/>
      <c r="S165" s="214"/>
      <c r="T165" s="215"/>
      <c r="AT165" s="216" t="s">
        <v>176</v>
      </c>
      <c r="AU165" s="216" t="s">
        <v>81</v>
      </c>
      <c r="AV165" s="11" t="s">
        <v>81</v>
      </c>
      <c r="AW165" s="11" t="s">
        <v>35</v>
      </c>
      <c r="AX165" s="11" t="s">
        <v>71</v>
      </c>
      <c r="AY165" s="216" t="s">
        <v>163</v>
      </c>
    </row>
    <row r="166" spans="2:65" s="11" customFormat="1" ht="13.5">
      <c r="B166" s="205"/>
      <c r="C166" s="206"/>
      <c r="D166" s="207" t="s">
        <v>176</v>
      </c>
      <c r="E166" s="208" t="s">
        <v>21</v>
      </c>
      <c r="F166" s="209" t="s">
        <v>245</v>
      </c>
      <c r="G166" s="206"/>
      <c r="H166" s="210">
        <v>2.6629999999999998</v>
      </c>
      <c r="I166" s="211"/>
      <c r="J166" s="206"/>
      <c r="K166" s="206"/>
      <c r="L166" s="212"/>
      <c r="M166" s="213"/>
      <c r="N166" s="214"/>
      <c r="O166" s="214"/>
      <c r="P166" s="214"/>
      <c r="Q166" s="214"/>
      <c r="R166" s="214"/>
      <c r="S166" s="214"/>
      <c r="T166" s="215"/>
      <c r="AT166" s="216" t="s">
        <v>176</v>
      </c>
      <c r="AU166" s="216" t="s">
        <v>81</v>
      </c>
      <c r="AV166" s="11" t="s">
        <v>81</v>
      </c>
      <c r="AW166" s="11" t="s">
        <v>35</v>
      </c>
      <c r="AX166" s="11" t="s">
        <v>71</v>
      </c>
      <c r="AY166" s="216" t="s">
        <v>163</v>
      </c>
    </row>
    <row r="167" spans="2:65" s="11" customFormat="1" ht="13.5">
      <c r="B167" s="205"/>
      <c r="C167" s="206"/>
      <c r="D167" s="207" t="s">
        <v>176</v>
      </c>
      <c r="E167" s="208" t="s">
        <v>21</v>
      </c>
      <c r="F167" s="209" t="s">
        <v>246</v>
      </c>
      <c r="G167" s="206"/>
      <c r="H167" s="210">
        <v>2.88</v>
      </c>
      <c r="I167" s="211"/>
      <c r="J167" s="206"/>
      <c r="K167" s="206"/>
      <c r="L167" s="212"/>
      <c r="M167" s="213"/>
      <c r="N167" s="214"/>
      <c r="O167" s="214"/>
      <c r="P167" s="214"/>
      <c r="Q167" s="214"/>
      <c r="R167" s="214"/>
      <c r="S167" s="214"/>
      <c r="T167" s="215"/>
      <c r="AT167" s="216" t="s">
        <v>176</v>
      </c>
      <c r="AU167" s="216" t="s">
        <v>81</v>
      </c>
      <c r="AV167" s="11" t="s">
        <v>81</v>
      </c>
      <c r="AW167" s="11" t="s">
        <v>35</v>
      </c>
      <c r="AX167" s="11" t="s">
        <v>71</v>
      </c>
      <c r="AY167" s="216" t="s">
        <v>163</v>
      </c>
    </row>
    <row r="168" spans="2:65" s="11" customFormat="1" ht="13.5">
      <c r="B168" s="205"/>
      <c r="C168" s="206"/>
      <c r="D168" s="207" t="s">
        <v>176</v>
      </c>
      <c r="E168" s="208" t="s">
        <v>21</v>
      </c>
      <c r="F168" s="209" t="s">
        <v>247</v>
      </c>
      <c r="G168" s="206"/>
      <c r="H168" s="210">
        <v>0.98599999999999999</v>
      </c>
      <c r="I168" s="211"/>
      <c r="J168" s="206"/>
      <c r="K168" s="206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176</v>
      </c>
      <c r="AU168" s="216" t="s">
        <v>81</v>
      </c>
      <c r="AV168" s="11" t="s">
        <v>81</v>
      </c>
      <c r="AW168" s="11" t="s">
        <v>35</v>
      </c>
      <c r="AX168" s="11" t="s">
        <v>71</v>
      </c>
      <c r="AY168" s="216" t="s">
        <v>163</v>
      </c>
    </row>
    <row r="169" spans="2:65" s="11" customFormat="1" ht="13.5">
      <c r="B169" s="205"/>
      <c r="C169" s="206"/>
      <c r="D169" s="207" t="s">
        <v>176</v>
      </c>
      <c r="E169" s="208" t="s">
        <v>21</v>
      </c>
      <c r="F169" s="209" t="s">
        <v>248</v>
      </c>
      <c r="G169" s="206"/>
      <c r="H169" s="210">
        <v>2.3460000000000001</v>
      </c>
      <c r="I169" s="211"/>
      <c r="J169" s="206"/>
      <c r="K169" s="206"/>
      <c r="L169" s="212"/>
      <c r="M169" s="213"/>
      <c r="N169" s="214"/>
      <c r="O169" s="214"/>
      <c r="P169" s="214"/>
      <c r="Q169" s="214"/>
      <c r="R169" s="214"/>
      <c r="S169" s="214"/>
      <c r="T169" s="215"/>
      <c r="AT169" s="216" t="s">
        <v>176</v>
      </c>
      <c r="AU169" s="216" t="s">
        <v>81</v>
      </c>
      <c r="AV169" s="11" t="s">
        <v>81</v>
      </c>
      <c r="AW169" s="11" t="s">
        <v>35</v>
      </c>
      <c r="AX169" s="11" t="s">
        <v>71</v>
      </c>
      <c r="AY169" s="216" t="s">
        <v>163</v>
      </c>
    </row>
    <row r="170" spans="2:65" s="12" customFormat="1" ht="13.5">
      <c r="B170" s="217"/>
      <c r="C170" s="218"/>
      <c r="D170" s="207" t="s">
        <v>176</v>
      </c>
      <c r="E170" s="219" t="s">
        <v>21</v>
      </c>
      <c r="F170" s="220" t="s">
        <v>178</v>
      </c>
      <c r="G170" s="218"/>
      <c r="H170" s="221">
        <v>111.517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176</v>
      </c>
      <c r="AU170" s="227" t="s">
        <v>81</v>
      </c>
      <c r="AV170" s="12" t="s">
        <v>179</v>
      </c>
      <c r="AW170" s="12" t="s">
        <v>35</v>
      </c>
      <c r="AX170" s="12" t="s">
        <v>71</v>
      </c>
      <c r="AY170" s="227" t="s">
        <v>163</v>
      </c>
    </row>
    <row r="171" spans="2:65" s="11" customFormat="1" ht="13.5">
      <c r="B171" s="205"/>
      <c r="C171" s="206"/>
      <c r="D171" s="207" t="s">
        <v>176</v>
      </c>
      <c r="E171" s="208" t="s">
        <v>21</v>
      </c>
      <c r="F171" s="209" t="s">
        <v>235</v>
      </c>
      <c r="G171" s="206"/>
      <c r="H171" s="210">
        <v>230.90600000000001</v>
      </c>
      <c r="I171" s="211"/>
      <c r="J171" s="206"/>
      <c r="K171" s="206"/>
      <c r="L171" s="212"/>
      <c r="M171" s="213"/>
      <c r="N171" s="214"/>
      <c r="O171" s="214"/>
      <c r="P171" s="214"/>
      <c r="Q171" s="214"/>
      <c r="R171" s="214"/>
      <c r="S171" s="214"/>
      <c r="T171" s="215"/>
      <c r="AT171" s="216" t="s">
        <v>176</v>
      </c>
      <c r="AU171" s="216" t="s">
        <v>81</v>
      </c>
      <c r="AV171" s="11" t="s">
        <v>81</v>
      </c>
      <c r="AW171" s="11" t="s">
        <v>35</v>
      </c>
      <c r="AX171" s="11" t="s">
        <v>71</v>
      </c>
      <c r="AY171" s="216" t="s">
        <v>163</v>
      </c>
    </row>
    <row r="172" spans="2:65" s="12" customFormat="1" ht="13.5">
      <c r="B172" s="217"/>
      <c r="C172" s="218"/>
      <c r="D172" s="207" t="s">
        <v>176</v>
      </c>
      <c r="E172" s="219" t="s">
        <v>21</v>
      </c>
      <c r="F172" s="220" t="s">
        <v>178</v>
      </c>
      <c r="G172" s="218"/>
      <c r="H172" s="221">
        <v>230.90600000000001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176</v>
      </c>
      <c r="AU172" s="227" t="s">
        <v>81</v>
      </c>
      <c r="AV172" s="12" t="s">
        <v>179</v>
      </c>
      <c r="AW172" s="12" t="s">
        <v>35</v>
      </c>
      <c r="AX172" s="12" t="s">
        <v>71</v>
      </c>
      <c r="AY172" s="227" t="s">
        <v>163</v>
      </c>
    </row>
    <row r="173" spans="2:65" s="13" customFormat="1" ht="13.5">
      <c r="B173" s="228"/>
      <c r="C173" s="229"/>
      <c r="D173" s="230" t="s">
        <v>176</v>
      </c>
      <c r="E173" s="231" t="s">
        <v>21</v>
      </c>
      <c r="F173" s="232" t="s">
        <v>181</v>
      </c>
      <c r="G173" s="229"/>
      <c r="H173" s="233">
        <v>887.71600000000001</v>
      </c>
      <c r="I173" s="234"/>
      <c r="J173" s="229"/>
      <c r="K173" s="229"/>
      <c r="L173" s="235"/>
      <c r="M173" s="236"/>
      <c r="N173" s="237"/>
      <c r="O173" s="237"/>
      <c r="P173" s="237"/>
      <c r="Q173" s="237"/>
      <c r="R173" s="237"/>
      <c r="S173" s="237"/>
      <c r="T173" s="238"/>
      <c r="AT173" s="239" t="s">
        <v>176</v>
      </c>
      <c r="AU173" s="239" t="s">
        <v>81</v>
      </c>
      <c r="AV173" s="13" t="s">
        <v>170</v>
      </c>
      <c r="AW173" s="13" t="s">
        <v>35</v>
      </c>
      <c r="AX173" s="13" t="s">
        <v>79</v>
      </c>
      <c r="AY173" s="239" t="s">
        <v>163</v>
      </c>
    </row>
    <row r="174" spans="2:65" s="1" customFormat="1" ht="22.5" customHeight="1">
      <c r="B174" s="41"/>
      <c r="C174" s="193" t="s">
        <v>249</v>
      </c>
      <c r="D174" s="193" t="s">
        <v>165</v>
      </c>
      <c r="E174" s="194" t="s">
        <v>250</v>
      </c>
      <c r="F174" s="195" t="s">
        <v>251</v>
      </c>
      <c r="G174" s="196" t="s">
        <v>174</v>
      </c>
      <c r="H174" s="197">
        <v>183.405</v>
      </c>
      <c r="I174" s="198"/>
      <c r="J174" s="199">
        <f>ROUND(I174*H174,2)</f>
        <v>0</v>
      </c>
      <c r="K174" s="195" t="s">
        <v>169</v>
      </c>
      <c r="L174" s="61"/>
      <c r="M174" s="200" t="s">
        <v>21</v>
      </c>
      <c r="N174" s="201" t="s">
        <v>42</v>
      </c>
      <c r="O174" s="42"/>
      <c r="P174" s="202">
        <f>O174*H174</f>
        <v>0</v>
      </c>
      <c r="Q174" s="202">
        <v>2.2563399999999998</v>
      </c>
      <c r="R174" s="202">
        <f>Q174*H174</f>
        <v>413.82403769999996</v>
      </c>
      <c r="S174" s="202">
        <v>0</v>
      </c>
      <c r="T174" s="203">
        <f>S174*H174</f>
        <v>0</v>
      </c>
      <c r="AR174" s="24" t="s">
        <v>170</v>
      </c>
      <c r="AT174" s="24" t="s">
        <v>165</v>
      </c>
      <c r="AU174" s="24" t="s">
        <v>81</v>
      </c>
      <c r="AY174" s="24" t="s">
        <v>163</v>
      </c>
      <c r="BE174" s="204">
        <f>IF(N174="základní",J174,0)</f>
        <v>0</v>
      </c>
      <c r="BF174" s="204">
        <f>IF(N174="snížená",J174,0)</f>
        <v>0</v>
      </c>
      <c r="BG174" s="204">
        <f>IF(N174="zákl. přenesená",J174,0)</f>
        <v>0</v>
      </c>
      <c r="BH174" s="204">
        <f>IF(N174="sníž. přenesená",J174,0)</f>
        <v>0</v>
      </c>
      <c r="BI174" s="204">
        <f>IF(N174="nulová",J174,0)</f>
        <v>0</v>
      </c>
      <c r="BJ174" s="24" t="s">
        <v>79</v>
      </c>
      <c r="BK174" s="204">
        <f>ROUND(I174*H174,2)</f>
        <v>0</v>
      </c>
      <c r="BL174" s="24" t="s">
        <v>170</v>
      </c>
      <c r="BM174" s="24" t="s">
        <v>252</v>
      </c>
    </row>
    <row r="175" spans="2:65" s="11" customFormat="1" ht="13.5">
      <c r="B175" s="205"/>
      <c r="C175" s="206"/>
      <c r="D175" s="207" t="s">
        <v>176</v>
      </c>
      <c r="E175" s="208" t="s">
        <v>21</v>
      </c>
      <c r="F175" s="209" t="s">
        <v>253</v>
      </c>
      <c r="G175" s="206"/>
      <c r="H175" s="210">
        <v>109.059</v>
      </c>
      <c r="I175" s="211"/>
      <c r="J175" s="206"/>
      <c r="K175" s="206"/>
      <c r="L175" s="212"/>
      <c r="M175" s="213"/>
      <c r="N175" s="214"/>
      <c r="O175" s="214"/>
      <c r="P175" s="214"/>
      <c r="Q175" s="214"/>
      <c r="R175" s="214"/>
      <c r="S175" s="214"/>
      <c r="T175" s="215"/>
      <c r="AT175" s="216" t="s">
        <v>176</v>
      </c>
      <c r="AU175" s="216" t="s">
        <v>81</v>
      </c>
      <c r="AV175" s="11" t="s">
        <v>81</v>
      </c>
      <c r="AW175" s="11" t="s">
        <v>35</v>
      </c>
      <c r="AX175" s="11" t="s">
        <v>71</v>
      </c>
      <c r="AY175" s="216" t="s">
        <v>163</v>
      </c>
    </row>
    <row r="176" spans="2:65" s="12" customFormat="1" ht="13.5">
      <c r="B176" s="217"/>
      <c r="C176" s="218"/>
      <c r="D176" s="207" t="s">
        <v>176</v>
      </c>
      <c r="E176" s="219" t="s">
        <v>21</v>
      </c>
      <c r="F176" s="220" t="s">
        <v>178</v>
      </c>
      <c r="G176" s="218"/>
      <c r="H176" s="221">
        <v>109.059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176</v>
      </c>
      <c r="AU176" s="227" t="s">
        <v>81</v>
      </c>
      <c r="AV176" s="12" t="s">
        <v>179</v>
      </c>
      <c r="AW176" s="12" t="s">
        <v>35</v>
      </c>
      <c r="AX176" s="12" t="s">
        <v>71</v>
      </c>
      <c r="AY176" s="227" t="s">
        <v>163</v>
      </c>
    </row>
    <row r="177" spans="2:65" s="11" customFormat="1" ht="13.5">
      <c r="B177" s="205"/>
      <c r="C177" s="206"/>
      <c r="D177" s="207" t="s">
        <v>176</v>
      </c>
      <c r="E177" s="208" t="s">
        <v>21</v>
      </c>
      <c r="F177" s="209" t="s">
        <v>254</v>
      </c>
      <c r="G177" s="206"/>
      <c r="H177" s="210">
        <v>67.543000000000006</v>
      </c>
      <c r="I177" s="211"/>
      <c r="J177" s="206"/>
      <c r="K177" s="206"/>
      <c r="L177" s="212"/>
      <c r="M177" s="213"/>
      <c r="N177" s="214"/>
      <c r="O177" s="214"/>
      <c r="P177" s="214"/>
      <c r="Q177" s="214"/>
      <c r="R177" s="214"/>
      <c r="S177" s="214"/>
      <c r="T177" s="215"/>
      <c r="AT177" s="216" t="s">
        <v>176</v>
      </c>
      <c r="AU177" s="216" t="s">
        <v>81</v>
      </c>
      <c r="AV177" s="11" t="s">
        <v>81</v>
      </c>
      <c r="AW177" s="11" t="s">
        <v>35</v>
      </c>
      <c r="AX177" s="11" t="s">
        <v>71</v>
      </c>
      <c r="AY177" s="216" t="s">
        <v>163</v>
      </c>
    </row>
    <row r="178" spans="2:65" s="11" customFormat="1" ht="13.5">
      <c r="B178" s="205"/>
      <c r="C178" s="206"/>
      <c r="D178" s="207" t="s">
        <v>176</v>
      </c>
      <c r="E178" s="208" t="s">
        <v>21</v>
      </c>
      <c r="F178" s="209" t="s">
        <v>255</v>
      </c>
      <c r="G178" s="206"/>
      <c r="H178" s="210">
        <v>0.46200000000000002</v>
      </c>
      <c r="I178" s="211"/>
      <c r="J178" s="206"/>
      <c r="K178" s="206"/>
      <c r="L178" s="212"/>
      <c r="M178" s="213"/>
      <c r="N178" s="214"/>
      <c r="O178" s="214"/>
      <c r="P178" s="214"/>
      <c r="Q178" s="214"/>
      <c r="R178" s="214"/>
      <c r="S178" s="214"/>
      <c r="T178" s="215"/>
      <c r="AT178" s="216" t="s">
        <v>176</v>
      </c>
      <c r="AU178" s="216" t="s">
        <v>81</v>
      </c>
      <c r="AV178" s="11" t="s">
        <v>81</v>
      </c>
      <c r="AW178" s="11" t="s">
        <v>35</v>
      </c>
      <c r="AX178" s="11" t="s">
        <v>71</v>
      </c>
      <c r="AY178" s="216" t="s">
        <v>163</v>
      </c>
    </row>
    <row r="179" spans="2:65" s="11" customFormat="1" ht="13.5">
      <c r="B179" s="205"/>
      <c r="C179" s="206"/>
      <c r="D179" s="207" t="s">
        <v>176</v>
      </c>
      <c r="E179" s="208" t="s">
        <v>21</v>
      </c>
      <c r="F179" s="209" t="s">
        <v>256</v>
      </c>
      <c r="G179" s="206"/>
      <c r="H179" s="210">
        <v>0.42399999999999999</v>
      </c>
      <c r="I179" s="211"/>
      <c r="J179" s="206"/>
      <c r="K179" s="206"/>
      <c r="L179" s="212"/>
      <c r="M179" s="213"/>
      <c r="N179" s="214"/>
      <c r="O179" s="214"/>
      <c r="P179" s="214"/>
      <c r="Q179" s="214"/>
      <c r="R179" s="214"/>
      <c r="S179" s="214"/>
      <c r="T179" s="215"/>
      <c r="AT179" s="216" t="s">
        <v>176</v>
      </c>
      <c r="AU179" s="216" t="s">
        <v>81</v>
      </c>
      <c r="AV179" s="11" t="s">
        <v>81</v>
      </c>
      <c r="AW179" s="11" t="s">
        <v>35</v>
      </c>
      <c r="AX179" s="11" t="s">
        <v>71</v>
      </c>
      <c r="AY179" s="216" t="s">
        <v>163</v>
      </c>
    </row>
    <row r="180" spans="2:65" s="11" customFormat="1" ht="13.5">
      <c r="B180" s="205"/>
      <c r="C180" s="206"/>
      <c r="D180" s="207" t="s">
        <v>176</v>
      </c>
      <c r="E180" s="208" t="s">
        <v>21</v>
      </c>
      <c r="F180" s="209" t="s">
        <v>257</v>
      </c>
      <c r="G180" s="206"/>
      <c r="H180" s="210">
        <v>1.7749999999999999</v>
      </c>
      <c r="I180" s="211"/>
      <c r="J180" s="206"/>
      <c r="K180" s="206"/>
      <c r="L180" s="212"/>
      <c r="M180" s="213"/>
      <c r="N180" s="214"/>
      <c r="O180" s="214"/>
      <c r="P180" s="214"/>
      <c r="Q180" s="214"/>
      <c r="R180" s="214"/>
      <c r="S180" s="214"/>
      <c r="T180" s="215"/>
      <c r="AT180" s="216" t="s">
        <v>176</v>
      </c>
      <c r="AU180" s="216" t="s">
        <v>81</v>
      </c>
      <c r="AV180" s="11" t="s">
        <v>81</v>
      </c>
      <c r="AW180" s="11" t="s">
        <v>35</v>
      </c>
      <c r="AX180" s="11" t="s">
        <v>71</v>
      </c>
      <c r="AY180" s="216" t="s">
        <v>163</v>
      </c>
    </row>
    <row r="181" spans="2:65" s="11" customFormat="1" ht="13.5">
      <c r="B181" s="205"/>
      <c r="C181" s="206"/>
      <c r="D181" s="207" t="s">
        <v>176</v>
      </c>
      <c r="E181" s="208" t="s">
        <v>21</v>
      </c>
      <c r="F181" s="209" t="s">
        <v>258</v>
      </c>
      <c r="G181" s="206"/>
      <c r="H181" s="210">
        <v>1.92</v>
      </c>
      <c r="I181" s="211"/>
      <c r="J181" s="206"/>
      <c r="K181" s="206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176</v>
      </c>
      <c r="AU181" s="216" t="s">
        <v>81</v>
      </c>
      <c r="AV181" s="11" t="s">
        <v>81</v>
      </c>
      <c r="AW181" s="11" t="s">
        <v>35</v>
      </c>
      <c r="AX181" s="11" t="s">
        <v>71</v>
      </c>
      <c r="AY181" s="216" t="s">
        <v>163</v>
      </c>
    </row>
    <row r="182" spans="2:65" s="11" customFormat="1" ht="13.5">
      <c r="B182" s="205"/>
      <c r="C182" s="206"/>
      <c r="D182" s="207" t="s">
        <v>176</v>
      </c>
      <c r="E182" s="208" t="s">
        <v>21</v>
      </c>
      <c r="F182" s="209" t="s">
        <v>259</v>
      </c>
      <c r="G182" s="206"/>
      <c r="H182" s="210">
        <v>0.65800000000000003</v>
      </c>
      <c r="I182" s="211"/>
      <c r="J182" s="206"/>
      <c r="K182" s="206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176</v>
      </c>
      <c r="AU182" s="216" t="s">
        <v>81</v>
      </c>
      <c r="AV182" s="11" t="s">
        <v>81</v>
      </c>
      <c r="AW182" s="11" t="s">
        <v>35</v>
      </c>
      <c r="AX182" s="11" t="s">
        <v>71</v>
      </c>
      <c r="AY182" s="216" t="s">
        <v>163</v>
      </c>
    </row>
    <row r="183" spans="2:65" s="11" customFormat="1" ht="13.5">
      <c r="B183" s="205"/>
      <c r="C183" s="206"/>
      <c r="D183" s="207" t="s">
        <v>176</v>
      </c>
      <c r="E183" s="208" t="s">
        <v>21</v>
      </c>
      <c r="F183" s="209" t="s">
        <v>260</v>
      </c>
      <c r="G183" s="206"/>
      <c r="H183" s="210">
        <v>1.5640000000000001</v>
      </c>
      <c r="I183" s="211"/>
      <c r="J183" s="206"/>
      <c r="K183" s="206"/>
      <c r="L183" s="212"/>
      <c r="M183" s="213"/>
      <c r="N183" s="214"/>
      <c r="O183" s="214"/>
      <c r="P183" s="214"/>
      <c r="Q183" s="214"/>
      <c r="R183" s="214"/>
      <c r="S183" s="214"/>
      <c r="T183" s="215"/>
      <c r="AT183" s="216" t="s">
        <v>176</v>
      </c>
      <c r="AU183" s="216" t="s">
        <v>81</v>
      </c>
      <c r="AV183" s="11" t="s">
        <v>81</v>
      </c>
      <c r="AW183" s="11" t="s">
        <v>35</v>
      </c>
      <c r="AX183" s="11" t="s">
        <v>71</v>
      </c>
      <c r="AY183" s="216" t="s">
        <v>163</v>
      </c>
    </row>
    <row r="184" spans="2:65" s="12" customFormat="1" ht="13.5">
      <c r="B184" s="217"/>
      <c r="C184" s="218"/>
      <c r="D184" s="207" t="s">
        <v>176</v>
      </c>
      <c r="E184" s="219" t="s">
        <v>21</v>
      </c>
      <c r="F184" s="220" t="s">
        <v>178</v>
      </c>
      <c r="G184" s="218"/>
      <c r="H184" s="221">
        <v>74.346000000000004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176</v>
      </c>
      <c r="AU184" s="227" t="s">
        <v>81</v>
      </c>
      <c r="AV184" s="12" t="s">
        <v>179</v>
      </c>
      <c r="AW184" s="12" t="s">
        <v>35</v>
      </c>
      <c r="AX184" s="12" t="s">
        <v>71</v>
      </c>
      <c r="AY184" s="227" t="s">
        <v>163</v>
      </c>
    </row>
    <row r="185" spans="2:65" s="13" customFormat="1" ht="13.5">
      <c r="B185" s="228"/>
      <c r="C185" s="229"/>
      <c r="D185" s="230" t="s">
        <v>176</v>
      </c>
      <c r="E185" s="231" t="s">
        <v>21</v>
      </c>
      <c r="F185" s="232" t="s">
        <v>181</v>
      </c>
      <c r="G185" s="229"/>
      <c r="H185" s="233">
        <v>183.405</v>
      </c>
      <c r="I185" s="234"/>
      <c r="J185" s="229"/>
      <c r="K185" s="229"/>
      <c r="L185" s="235"/>
      <c r="M185" s="236"/>
      <c r="N185" s="237"/>
      <c r="O185" s="237"/>
      <c r="P185" s="237"/>
      <c r="Q185" s="237"/>
      <c r="R185" s="237"/>
      <c r="S185" s="237"/>
      <c r="T185" s="238"/>
      <c r="AT185" s="239" t="s">
        <v>176</v>
      </c>
      <c r="AU185" s="239" t="s">
        <v>81</v>
      </c>
      <c r="AV185" s="13" t="s">
        <v>170</v>
      </c>
      <c r="AW185" s="13" t="s">
        <v>35</v>
      </c>
      <c r="AX185" s="13" t="s">
        <v>79</v>
      </c>
      <c r="AY185" s="239" t="s">
        <v>163</v>
      </c>
    </row>
    <row r="186" spans="2:65" s="1" customFormat="1" ht="22.5" customHeight="1">
      <c r="B186" s="41"/>
      <c r="C186" s="193" t="s">
        <v>10</v>
      </c>
      <c r="D186" s="193" t="s">
        <v>165</v>
      </c>
      <c r="E186" s="194" t="s">
        <v>261</v>
      </c>
      <c r="F186" s="195" t="s">
        <v>262</v>
      </c>
      <c r="G186" s="196" t="s">
        <v>174</v>
      </c>
      <c r="H186" s="197">
        <v>418.49900000000002</v>
      </c>
      <c r="I186" s="198"/>
      <c r="J186" s="199">
        <f>ROUND(I186*H186,2)</f>
        <v>0</v>
      </c>
      <c r="K186" s="195" t="s">
        <v>169</v>
      </c>
      <c r="L186" s="61"/>
      <c r="M186" s="200" t="s">
        <v>21</v>
      </c>
      <c r="N186" s="201" t="s">
        <v>42</v>
      </c>
      <c r="O186" s="42"/>
      <c r="P186" s="202">
        <f>O186*H186</f>
        <v>0</v>
      </c>
      <c r="Q186" s="202">
        <v>2.45329</v>
      </c>
      <c r="R186" s="202">
        <f>Q186*H186</f>
        <v>1026.69941171</v>
      </c>
      <c r="S186" s="202">
        <v>0</v>
      </c>
      <c r="T186" s="203">
        <f>S186*H186</f>
        <v>0</v>
      </c>
      <c r="AR186" s="24" t="s">
        <v>170</v>
      </c>
      <c r="AT186" s="24" t="s">
        <v>165</v>
      </c>
      <c r="AU186" s="24" t="s">
        <v>81</v>
      </c>
      <c r="AY186" s="24" t="s">
        <v>163</v>
      </c>
      <c r="BE186" s="204">
        <f>IF(N186="základní",J186,0)</f>
        <v>0</v>
      </c>
      <c r="BF186" s="204">
        <f>IF(N186="snížená",J186,0)</f>
        <v>0</v>
      </c>
      <c r="BG186" s="204">
        <f>IF(N186="zákl. přenesená",J186,0)</f>
        <v>0</v>
      </c>
      <c r="BH186" s="204">
        <f>IF(N186="sníž. přenesená",J186,0)</f>
        <v>0</v>
      </c>
      <c r="BI186" s="204">
        <f>IF(N186="nulová",J186,0)</f>
        <v>0</v>
      </c>
      <c r="BJ186" s="24" t="s">
        <v>79</v>
      </c>
      <c r="BK186" s="204">
        <f>ROUND(I186*H186,2)</f>
        <v>0</v>
      </c>
      <c r="BL186" s="24" t="s">
        <v>170</v>
      </c>
      <c r="BM186" s="24" t="s">
        <v>263</v>
      </c>
    </row>
    <row r="187" spans="2:65" s="11" customFormat="1" ht="13.5">
      <c r="B187" s="205"/>
      <c r="C187" s="206"/>
      <c r="D187" s="207" t="s">
        <v>176</v>
      </c>
      <c r="E187" s="208" t="s">
        <v>21</v>
      </c>
      <c r="F187" s="209" t="s">
        <v>264</v>
      </c>
      <c r="G187" s="206"/>
      <c r="H187" s="210">
        <v>267.95600000000002</v>
      </c>
      <c r="I187" s="211"/>
      <c r="J187" s="206"/>
      <c r="K187" s="206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176</v>
      </c>
      <c r="AU187" s="216" t="s">
        <v>81</v>
      </c>
      <c r="AV187" s="11" t="s">
        <v>81</v>
      </c>
      <c r="AW187" s="11" t="s">
        <v>35</v>
      </c>
      <c r="AX187" s="11" t="s">
        <v>71</v>
      </c>
      <c r="AY187" s="216" t="s">
        <v>163</v>
      </c>
    </row>
    <row r="188" spans="2:65" s="11" customFormat="1" ht="13.5">
      <c r="B188" s="205"/>
      <c r="C188" s="206"/>
      <c r="D188" s="207" t="s">
        <v>176</v>
      </c>
      <c r="E188" s="208" t="s">
        <v>21</v>
      </c>
      <c r="F188" s="209" t="s">
        <v>265</v>
      </c>
      <c r="G188" s="206"/>
      <c r="H188" s="210">
        <v>1.448</v>
      </c>
      <c r="I188" s="211"/>
      <c r="J188" s="206"/>
      <c r="K188" s="206"/>
      <c r="L188" s="212"/>
      <c r="M188" s="213"/>
      <c r="N188" s="214"/>
      <c r="O188" s="214"/>
      <c r="P188" s="214"/>
      <c r="Q188" s="214"/>
      <c r="R188" s="214"/>
      <c r="S188" s="214"/>
      <c r="T188" s="215"/>
      <c r="AT188" s="216" t="s">
        <v>176</v>
      </c>
      <c r="AU188" s="216" t="s">
        <v>81</v>
      </c>
      <c r="AV188" s="11" t="s">
        <v>81</v>
      </c>
      <c r="AW188" s="11" t="s">
        <v>35</v>
      </c>
      <c r="AX188" s="11" t="s">
        <v>71</v>
      </c>
      <c r="AY188" s="216" t="s">
        <v>163</v>
      </c>
    </row>
    <row r="189" spans="2:65" s="11" customFormat="1" ht="13.5">
      <c r="B189" s="205"/>
      <c r="C189" s="206"/>
      <c r="D189" s="207" t="s">
        <v>176</v>
      </c>
      <c r="E189" s="208" t="s">
        <v>21</v>
      </c>
      <c r="F189" s="209" t="s">
        <v>266</v>
      </c>
      <c r="G189" s="206"/>
      <c r="H189" s="210">
        <v>0.40500000000000003</v>
      </c>
      <c r="I189" s="211"/>
      <c r="J189" s="206"/>
      <c r="K189" s="206"/>
      <c r="L189" s="212"/>
      <c r="M189" s="213"/>
      <c r="N189" s="214"/>
      <c r="O189" s="214"/>
      <c r="P189" s="214"/>
      <c r="Q189" s="214"/>
      <c r="R189" s="214"/>
      <c r="S189" s="214"/>
      <c r="T189" s="215"/>
      <c r="AT189" s="216" t="s">
        <v>176</v>
      </c>
      <c r="AU189" s="216" t="s">
        <v>81</v>
      </c>
      <c r="AV189" s="11" t="s">
        <v>81</v>
      </c>
      <c r="AW189" s="11" t="s">
        <v>35</v>
      </c>
      <c r="AX189" s="11" t="s">
        <v>71</v>
      </c>
      <c r="AY189" s="216" t="s">
        <v>163</v>
      </c>
    </row>
    <row r="190" spans="2:65" s="12" customFormat="1" ht="13.5">
      <c r="B190" s="217"/>
      <c r="C190" s="218"/>
      <c r="D190" s="207" t="s">
        <v>176</v>
      </c>
      <c r="E190" s="219" t="s">
        <v>21</v>
      </c>
      <c r="F190" s="220" t="s">
        <v>178</v>
      </c>
      <c r="G190" s="218"/>
      <c r="H190" s="221">
        <v>269.80900000000003</v>
      </c>
      <c r="I190" s="222"/>
      <c r="J190" s="218"/>
      <c r="K190" s="218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176</v>
      </c>
      <c r="AU190" s="227" t="s">
        <v>81</v>
      </c>
      <c r="AV190" s="12" t="s">
        <v>179</v>
      </c>
      <c r="AW190" s="12" t="s">
        <v>35</v>
      </c>
      <c r="AX190" s="12" t="s">
        <v>71</v>
      </c>
      <c r="AY190" s="227" t="s">
        <v>163</v>
      </c>
    </row>
    <row r="191" spans="2:65" s="11" customFormat="1" ht="13.5">
      <c r="B191" s="205"/>
      <c r="C191" s="206"/>
      <c r="D191" s="207" t="s">
        <v>176</v>
      </c>
      <c r="E191" s="208" t="s">
        <v>21</v>
      </c>
      <c r="F191" s="209" t="s">
        <v>267</v>
      </c>
      <c r="G191" s="206"/>
      <c r="H191" s="210">
        <v>135.08600000000001</v>
      </c>
      <c r="I191" s="211"/>
      <c r="J191" s="206"/>
      <c r="K191" s="206"/>
      <c r="L191" s="212"/>
      <c r="M191" s="213"/>
      <c r="N191" s="214"/>
      <c r="O191" s="214"/>
      <c r="P191" s="214"/>
      <c r="Q191" s="214"/>
      <c r="R191" s="214"/>
      <c r="S191" s="214"/>
      <c r="T191" s="215"/>
      <c r="AT191" s="216" t="s">
        <v>176</v>
      </c>
      <c r="AU191" s="216" t="s">
        <v>81</v>
      </c>
      <c r="AV191" s="11" t="s">
        <v>81</v>
      </c>
      <c r="AW191" s="11" t="s">
        <v>35</v>
      </c>
      <c r="AX191" s="11" t="s">
        <v>71</v>
      </c>
      <c r="AY191" s="216" t="s">
        <v>163</v>
      </c>
    </row>
    <row r="192" spans="2:65" s="11" customFormat="1" ht="13.5">
      <c r="B192" s="205"/>
      <c r="C192" s="206"/>
      <c r="D192" s="207" t="s">
        <v>176</v>
      </c>
      <c r="E192" s="208" t="s">
        <v>21</v>
      </c>
      <c r="F192" s="209" t="s">
        <v>268</v>
      </c>
      <c r="G192" s="206"/>
      <c r="H192" s="210">
        <v>0.92300000000000004</v>
      </c>
      <c r="I192" s="211"/>
      <c r="J192" s="206"/>
      <c r="K192" s="206"/>
      <c r="L192" s="212"/>
      <c r="M192" s="213"/>
      <c r="N192" s="214"/>
      <c r="O192" s="214"/>
      <c r="P192" s="214"/>
      <c r="Q192" s="214"/>
      <c r="R192" s="214"/>
      <c r="S192" s="214"/>
      <c r="T192" s="215"/>
      <c r="AT192" s="216" t="s">
        <v>176</v>
      </c>
      <c r="AU192" s="216" t="s">
        <v>81</v>
      </c>
      <c r="AV192" s="11" t="s">
        <v>81</v>
      </c>
      <c r="AW192" s="11" t="s">
        <v>35</v>
      </c>
      <c r="AX192" s="11" t="s">
        <v>71</v>
      </c>
      <c r="AY192" s="216" t="s">
        <v>163</v>
      </c>
    </row>
    <row r="193" spans="2:65" s="11" customFormat="1" ht="13.5">
      <c r="B193" s="205"/>
      <c r="C193" s="206"/>
      <c r="D193" s="207" t="s">
        <v>176</v>
      </c>
      <c r="E193" s="208" t="s">
        <v>21</v>
      </c>
      <c r="F193" s="209" t="s">
        <v>269</v>
      </c>
      <c r="G193" s="206"/>
      <c r="H193" s="210">
        <v>0.84799999999999998</v>
      </c>
      <c r="I193" s="211"/>
      <c r="J193" s="206"/>
      <c r="K193" s="206"/>
      <c r="L193" s="212"/>
      <c r="M193" s="213"/>
      <c r="N193" s="214"/>
      <c r="O193" s="214"/>
      <c r="P193" s="214"/>
      <c r="Q193" s="214"/>
      <c r="R193" s="214"/>
      <c r="S193" s="214"/>
      <c r="T193" s="215"/>
      <c r="AT193" s="216" t="s">
        <v>176</v>
      </c>
      <c r="AU193" s="216" t="s">
        <v>81</v>
      </c>
      <c r="AV193" s="11" t="s">
        <v>81</v>
      </c>
      <c r="AW193" s="11" t="s">
        <v>35</v>
      </c>
      <c r="AX193" s="11" t="s">
        <v>71</v>
      </c>
      <c r="AY193" s="216" t="s">
        <v>163</v>
      </c>
    </row>
    <row r="194" spans="2:65" s="11" customFormat="1" ht="13.5">
      <c r="B194" s="205"/>
      <c r="C194" s="206"/>
      <c r="D194" s="207" t="s">
        <v>176</v>
      </c>
      <c r="E194" s="208" t="s">
        <v>21</v>
      </c>
      <c r="F194" s="209" t="s">
        <v>270</v>
      </c>
      <c r="G194" s="206"/>
      <c r="H194" s="210">
        <v>3.55</v>
      </c>
      <c r="I194" s="211"/>
      <c r="J194" s="206"/>
      <c r="K194" s="206"/>
      <c r="L194" s="212"/>
      <c r="M194" s="213"/>
      <c r="N194" s="214"/>
      <c r="O194" s="214"/>
      <c r="P194" s="214"/>
      <c r="Q194" s="214"/>
      <c r="R194" s="214"/>
      <c r="S194" s="214"/>
      <c r="T194" s="215"/>
      <c r="AT194" s="216" t="s">
        <v>176</v>
      </c>
      <c r="AU194" s="216" t="s">
        <v>81</v>
      </c>
      <c r="AV194" s="11" t="s">
        <v>81</v>
      </c>
      <c r="AW194" s="11" t="s">
        <v>35</v>
      </c>
      <c r="AX194" s="11" t="s">
        <v>71</v>
      </c>
      <c r="AY194" s="216" t="s">
        <v>163</v>
      </c>
    </row>
    <row r="195" spans="2:65" s="11" customFormat="1" ht="13.5">
      <c r="B195" s="205"/>
      <c r="C195" s="206"/>
      <c r="D195" s="207" t="s">
        <v>176</v>
      </c>
      <c r="E195" s="208" t="s">
        <v>21</v>
      </c>
      <c r="F195" s="209" t="s">
        <v>271</v>
      </c>
      <c r="G195" s="206"/>
      <c r="H195" s="210">
        <v>3.84</v>
      </c>
      <c r="I195" s="211"/>
      <c r="J195" s="206"/>
      <c r="K195" s="206"/>
      <c r="L195" s="212"/>
      <c r="M195" s="213"/>
      <c r="N195" s="214"/>
      <c r="O195" s="214"/>
      <c r="P195" s="214"/>
      <c r="Q195" s="214"/>
      <c r="R195" s="214"/>
      <c r="S195" s="214"/>
      <c r="T195" s="215"/>
      <c r="AT195" s="216" t="s">
        <v>176</v>
      </c>
      <c r="AU195" s="216" t="s">
        <v>81</v>
      </c>
      <c r="AV195" s="11" t="s">
        <v>81</v>
      </c>
      <c r="AW195" s="11" t="s">
        <v>35</v>
      </c>
      <c r="AX195" s="11" t="s">
        <v>71</v>
      </c>
      <c r="AY195" s="216" t="s">
        <v>163</v>
      </c>
    </row>
    <row r="196" spans="2:65" s="11" customFormat="1" ht="13.5">
      <c r="B196" s="205"/>
      <c r="C196" s="206"/>
      <c r="D196" s="207" t="s">
        <v>176</v>
      </c>
      <c r="E196" s="208" t="s">
        <v>21</v>
      </c>
      <c r="F196" s="209" t="s">
        <v>272</v>
      </c>
      <c r="G196" s="206"/>
      <c r="H196" s="210">
        <v>1.3149999999999999</v>
      </c>
      <c r="I196" s="211"/>
      <c r="J196" s="206"/>
      <c r="K196" s="206"/>
      <c r="L196" s="212"/>
      <c r="M196" s="213"/>
      <c r="N196" s="214"/>
      <c r="O196" s="214"/>
      <c r="P196" s="214"/>
      <c r="Q196" s="214"/>
      <c r="R196" s="214"/>
      <c r="S196" s="214"/>
      <c r="T196" s="215"/>
      <c r="AT196" s="216" t="s">
        <v>176</v>
      </c>
      <c r="AU196" s="216" t="s">
        <v>81</v>
      </c>
      <c r="AV196" s="11" t="s">
        <v>81</v>
      </c>
      <c r="AW196" s="11" t="s">
        <v>35</v>
      </c>
      <c r="AX196" s="11" t="s">
        <v>71</v>
      </c>
      <c r="AY196" s="216" t="s">
        <v>163</v>
      </c>
    </row>
    <row r="197" spans="2:65" s="11" customFormat="1" ht="13.5">
      <c r="B197" s="205"/>
      <c r="C197" s="206"/>
      <c r="D197" s="207" t="s">
        <v>176</v>
      </c>
      <c r="E197" s="208" t="s">
        <v>21</v>
      </c>
      <c r="F197" s="209" t="s">
        <v>273</v>
      </c>
      <c r="G197" s="206"/>
      <c r="H197" s="210">
        <v>3.1280000000000001</v>
      </c>
      <c r="I197" s="211"/>
      <c r="J197" s="206"/>
      <c r="K197" s="206"/>
      <c r="L197" s="212"/>
      <c r="M197" s="213"/>
      <c r="N197" s="214"/>
      <c r="O197" s="214"/>
      <c r="P197" s="214"/>
      <c r="Q197" s="214"/>
      <c r="R197" s="214"/>
      <c r="S197" s="214"/>
      <c r="T197" s="215"/>
      <c r="AT197" s="216" t="s">
        <v>176</v>
      </c>
      <c r="AU197" s="216" t="s">
        <v>81</v>
      </c>
      <c r="AV197" s="11" t="s">
        <v>81</v>
      </c>
      <c r="AW197" s="11" t="s">
        <v>35</v>
      </c>
      <c r="AX197" s="11" t="s">
        <v>71</v>
      </c>
      <c r="AY197" s="216" t="s">
        <v>163</v>
      </c>
    </row>
    <row r="198" spans="2:65" s="12" customFormat="1" ht="13.5">
      <c r="B198" s="217"/>
      <c r="C198" s="218"/>
      <c r="D198" s="207" t="s">
        <v>176</v>
      </c>
      <c r="E198" s="219" t="s">
        <v>21</v>
      </c>
      <c r="F198" s="220" t="s">
        <v>178</v>
      </c>
      <c r="G198" s="218"/>
      <c r="H198" s="221">
        <v>148.69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176</v>
      </c>
      <c r="AU198" s="227" t="s">
        <v>81</v>
      </c>
      <c r="AV198" s="12" t="s">
        <v>179</v>
      </c>
      <c r="AW198" s="12" t="s">
        <v>35</v>
      </c>
      <c r="AX198" s="12" t="s">
        <v>71</v>
      </c>
      <c r="AY198" s="227" t="s">
        <v>163</v>
      </c>
    </row>
    <row r="199" spans="2:65" s="13" customFormat="1" ht="13.5">
      <c r="B199" s="228"/>
      <c r="C199" s="229"/>
      <c r="D199" s="230" t="s">
        <v>176</v>
      </c>
      <c r="E199" s="231" t="s">
        <v>21</v>
      </c>
      <c r="F199" s="232" t="s">
        <v>181</v>
      </c>
      <c r="G199" s="229"/>
      <c r="H199" s="233">
        <v>418.49900000000002</v>
      </c>
      <c r="I199" s="234"/>
      <c r="J199" s="229"/>
      <c r="K199" s="229"/>
      <c r="L199" s="235"/>
      <c r="M199" s="236"/>
      <c r="N199" s="237"/>
      <c r="O199" s="237"/>
      <c r="P199" s="237"/>
      <c r="Q199" s="237"/>
      <c r="R199" s="237"/>
      <c r="S199" s="237"/>
      <c r="T199" s="238"/>
      <c r="AT199" s="239" t="s">
        <v>176</v>
      </c>
      <c r="AU199" s="239" t="s">
        <v>81</v>
      </c>
      <c r="AV199" s="13" t="s">
        <v>170</v>
      </c>
      <c r="AW199" s="13" t="s">
        <v>35</v>
      </c>
      <c r="AX199" s="13" t="s">
        <v>79</v>
      </c>
      <c r="AY199" s="239" t="s">
        <v>163</v>
      </c>
    </row>
    <row r="200" spans="2:65" s="1" customFormat="1" ht="22.5" customHeight="1">
      <c r="B200" s="41"/>
      <c r="C200" s="193" t="s">
        <v>274</v>
      </c>
      <c r="D200" s="193" t="s">
        <v>165</v>
      </c>
      <c r="E200" s="194" t="s">
        <v>275</v>
      </c>
      <c r="F200" s="195" t="s">
        <v>276</v>
      </c>
      <c r="G200" s="196" t="s">
        <v>277</v>
      </c>
      <c r="H200" s="197">
        <v>115.95699999999999</v>
      </c>
      <c r="I200" s="198"/>
      <c r="J200" s="199">
        <f>ROUND(I200*H200,2)</f>
        <v>0</v>
      </c>
      <c r="K200" s="195" t="s">
        <v>169</v>
      </c>
      <c r="L200" s="61"/>
      <c r="M200" s="200" t="s">
        <v>21</v>
      </c>
      <c r="N200" s="201" t="s">
        <v>42</v>
      </c>
      <c r="O200" s="42"/>
      <c r="P200" s="202">
        <f>O200*H200</f>
        <v>0</v>
      </c>
      <c r="Q200" s="202">
        <v>1.0300000000000001E-3</v>
      </c>
      <c r="R200" s="202">
        <f>Q200*H200</f>
        <v>0.11943571</v>
      </c>
      <c r="S200" s="202">
        <v>0</v>
      </c>
      <c r="T200" s="203">
        <f>S200*H200</f>
        <v>0</v>
      </c>
      <c r="AR200" s="24" t="s">
        <v>170</v>
      </c>
      <c r="AT200" s="24" t="s">
        <v>165</v>
      </c>
      <c r="AU200" s="24" t="s">
        <v>81</v>
      </c>
      <c r="AY200" s="24" t="s">
        <v>163</v>
      </c>
      <c r="BE200" s="204">
        <f>IF(N200="základní",J200,0)</f>
        <v>0</v>
      </c>
      <c r="BF200" s="204">
        <f>IF(N200="snížená",J200,0)</f>
        <v>0</v>
      </c>
      <c r="BG200" s="204">
        <f>IF(N200="zákl. přenesená",J200,0)</f>
        <v>0</v>
      </c>
      <c r="BH200" s="204">
        <f>IF(N200="sníž. přenesená",J200,0)</f>
        <v>0</v>
      </c>
      <c r="BI200" s="204">
        <f>IF(N200="nulová",J200,0)</f>
        <v>0</v>
      </c>
      <c r="BJ200" s="24" t="s">
        <v>79</v>
      </c>
      <c r="BK200" s="204">
        <f>ROUND(I200*H200,2)</f>
        <v>0</v>
      </c>
      <c r="BL200" s="24" t="s">
        <v>170</v>
      </c>
      <c r="BM200" s="24" t="s">
        <v>278</v>
      </c>
    </row>
    <row r="201" spans="2:65" s="11" customFormat="1" ht="13.5">
      <c r="B201" s="205"/>
      <c r="C201" s="206"/>
      <c r="D201" s="207" t="s">
        <v>176</v>
      </c>
      <c r="E201" s="208" t="s">
        <v>21</v>
      </c>
      <c r="F201" s="209" t="s">
        <v>279</v>
      </c>
      <c r="G201" s="206"/>
      <c r="H201" s="210">
        <v>46.89</v>
      </c>
      <c r="I201" s="211"/>
      <c r="J201" s="206"/>
      <c r="K201" s="206"/>
      <c r="L201" s="212"/>
      <c r="M201" s="213"/>
      <c r="N201" s="214"/>
      <c r="O201" s="214"/>
      <c r="P201" s="214"/>
      <c r="Q201" s="214"/>
      <c r="R201" s="214"/>
      <c r="S201" s="214"/>
      <c r="T201" s="215"/>
      <c r="AT201" s="216" t="s">
        <v>176</v>
      </c>
      <c r="AU201" s="216" t="s">
        <v>81</v>
      </c>
      <c r="AV201" s="11" t="s">
        <v>81</v>
      </c>
      <c r="AW201" s="11" t="s">
        <v>35</v>
      </c>
      <c r="AX201" s="11" t="s">
        <v>71</v>
      </c>
      <c r="AY201" s="216" t="s">
        <v>163</v>
      </c>
    </row>
    <row r="202" spans="2:65" s="11" customFormat="1" ht="13.5">
      <c r="B202" s="205"/>
      <c r="C202" s="206"/>
      <c r="D202" s="207" t="s">
        <v>176</v>
      </c>
      <c r="E202" s="208" t="s">
        <v>21</v>
      </c>
      <c r="F202" s="209" t="s">
        <v>280</v>
      </c>
      <c r="G202" s="206"/>
      <c r="H202" s="210">
        <v>2.52</v>
      </c>
      <c r="I202" s="211"/>
      <c r="J202" s="206"/>
      <c r="K202" s="206"/>
      <c r="L202" s="212"/>
      <c r="M202" s="213"/>
      <c r="N202" s="214"/>
      <c r="O202" s="214"/>
      <c r="P202" s="214"/>
      <c r="Q202" s="214"/>
      <c r="R202" s="214"/>
      <c r="S202" s="214"/>
      <c r="T202" s="215"/>
      <c r="AT202" s="216" t="s">
        <v>176</v>
      </c>
      <c r="AU202" s="216" t="s">
        <v>81</v>
      </c>
      <c r="AV202" s="11" t="s">
        <v>81</v>
      </c>
      <c r="AW202" s="11" t="s">
        <v>35</v>
      </c>
      <c r="AX202" s="11" t="s">
        <v>71</v>
      </c>
      <c r="AY202" s="216" t="s">
        <v>163</v>
      </c>
    </row>
    <row r="203" spans="2:65" s="11" customFormat="1" ht="13.5">
      <c r="B203" s="205"/>
      <c r="C203" s="206"/>
      <c r="D203" s="207" t="s">
        <v>176</v>
      </c>
      <c r="E203" s="208" t="s">
        <v>21</v>
      </c>
      <c r="F203" s="209" t="s">
        <v>281</v>
      </c>
      <c r="G203" s="206"/>
      <c r="H203" s="210">
        <v>1.92</v>
      </c>
      <c r="I203" s="211"/>
      <c r="J203" s="206"/>
      <c r="K203" s="206"/>
      <c r="L203" s="212"/>
      <c r="M203" s="213"/>
      <c r="N203" s="214"/>
      <c r="O203" s="214"/>
      <c r="P203" s="214"/>
      <c r="Q203" s="214"/>
      <c r="R203" s="214"/>
      <c r="S203" s="214"/>
      <c r="T203" s="215"/>
      <c r="AT203" s="216" t="s">
        <v>176</v>
      </c>
      <c r="AU203" s="216" t="s">
        <v>81</v>
      </c>
      <c r="AV203" s="11" t="s">
        <v>81</v>
      </c>
      <c r="AW203" s="11" t="s">
        <v>35</v>
      </c>
      <c r="AX203" s="11" t="s">
        <v>71</v>
      </c>
      <c r="AY203" s="216" t="s">
        <v>163</v>
      </c>
    </row>
    <row r="204" spans="2:65" s="12" customFormat="1" ht="13.5">
      <c r="B204" s="217"/>
      <c r="C204" s="218"/>
      <c r="D204" s="207" t="s">
        <v>176</v>
      </c>
      <c r="E204" s="219" t="s">
        <v>21</v>
      </c>
      <c r="F204" s="220" t="s">
        <v>178</v>
      </c>
      <c r="G204" s="218"/>
      <c r="H204" s="221">
        <v>51.33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176</v>
      </c>
      <c r="AU204" s="227" t="s">
        <v>81</v>
      </c>
      <c r="AV204" s="12" t="s">
        <v>179</v>
      </c>
      <c r="AW204" s="12" t="s">
        <v>35</v>
      </c>
      <c r="AX204" s="12" t="s">
        <v>71</v>
      </c>
      <c r="AY204" s="227" t="s">
        <v>163</v>
      </c>
    </row>
    <row r="205" spans="2:65" s="11" customFormat="1" ht="13.5">
      <c r="B205" s="205"/>
      <c r="C205" s="206"/>
      <c r="D205" s="207" t="s">
        <v>176</v>
      </c>
      <c r="E205" s="208" t="s">
        <v>21</v>
      </c>
      <c r="F205" s="209" t="s">
        <v>282</v>
      </c>
      <c r="G205" s="206"/>
      <c r="H205" s="210">
        <v>43.2</v>
      </c>
      <c r="I205" s="211"/>
      <c r="J205" s="206"/>
      <c r="K205" s="206"/>
      <c r="L205" s="212"/>
      <c r="M205" s="213"/>
      <c r="N205" s="214"/>
      <c r="O205" s="214"/>
      <c r="P205" s="214"/>
      <c r="Q205" s="214"/>
      <c r="R205" s="214"/>
      <c r="S205" s="214"/>
      <c r="T205" s="215"/>
      <c r="AT205" s="216" t="s">
        <v>176</v>
      </c>
      <c r="AU205" s="216" t="s">
        <v>81</v>
      </c>
      <c r="AV205" s="11" t="s">
        <v>81</v>
      </c>
      <c r="AW205" s="11" t="s">
        <v>35</v>
      </c>
      <c r="AX205" s="11" t="s">
        <v>71</v>
      </c>
      <c r="AY205" s="216" t="s">
        <v>163</v>
      </c>
    </row>
    <row r="206" spans="2:65" s="11" customFormat="1" ht="13.5">
      <c r="B206" s="205"/>
      <c r="C206" s="206"/>
      <c r="D206" s="207" t="s">
        <v>176</v>
      </c>
      <c r="E206" s="208" t="s">
        <v>21</v>
      </c>
      <c r="F206" s="209" t="s">
        <v>283</v>
      </c>
      <c r="G206" s="206"/>
      <c r="H206" s="210">
        <v>6.202</v>
      </c>
      <c r="I206" s="211"/>
      <c r="J206" s="206"/>
      <c r="K206" s="206"/>
      <c r="L206" s="212"/>
      <c r="M206" s="213"/>
      <c r="N206" s="214"/>
      <c r="O206" s="214"/>
      <c r="P206" s="214"/>
      <c r="Q206" s="214"/>
      <c r="R206" s="214"/>
      <c r="S206" s="214"/>
      <c r="T206" s="215"/>
      <c r="AT206" s="216" t="s">
        <v>176</v>
      </c>
      <c r="AU206" s="216" t="s">
        <v>81</v>
      </c>
      <c r="AV206" s="11" t="s">
        <v>81</v>
      </c>
      <c r="AW206" s="11" t="s">
        <v>35</v>
      </c>
      <c r="AX206" s="11" t="s">
        <v>71</v>
      </c>
      <c r="AY206" s="216" t="s">
        <v>163</v>
      </c>
    </row>
    <row r="207" spans="2:65" s="11" customFormat="1" ht="13.5">
      <c r="B207" s="205"/>
      <c r="C207" s="206"/>
      <c r="D207" s="207" t="s">
        <v>176</v>
      </c>
      <c r="E207" s="208" t="s">
        <v>21</v>
      </c>
      <c r="F207" s="209" t="s">
        <v>284</v>
      </c>
      <c r="G207" s="206"/>
      <c r="H207" s="210">
        <v>6.24</v>
      </c>
      <c r="I207" s="211"/>
      <c r="J207" s="206"/>
      <c r="K207" s="206"/>
      <c r="L207" s="212"/>
      <c r="M207" s="213"/>
      <c r="N207" s="214"/>
      <c r="O207" s="214"/>
      <c r="P207" s="214"/>
      <c r="Q207" s="214"/>
      <c r="R207" s="214"/>
      <c r="S207" s="214"/>
      <c r="T207" s="215"/>
      <c r="AT207" s="216" t="s">
        <v>176</v>
      </c>
      <c r="AU207" s="216" t="s">
        <v>81</v>
      </c>
      <c r="AV207" s="11" t="s">
        <v>81</v>
      </c>
      <c r="AW207" s="11" t="s">
        <v>35</v>
      </c>
      <c r="AX207" s="11" t="s">
        <v>71</v>
      </c>
      <c r="AY207" s="216" t="s">
        <v>163</v>
      </c>
    </row>
    <row r="208" spans="2:65" s="11" customFormat="1" ht="13.5">
      <c r="B208" s="205"/>
      <c r="C208" s="206"/>
      <c r="D208" s="207" t="s">
        <v>176</v>
      </c>
      <c r="E208" s="208" t="s">
        <v>21</v>
      </c>
      <c r="F208" s="209" t="s">
        <v>285</v>
      </c>
      <c r="G208" s="206"/>
      <c r="H208" s="210">
        <v>3.0840000000000001</v>
      </c>
      <c r="I208" s="211"/>
      <c r="J208" s="206"/>
      <c r="K208" s="206"/>
      <c r="L208" s="212"/>
      <c r="M208" s="213"/>
      <c r="N208" s="214"/>
      <c r="O208" s="214"/>
      <c r="P208" s="214"/>
      <c r="Q208" s="214"/>
      <c r="R208" s="214"/>
      <c r="S208" s="214"/>
      <c r="T208" s="215"/>
      <c r="AT208" s="216" t="s">
        <v>176</v>
      </c>
      <c r="AU208" s="216" t="s">
        <v>81</v>
      </c>
      <c r="AV208" s="11" t="s">
        <v>81</v>
      </c>
      <c r="AW208" s="11" t="s">
        <v>35</v>
      </c>
      <c r="AX208" s="11" t="s">
        <v>71</v>
      </c>
      <c r="AY208" s="216" t="s">
        <v>163</v>
      </c>
    </row>
    <row r="209" spans="2:65" s="11" customFormat="1" ht="13.5">
      <c r="B209" s="205"/>
      <c r="C209" s="206"/>
      <c r="D209" s="207" t="s">
        <v>176</v>
      </c>
      <c r="E209" s="208" t="s">
        <v>21</v>
      </c>
      <c r="F209" s="209" t="s">
        <v>286</v>
      </c>
      <c r="G209" s="206"/>
      <c r="H209" s="210">
        <v>5.9009999999999998</v>
      </c>
      <c r="I209" s="211"/>
      <c r="J209" s="206"/>
      <c r="K209" s="206"/>
      <c r="L209" s="212"/>
      <c r="M209" s="213"/>
      <c r="N209" s="214"/>
      <c r="O209" s="214"/>
      <c r="P209" s="214"/>
      <c r="Q209" s="214"/>
      <c r="R209" s="214"/>
      <c r="S209" s="214"/>
      <c r="T209" s="215"/>
      <c r="AT209" s="216" t="s">
        <v>176</v>
      </c>
      <c r="AU209" s="216" t="s">
        <v>81</v>
      </c>
      <c r="AV209" s="11" t="s">
        <v>81</v>
      </c>
      <c r="AW209" s="11" t="s">
        <v>35</v>
      </c>
      <c r="AX209" s="11" t="s">
        <v>71</v>
      </c>
      <c r="AY209" s="216" t="s">
        <v>163</v>
      </c>
    </row>
    <row r="210" spans="2:65" s="12" customFormat="1" ht="13.5">
      <c r="B210" s="217"/>
      <c r="C210" s="218"/>
      <c r="D210" s="207" t="s">
        <v>176</v>
      </c>
      <c r="E210" s="219" t="s">
        <v>21</v>
      </c>
      <c r="F210" s="220" t="s">
        <v>178</v>
      </c>
      <c r="G210" s="218"/>
      <c r="H210" s="221">
        <v>64.626999999999995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176</v>
      </c>
      <c r="AU210" s="227" t="s">
        <v>81</v>
      </c>
      <c r="AV210" s="12" t="s">
        <v>179</v>
      </c>
      <c r="AW210" s="12" t="s">
        <v>35</v>
      </c>
      <c r="AX210" s="12" t="s">
        <v>71</v>
      </c>
      <c r="AY210" s="227" t="s">
        <v>163</v>
      </c>
    </row>
    <row r="211" spans="2:65" s="13" customFormat="1" ht="13.5">
      <c r="B211" s="228"/>
      <c r="C211" s="229"/>
      <c r="D211" s="230" t="s">
        <v>176</v>
      </c>
      <c r="E211" s="231" t="s">
        <v>21</v>
      </c>
      <c r="F211" s="232" t="s">
        <v>181</v>
      </c>
      <c r="G211" s="229"/>
      <c r="H211" s="233">
        <v>115.95699999999999</v>
      </c>
      <c r="I211" s="234"/>
      <c r="J211" s="229"/>
      <c r="K211" s="229"/>
      <c r="L211" s="235"/>
      <c r="M211" s="236"/>
      <c r="N211" s="237"/>
      <c r="O211" s="237"/>
      <c r="P211" s="237"/>
      <c r="Q211" s="237"/>
      <c r="R211" s="237"/>
      <c r="S211" s="237"/>
      <c r="T211" s="238"/>
      <c r="AT211" s="239" t="s">
        <v>176</v>
      </c>
      <c r="AU211" s="239" t="s">
        <v>81</v>
      </c>
      <c r="AV211" s="13" t="s">
        <v>170</v>
      </c>
      <c r="AW211" s="13" t="s">
        <v>35</v>
      </c>
      <c r="AX211" s="13" t="s">
        <v>79</v>
      </c>
      <c r="AY211" s="239" t="s">
        <v>163</v>
      </c>
    </row>
    <row r="212" spans="2:65" s="1" customFormat="1" ht="22.5" customHeight="1">
      <c r="B212" s="41"/>
      <c r="C212" s="193" t="s">
        <v>287</v>
      </c>
      <c r="D212" s="193" t="s">
        <v>165</v>
      </c>
      <c r="E212" s="194" t="s">
        <v>288</v>
      </c>
      <c r="F212" s="195" t="s">
        <v>289</v>
      </c>
      <c r="G212" s="196" t="s">
        <v>277</v>
      </c>
      <c r="H212" s="197">
        <v>115.95699999999999</v>
      </c>
      <c r="I212" s="198"/>
      <c r="J212" s="199">
        <f>ROUND(I212*H212,2)</f>
        <v>0</v>
      </c>
      <c r="K212" s="195" t="s">
        <v>169</v>
      </c>
      <c r="L212" s="61"/>
      <c r="M212" s="200" t="s">
        <v>21</v>
      </c>
      <c r="N212" s="201" t="s">
        <v>42</v>
      </c>
      <c r="O212" s="42"/>
      <c r="P212" s="202">
        <f>O212*H212</f>
        <v>0</v>
      </c>
      <c r="Q212" s="202">
        <v>0</v>
      </c>
      <c r="R212" s="202">
        <f>Q212*H212</f>
        <v>0</v>
      </c>
      <c r="S212" s="202">
        <v>0</v>
      </c>
      <c r="T212" s="203">
        <f>S212*H212</f>
        <v>0</v>
      </c>
      <c r="AR212" s="24" t="s">
        <v>170</v>
      </c>
      <c r="AT212" s="24" t="s">
        <v>165</v>
      </c>
      <c r="AU212" s="24" t="s">
        <v>81</v>
      </c>
      <c r="AY212" s="24" t="s">
        <v>163</v>
      </c>
      <c r="BE212" s="204">
        <f>IF(N212="základní",J212,0)</f>
        <v>0</v>
      </c>
      <c r="BF212" s="204">
        <f>IF(N212="snížená",J212,0)</f>
        <v>0</v>
      </c>
      <c r="BG212" s="204">
        <f>IF(N212="zákl. přenesená",J212,0)</f>
        <v>0</v>
      </c>
      <c r="BH212" s="204">
        <f>IF(N212="sníž. přenesená",J212,0)</f>
        <v>0</v>
      </c>
      <c r="BI212" s="204">
        <f>IF(N212="nulová",J212,0)</f>
        <v>0</v>
      </c>
      <c r="BJ212" s="24" t="s">
        <v>79</v>
      </c>
      <c r="BK212" s="204">
        <f>ROUND(I212*H212,2)</f>
        <v>0</v>
      </c>
      <c r="BL212" s="24" t="s">
        <v>170</v>
      </c>
      <c r="BM212" s="24" t="s">
        <v>290</v>
      </c>
    </row>
    <row r="213" spans="2:65" s="1" customFormat="1" ht="22.5" customHeight="1">
      <c r="B213" s="41"/>
      <c r="C213" s="193" t="s">
        <v>291</v>
      </c>
      <c r="D213" s="193" t="s">
        <v>165</v>
      </c>
      <c r="E213" s="194" t="s">
        <v>292</v>
      </c>
      <c r="F213" s="195" t="s">
        <v>293</v>
      </c>
      <c r="G213" s="196" t="s">
        <v>294</v>
      </c>
      <c r="H213" s="197">
        <v>12.093999999999999</v>
      </c>
      <c r="I213" s="198"/>
      <c r="J213" s="199">
        <f>ROUND(I213*H213,2)</f>
        <v>0</v>
      </c>
      <c r="K213" s="195" t="s">
        <v>169</v>
      </c>
      <c r="L213" s="61"/>
      <c r="M213" s="200" t="s">
        <v>21</v>
      </c>
      <c r="N213" s="201" t="s">
        <v>42</v>
      </c>
      <c r="O213" s="42"/>
      <c r="P213" s="202">
        <f>O213*H213</f>
        <v>0</v>
      </c>
      <c r="Q213" s="202">
        <v>1.0530600000000001</v>
      </c>
      <c r="R213" s="202">
        <f>Q213*H213</f>
        <v>12.735707640000001</v>
      </c>
      <c r="S213" s="202">
        <v>0</v>
      </c>
      <c r="T213" s="203">
        <f>S213*H213</f>
        <v>0</v>
      </c>
      <c r="AR213" s="24" t="s">
        <v>170</v>
      </c>
      <c r="AT213" s="24" t="s">
        <v>165</v>
      </c>
      <c r="AU213" s="24" t="s">
        <v>81</v>
      </c>
      <c r="AY213" s="24" t="s">
        <v>163</v>
      </c>
      <c r="BE213" s="204">
        <f>IF(N213="základní",J213,0)</f>
        <v>0</v>
      </c>
      <c r="BF213" s="204">
        <f>IF(N213="snížená",J213,0)</f>
        <v>0</v>
      </c>
      <c r="BG213" s="204">
        <f>IF(N213="zákl. přenesená",J213,0)</f>
        <v>0</v>
      </c>
      <c r="BH213" s="204">
        <f>IF(N213="sníž. přenesená",J213,0)</f>
        <v>0</v>
      </c>
      <c r="BI213" s="204">
        <f>IF(N213="nulová",J213,0)</f>
        <v>0</v>
      </c>
      <c r="BJ213" s="24" t="s">
        <v>79</v>
      </c>
      <c r="BK213" s="204">
        <f>ROUND(I213*H213,2)</f>
        <v>0</v>
      </c>
      <c r="BL213" s="24" t="s">
        <v>170</v>
      </c>
      <c r="BM213" s="24" t="s">
        <v>295</v>
      </c>
    </row>
    <row r="214" spans="2:65" s="11" customFormat="1" ht="13.5">
      <c r="B214" s="205"/>
      <c r="C214" s="206"/>
      <c r="D214" s="207" t="s">
        <v>176</v>
      </c>
      <c r="E214" s="208" t="s">
        <v>21</v>
      </c>
      <c r="F214" s="209" t="s">
        <v>296</v>
      </c>
      <c r="G214" s="206"/>
      <c r="H214" s="210">
        <v>11.518000000000001</v>
      </c>
      <c r="I214" s="211"/>
      <c r="J214" s="206"/>
      <c r="K214" s="206"/>
      <c r="L214" s="212"/>
      <c r="M214" s="213"/>
      <c r="N214" s="214"/>
      <c r="O214" s="214"/>
      <c r="P214" s="214"/>
      <c r="Q214" s="214"/>
      <c r="R214" s="214"/>
      <c r="S214" s="214"/>
      <c r="T214" s="215"/>
      <c r="AT214" s="216" t="s">
        <v>176</v>
      </c>
      <c r="AU214" s="216" t="s">
        <v>81</v>
      </c>
      <c r="AV214" s="11" t="s">
        <v>81</v>
      </c>
      <c r="AW214" s="11" t="s">
        <v>35</v>
      </c>
      <c r="AX214" s="11" t="s">
        <v>71</v>
      </c>
      <c r="AY214" s="216" t="s">
        <v>163</v>
      </c>
    </row>
    <row r="215" spans="2:65" s="11" customFormat="1" ht="13.5">
      <c r="B215" s="205"/>
      <c r="C215" s="206"/>
      <c r="D215" s="207" t="s">
        <v>176</v>
      </c>
      <c r="E215" s="208" t="s">
        <v>21</v>
      </c>
      <c r="F215" s="209" t="s">
        <v>297</v>
      </c>
      <c r="G215" s="206"/>
      <c r="H215" s="210">
        <v>0.57599999999999996</v>
      </c>
      <c r="I215" s="211"/>
      <c r="J215" s="206"/>
      <c r="K215" s="206"/>
      <c r="L215" s="212"/>
      <c r="M215" s="213"/>
      <c r="N215" s="214"/>
      <c r="O215" s="214"/>
      <c r="P215" s="214"/>
      <c r="Q215" s="214"/>
      <c r="R215" s="214"/>
      <c r="S215" s="214"/>
      <c r="T215" s="215"/>
      <c r="AT215" s="216" t="s">
        <v>176</v>
      </c>
      <c r="AU215" s="216" t="s">
        <v>81</v>
      </c>
      <c r="AV215" s="11" t="s">
        <v>81</v>
      </c>
      <c r="AW215" s="11" t="s">
        <v>35</v>
      </c>
      <c r="AX215" s="11" t="s">
        <v>71</v>
      </c>
      <c r="AY215" s="216" t="s">
        <v>163</v>
      </c>
    </row>
    <row r="216" spans="2:65" s="13" customFormat="1" ht="13.5">
      <c r="B216" s="228"/>
      <c r="C216" s="229"/>
      <c r="D216" s="230" t="s">
        <v>176</v>
      </c>
      <c r="E216" s="231" t="s">
        <v>21</v>
      </c>
      <c r="F216" s="232" t="s">
        <v>181</v>
      </c>
      <c r="G216" s="229"/>
      <c r="H216" s="233">
        <v>12.093999999999999</v>
      </c>
      <c r="I216" s="234"/>
      <c r="J216" s="229"/>
      <c r="K216" s="229"/>
      <c r="L216" s="235"/>
      <c r="M216" s="236"/>
      <c r="N216" s="237"/>
      <c r="O216" s="237"/>
      <c r="P216" s="237"/>
      <c r="Q216" s="237"/>
      <c r="R216" s="237"/>
      <c r="S216" s="237"/>
      <c r="T216" s="238"/>
      <c r="AT216" s="239" t="s">
        <v>176</v>
      </c>
      <c r="AU216" s="239" t="s">
        <v>81</v>
      </c>
      <c r="AV216" s="13" t="s">
        <v>170</v>
      </c>
      <c r="AW216" s="13" t="s">
        <v>35</v>
      </c>
      <c r="AX216" s="13" t="s">
        <v>79</v>
      </c>
      <c r="AY216" s="239" t="s">
        <v>163</v>
      </c>
    </row>
    <row r="217" spans="2:65" s="1" customFormat="1" ht="22.5" customHeight="1">
      <c r="B217" s="41"/>
      <c r="C217" s="193" t="s">
        <v>298</v>
      </c>
      <c r="D217" s="193" t="s">
        <v>165</v>
      </c>
      <c r="E217" s="194" t="s">
        <v>299</v>
      </c>
      <c r="F217" s="195" t="s">
        <v>300</v>
      </c>
      <c r="G217" s="196" t="s">
        <v>174</v>
      </c>
      <c r="H217" s="197">
        <v>37.338999999999999</v>
      </c>
      <c r="I217" s="198"/>
      <c r="J217" s="199">
        <f>ROUND(I217*H217,2)</f>
        <v>0</v>
      </c>
      <c r="K217" s="195" t="s">
        <v>169</v>
      </c>
      <c r="L217" s="61"/>
      <c r="M217" s="200" t="s">
        <v>21</v>
      </c>
      <c r="N217" s="201" t="s">
        <v>42</v>
      </c>
      <c r="O217" s="42"/>
      <c r="P217" s="202">
        <f>O217*H217</f>
        <v>0</v>
      </c>
      <c r="Q217" s="202">
        <v>2.45329</v>
      </c>
      <c r="R217" s="202">
        <f>Q217*H217</f>
        <v>91.603395309999996</v>
      </c>
      <c r="S217" s="202">
        <v>0</v>
      </c>
      <c r="T217" s="203">
        <f>S217*H217</f>
        <v>0</v>
      </c>
      <c r="AR217" s="24" t="s">
        <v>170</v>
      </c>
      <c r="AT217" s="24" t="s">
        <v>165</v>
      </c>
      <c r="AU217" s="24" t="s">
        <v>81</v>
      </c>
      <c r="AY217" s="24" t="s">
        <v>163</v>
      </c>
      <c r="BE217" s="204">
        <f>IF(N217="základní",J217,0)</f>
        <v>0</v>
      </c>
      <c r="BF217" s="204">
        <f>IF(N217="snížená",J217,0)</f>
        <v>0</v>
      </c>
      <c r="BG217" s="204">
        <f>IF(N217="zákl. přenesená",J217,0)</f>
        <v>0</v>
      </c>
      <c r="BH217" s="204">
        <f>IF(N217="sníž. přenesená",J217,0)</f>
        <v>0</v>
      </c>
      <c r="BI217" s="204">
        <f>IF(N217="nulová",J217,0)</f>
        <v>0</v>
      </c>
      <c r="BJ217" s="24" t="s">
        <v>79</v>
      </c>
      <c r="BK217" s="204">
        <f>ROUND(I217*H217,2)</f>
        <v>0</v>
      </c>
      <c r="BL217" s="24" t="s">
        <v>170</v>
      </c>
      <c r="BM217" s="24" t="s">
        <v>301</v>
      </c>
    </row>
    <row r="218" spans="2:65" s="11" customFormat="1" ht="13.5">
      <c r="B218" s="205"/>
      <c r="C218" s="206"/>
      <c r="D218" s="207" t="s">
        <v>176</v>
      </c>
      <c r="E218" s="208" t="s">
        <v>21</v>
      </c>
      <c r="F218" s="209" t="s">
        <v>302</v>
      </c>
      <c r="G218" s="206"/>
      <c r="H218" s="210">
        <v>16.87</v>
      </c>
      <c r="I218" s="211"/>
      <c r="J218" s="206"/>
      <c r="K218" s="206"/>
      <c r="L218" s="212"/>
      <c r="M218" s="213"/>
      <c r="N218" s="214"/>
      <c r="O218" s="214"/>
      <c r="P218" s="214"/>
      <c r="Q218" s="214"/>
      <c r="R218" s="214"/>
      <c r="S218" s="214"/>
      <c r="T218" s="215"/>
      <c r="AT218" s="216" t="s">
        <v>176</v>
      </c>
      <c r="AU218" s="216" t="s">
        <v>81</v>
      </c>
      <c r="AV218" s="11" t="s">
        <v>81</v>
      </c>
      <c r="AW218" s="11" t="s">
        <v>35</v>
      </c>
      <c r="AX218" s="11" t="s">
        <v>71</v>
      </c>
      <c r="AY218" s="216" t="s">
        <v>163</v>
      </c>
    </row>
    <row r="219" spans="2:65" s="11" customFormat="1" ht="13.5">
      <c r="B219" s="205"/>
      <c r="C219" s="206"/>
      <c r="D219" s="207" t="s">
        <v>176</v>
      </c>
      <c r="E219" s="208" t="s">
        <v>21</v>
      </c>
      <c r="F219" s="209" t="s">
        <v>303</v>
      </c>
      <c r="G219" s="206"/>
      <c r="H219" s="210">
        <v>11.824999999999999</v>
      </c>
      <c r="I219" s="211"/>
      <c r="J219" s="206"/>
      <c r="K219" s="206"/>
      <c r="L219" s="212"/>
      <c r="M219" s="213"/>
      <c r="N219" s="214"/>
      <c r="O219" s="214"/>
      <c r="P219" s="214"/>
      <c r="Q219" s="214"/>
      <c r="R219" s="214"/>
      <c r="S219" s="214"/>
      <c r="T219" s="215"/>
      <c r="AT219" s="216" t="s">
        <v>176</v>
      </c>
      <c r="AU219" s="216" t="s">
        <v>81</v>
      </c>
      <c r="AV219" s="11" t="s">
        <v>81</v>
      </c>
      <c r="AW219" s="11" t="s">
        <v>35</v>
      </c>
      <c r="AX219" s="11" t="s">
        <v>71</v>
      </c>
      <c r="AY219" s="216" t="s">
        <v>163</v>
      </c>
    </row>
    <row r="220" spans="2:65" s="11" customFormat="1" ht="13.5">
      <c r="B220" s="205"/>
      <c r="C220" s="206"/>
      <c r="D220" s="207" t="s">
        <v>176</v>
      </c>
      <c r="E220" s="208" t="s">
        <v>21</v>
      </c>
      <c r="F220" s="209" t="s">
        <v>304</v>
      </c>
      <c r="G220" s="206"/>
      <c r="H220" s="210">
        <v>5.1470000000000002</v>
      </c>
      <c r="I220" s="211"/>
      <c r="J220" s="206"/>
      <c r="K220" s="206"/>
      <c r="L220" s="212"/>
      <c r="M220" s="213"/>
      <c r="N220" s="214"/>
      <c r="O220" s="214"/>
      <c r="P220" s="214"/>
      <c r="Q220" s="214"/>
      <c r="R220" s="214"/>
      <c r="S220" s="214"/>
      <c r="T220" s="215"/>
      <c r="AT220" s="216" t="s">
        <v>176</v>
      </c>
      <c r="AU220" s="216" t="s">
        <v>81</v>
      </c>
      <c r="AV220" s="11" t="s">
        <v>81</v>
      </c>
      <c r="AW220" s="11" t="s">
        <v>35</v>
      </c>
      <c r="AX220" s="11" t="s">
        <v>71</v>
      </c>
      <c r="AY220" s="216" t="s">
        <v>163</v>
      </c>
    </row>
    <row r="221" spans="2:65" s="11" customFormat="1" ht="13.5">
      <c r="B221" s="205"/>
      <c r="C221" s="206"/>
      <c r="D221" s="207" t="s">
        <v>176</v>
      </c>
      <c r="E221" s="208" t="s">
        <v>21</v>
      </c>
      <c r="F221" s="209" t="s">
        <v>305</v>
      </c>
      <c r="G221" s="206"/>
      <c r="H221" s="210">
        <v>3.4969999999999999</v>
      </c>
      <c r="I221" s="211"/>
      <c r="J221" s="206"/>
      <c r="K221" s="206"/>
      <c r="L221" s="212"/>
      <c r="M221" s="213"/>
      <c r="N221" s="214"/>
      <c r="O221" s="214"/>
      <c r="P221" s="214"/>
      <c r="Q221" s="214"/>
      <c r="R221" s="214"/>
      <c r="S221" s="214"/>
      <c r="T221" s="215"/>
      <c r="AT221" s="216" t="s">
        <v>176</v>
      </c>
      <c r="AU221" s="216" t="s">
        <v>81</v>
      </c>
      <c r="AV221" s="11" t="s">
        <v>81</v>
      </c>
      <c r="AW221" s="11" t="s">
        <v>35</v>
      </c>
      <c r="AX221" s="11" t="s">
        <v>71</v>
      </c>
      <c r="AY221" s="216" t="s">
        <v>163</v>
      </c>
    </row>
    <row r="222" spans="2:65" s="13" customFormat="1" ht="13.5">
      <c r="B222" s="228"/>
      <c r="C222" s="229"/>
      <c r="D222" s="230" t="s">
        <v>176</v>
      </c>
      <c r="E222" s="231" t="s">
        <v>21</v>
      </c>
      <c r="F222" s="232" t="s">
        <v>181</v>
      </c>
      <c r="G222" s="229"/>
      <c r="H222" s="233">
        <v>37.338999999999999</v>
      </c>
      <c r="I222" s="234"/>
      <c r="J222" s="229"/>
      <c r="K222" s="229"/>
      <c r="L222" s="235"/>
      <c r="M222" s="236"/>
      <c r="N222" s="237"/>
      <c r="O222" s="237"/>
      <c r="P222" s="237"/>
      <c r="Q222" s="237"/>
      <c r="R222" s="237"/>
      <c r="S222" s="237"/>
      <c r="T222" s="238"/>
      <c r="AT222" s="239" t="s">
        <v>176</v>
      </c>
      <c r="AU222" s="239" t="s">
        <v>81</v>
      </c>
      <c r="AV222" s="13" t="s">
        <v>170</v>
      </c>
      <c r="AW222" s="13" t="s">
        <v>35</v>
      </c>
      <c r="AX222" s="13" t="s">
        <v>79</v>
      </c>
      <c r="AY222" s="239" t="s">
        <v>163</v>
      </c>
    </row>
    <row r="223" spans="2:65" s="1" customFormat="1" ht="22.5" customHeight="1">
      <c r="B223" s="41"/>
      <c r="C223" s="193" t="s">
        <v>306</v>
      </c>
      <c r="D223" s="193" t="s">
        <v>165</v>
      </c>
      <c r="E223" s="194" t="s">
        <v>307</v>
      </c>
      <c r="F223" s="195" t="s">
        <v>308</v>
      </c>
      <c r="G223" s="196" t="s">
        <v>277</v>
      </c>
      <c r="H223" s="197">
        <v>124.46</v>
      </c>
      <c r="I223" s="198"/>
      <c r="J223" s="199">
        <f>ROUND(I223*H223,2)</f>
        <v>0</v>
      </c>
      <c r="K223" s="195" t="s">
        <v>169</v>
      </c>
      <c r="L223" s="61"/>
      <c r="M223" s="200" t="s">
        <v>21</v>
      </c>
      <c r="N223" s="201" t="s">
        <v>42</v>
      </c>
      <c r="O223" s="42"/>
      <c r="P223" s="202">
        <f>O223*H223</f>
        <v>0</v>
      </c>
      <c r="Q223" s="202">
        <v>1.0300000000000001E-3</v>
      </c>
      <c r="R223" s="202">
        <f>Q223*H223</f>
        <v>0.1281938</v>
      </c>
      <c r="S223" s="202">
        <v>0</v>
      </c>
      <c r="T223" s="203">
        <f>S223*H223</f>
        <v>0</v>
      </c>
      <c r="AR223" s="24" t="s">
        <v>170</v>
      </c>
      <c r="AT223" s="24" t="s">
        <v>165</v>
      </c>
      <c r="AU223" s="24" t="s">
        <v>81</v>
      </c>
      <c r="AY223" s="24" t="s">
        <v>163</v>
      </c>
      <c r="BE223" s="204">
        <f>IF(N223="základní",J223,0)</f>
        <v>0</v>
      </c>
      <c r="BF223" s="204">
        <f>IF(N223="snížená",J223,0)</f>
        <v>0</v>
      </c>
      <c r="BG223" s="204">
        <f>IF(N223="zákl. přenesená",J223,0)</f>
        <v>0</v>
      </c>
      <c r="BH223" s="204">
        <f>IF(N223="sníž. přenesená",J223,0)</f>
        <v>0</v>
      </c>
      <c r="BI223" s="204">
        <f>IF(N223="nulová",J223,0)</f>
        <v>0</v>
      </c>
      <c r="BJ223" s="24" t="s">
        <v>79</v>
      </c>
      <c r="BK223" s="204">
        <f>ROUND(I223*H223,2)</f>
        <v>0</v>
      </c>
      <c r="BL223" s="24" t="s">
        <v>170</v>
      </c>
      <c r="BM223" s="24" t="s">
        <v>309</v>
      </c>
    </row>
    <row r="224" spans="2:65" s="11" customFormat="1" ht="13.5">
      <c r="B224" s="205"/>
      <c r="C224" s="206"/>
      <c r="D224" s="207" t="s">
        <v>176</v>
      </c>
      <c r="E224" s="208" t="s">
        <v>21</v>
      </c>
      <c r="F224" s="209" t="s">
        <v>310</v>
      </c>
      <c r="G224" s="206"/>
      <c r="H224" s="210">
        <v>56.231999999999999</v>
      </c>
      <c r="I224" s="211"/>
      <c r="J224" s="206"/>
      <c r="K224" s="206"/>
      <c r="L224" s="212"/>
      <c r="M224" s="213"/>
      <c r="N224" s="214"/>
      <c r="O224" s="214"/>
      <c r="P224" s="214"/>
      <c r="Q224" s="214"/>
      <c r="R224" s="214"/>
      <c r="S224" s="214"/>
      <c r="T224" s="215"/>
      <c r="AT224" s="216" t="s">
        <v>176</v>
      </c>
      <c r="AU224" s="216" t="s">
        <v>81</v>
      </c>
      <c r="AV224" s="11" t="s">
        <v>81</v>
      </c>
      <c r="AW224" s="11" t="s">
        <v>35</v>
      </c>
      <c r="AX224" s="11" t="s">
        <v>71</v>
      </c>
      <c r="AY224" s="216" t="s">
        <v>163</v>
      </c>
    </row>
    <row r="225" spans="2:65" s="11" customFormat="1" ht="13.5">
      <c r="B225" s="205"/>
      <c r="C225" s="206"/>
      <c r="D225" s="207" t="s">
        <v>176</v>
      </c>
      <c r="E225" s="208" t="s">
        <v>21</v>
      </c>
      <c r="F225" s="209" t="s">
        <v>311</v>
      </c>
      <c r="G225" s="206"/>
      <c r="H225" s="210">
        <v>39.415999999999997</v>
      </c>
      <c r="I225" s="211"/>
      <c r="J225" s="206"/>
      <c r="K225" s="206"/>
      <c r="L225" s="212"/>
      <c r="M225" s="213"/>
      <c r="N225" s="214"/>
      <c r="O225" s="214"/>
      <c r="P225" s="214"/>
      <c r="Q225" s="214"/>
      <c r="R225" s="214"/>
      <c r="S225" s="214"/>
      <c r="T225" s="215"/>
      <c r="AT225" s="216" t="s">
        <v>176</v>
      </c>
      <c r="AU225" s="216" t="s">
        <v>81</v>
      </c>
      <c r="AV225" s="11" t="s">
        <v>81</v>
      </c>
      <c r="AW225" s="11" t="s">
        <v>35</v>
      </c>
      <c r="AX225" s="11" t="s">
        <v>71</v>
      </c>
      <c r="AY225" s="216" t="s">
        <v>163</v>
      </c>
    </row>
    <row r="226" spans="2:65" s="11" customFormat="1" ht="13.5">
      <c r="B226" s="205"/>
      <c r="C226" s="206"/>
      <c r="D226" s="207" t="s">
        <v>176</v>
      </c>
      <c r="E226" s="208" t="s">
        <v>21</v>
      </c>
      <c r="F226" s="209" t="s">
        <v>312</v>
      </c>
      <c r="G226" s="206"/>
      <c r="H226" s="210">
        <v>17.155000000000001</v>
      </c>
      <c r="I226" s="211"/>
      <c r="J226" s="206"/>
      <c r="K226" s="206"/>
      <c r="L226" s="212"/>
      <c r="M226" s="213"/>
      <c r="N226" s="214"/>
      <c r="O226" s="214"/>
      <c r="P226" s="214"/>
      <c r="Q226" s="214"/>
      <c r="R226" s="214"/>
      <c r="S226" s="214"/>
      <c r="T226" s="215"/>
      <c r="AT226" s="216" t="s">
        <v>176</v>
      </c>
      <c r="AU226" s="216" t="s">
        <v>81</v>
      </c>
      <c r="AV226" s="11" t="s">
        <v>81</v>
      </c>
      <c r="AW226" s="11" t="s">
        <v>35</v>
      </c>
      <c r="AX226" s="11" t="s">
        <v>71</v>
      </c>
      <c r="AY226" s="216" t="s">
        <v>163</v>
      </c>
    </row>
    <row r="227" spans="2:65" s="11" customFormat="1" ht="13.5">
      <c r="B227" s="205"/>
      <c r="C227" s="206"/>
      <c r="D227" s="207" t="s">
        <v>176</v>
      </c>
      <c r="E227" s="208" t="s">
        <v>21</v>
      </c>
      <c r="F227" s="209" t="s">
        <v>313</v>
      </c>
      <c r="G227" s="206"/>
      <c r="H227" s="210">
        <v>11.657</v>
      </c>
      <c r="I227" s="211"/>
      <c r="J227" s="206"/>
      <c r="K227" s="206"/>
      <c r="L227" s="212"/>
      <c r="M227" s="213"/>
      <c r="N227" s="214"/>
      <c r="O227" s="214"/>
      <c r="P227" s="214"/>
      <c r="Q227" s="214"/>
      <c r="R227" s="214"/>
      <c r="S227" s="214"/>
      <c r="T227" s="215"/>
      <c r="AT227" s="216" t="s">
        <v>176</v>
      </c>
      <c r="AU227" s="216" t="s">
        <v>81</v>
      </c>
      <c r="AV227" s="11" t="s">
        <v>81</v>
      </c>
      <c r="AW227" s="11" t="s">
        <v>35</v>
      </c>
      <c r="AX227" s="11" t="s">
        <v>71</v>
      </c>
      <c r="AY227" s="216" t="s">
        <v>163</v>
      </c>
    </row>
    <row r="228" spans="2:65" s="13" customFormat="1" ht="13.5">
      <c r="B228" s="228"/>
      <c r="C228" s="229"/>
      <c r="D228" s="230" t="s">
        <v>176</v>
      </c>
      <c r="E228" s="231" t="s">
        <v>21</v>
      </c>
      <c r="F228" s="232" t="s">
        <v>181</v>
      </c>
      <c r="G228" s="229"/>
      <c r="H228" s="233">
        <v>124.46</v>
      </c>
      <c r="I228" s="234"/>
      <c r="J228" s="229"/>
      <c r="K228" s="229"/>
      <c r="L228" s="235"/>
      <c r="M228" s="236"/>
      <c r="N228" s="237"/>
      <c r="O228" s="237"/>
      <c r="P228" s="237"/>
      <c r="Q228" s="237"/>
      <c r="R228" s="237"/>
      <c r="S228" s="237"/>
      <c r="T228" s="238"/>
      <c r="AT228" s="239" t="s">
        <v>176</v>
      </c>
      <c r="AU228" s="239" t="s">
        <v>81</v>
      </c>
      <c r="AV228" s="13" t="s">
        <v>170</v>
      </c>
      <c r="AW228" s="13" t="s">
        <v>35</v>
      </c>
      <c r="AX228" s="13" t="s">
        <v>79</v>
      </c>
      <c r="AY228" s="239" t="s">
        <v>163</v>
      </c>
    </row>
    <row r="229" spans="2:65" s="1" customFormat="1" ht="22.5" customHeight="1">
      <c r="B229" s="41"/>
      <c r="C229" s="193" t="s">
        <v>9</v>
      </c>
      <c r="D229" s="193" t="s">
        <v>165</v>
      </c>
      <c r="E229" s="194" t="s">
        <v>314</v>
      </c>
      <c r="F229" s="195" t="s">
        <v>315</v>
      </c>
      <c r="G229" s="196" t="s">
        <v>277</v>
      </c>
      <c r="H229" s="197">
        <v>124.46</v>
      </c>
      <c r="I229" s="198"/>
      <c r="J229" s="199">
        <f>ROUND(I229*H229,2)</f>
        <v>0</v>
      </c>
      <c r="K229" s="195" t="s">
        <v>169</v>
      </c>
      <c r="L229" s="61"/>
      <c r="M229" s="200" t="s">
        <v>21</v>
      </c>
      <c r="N229" s="201" t="s">
        <v>42</v>
      </c>
      <c r="O229" s="42"/>
      <c r="P229" s="202">
        <f>O229*H229</f>
        <v>0</v>
      </c>
      <c r="Q229" s="202">
        <v>0</v>
      </c>
      <c r="R229" s="202">
        <f>Q229*H229</f>
        <v>0</v>
      </c>
      <c r="S229" s="202">
        <v>0</v>
      </c>
      <c r="T229" s="203">
        <f>S229*H229</f>
        <v>0</v>
      </c>
      <c r="AR229" s="24" t="s">
        <v>170</v>
      </c>
      <c r="AT229" s="24" t="s">
        <v>165</v>
      </c>
      <c r="AU229" s="24" t="s">
        <v>81</v>
      </c>
      <c r="AY229" s="24" t="s">
        <v>163</v>
      </c>
      <c r="BE229" s="204">
        <f>IF(N229="základní",J229,0)</f>
        <v>0</v>
      </c>
      <c r="BF229" s="204">
        <f>IF(N229="snížená",J229,0)</f>
        <v>0</v>
      </c>
      <c r="BG229" s="204">
        <f>IF(N229="zákl. přenesená",J229,0)</f>
        <v>0</v>
      </c>
      <c r="BH229" s="204">
        <f>IF(N229="sníž. přenesená",J229,0)</f>
        <v>0</v>
      </c>
      <c r="BI229" s="204">
        <f>IF(N229="nulová",J229,0)</f>
        <v>0</v>
      </c>
      <c r="BJ229" s="24" t="s">
        <v>79</v>
      </c>
      <c r="BK229" s="204">
        <f>ROUND(I229*H229,2)</f>
        <v>0</v>
      </c>
      <c r="BL229" s="24" t="s">
        <v>170</v>
      </c>
      <c r="BM229" s="24" t="s">
        <v>316</v>
      </c>
    </row>
    <row r="230" spans="2:65" s="1" customFormat="1" ht="22.5" customHeight="1">
      <c r="B230" s="41"/>
      <c r="C230" s="193" t="s">
        <v>317</v>
      </c>
      <c r="D230" s="193" t="s">
        <v>165</v>
      </c>
      <c r="E230" s="194" t="s">
        <v>318</v>
      </c>
      <c r="F230" s="195" t="s">
        <v>319</v>
      </c>
      <c r="G230" s="196" t="s">
        <v>294</v>
      </c>
      <c r="H230" s="197">
        <v>2.9260000000000002</v>
      </c>
      <c r="I230" s="198"/>
      <c r="J230" s="199">
        <f>ROUND(I230*H230,2)</f>
        <v>0</v>
      </c>
      <c r="K230" s="195" t="s">
        <v>169</v>
      </c>
      <c r="L230" s="61"/>
      <c r="M230" s="200" t="s">
        <v>21</v>
      </c>
      <c r="N230" s="201" t="s">
        <v>42</v>
      </c>
      <c r="O230" s="42"/>
      <c r="P230" s="202">
        <f>O230*H230</f>
        <v>0</v>
      </c>
      <c r="Q230" s="202">
        <v>1.0601700000000001</v>
      </c>
      <c r="R230" s="202">
        <f>Q230*H230</f>
        <v>3.1020574200000004</v>
      </c>
      <c r="S230" s="202">
        <v>0</v>
      </c>
      <c r="T230" s="203">
        <f>S230*H230</f>
        <v>0</v>
      </c>
      <c r="AR230" s="24" t="s">
        <v>170</v>
      </c>
      <c r="AT230" s="24" t="s">
        <v>165</v>
      </c>
      <c r="AU230" s="24" t="s">
        <v>81</v>
      </c>
      <c r="AY230" s="24" t="s">
        <v>163</v>
      </c>
      <c r="BE230" s="204">
        <f>IF(N230="základní",J230,0)</f>
        <v>0</v>
      </c>
      <c r="BF230" s="204">
        <f>IF(N230="snížená",J230,0)</f>
        <v>0</v>
      </c>
      <c r="BG230" s="204">
        <f>IF(N230="zákl. přenesená",J230,0)</f>
        <v>0</v>
      </c>
      <c r="BH230" s="204">
        <f>IF(N230="sníž. přenesená",J230,0)</f>
        <v>0</v>
      </c>
      <c r="BI230" s="204">
        <f>IF(N230="nulová",J230,0)</f>
        <v>0</v>
      </c>
      <c r="BJ230" s="24" t="s">
        <v>79</v>
      </c>
      <c r="BK230" s="204">
        <f>ROUND(I230*H230,2)</f>
        <v>0</v>
      </c>
      <c r="BL230" s="24" t="s">
        <v>170</v>
      </c>
      <c r="BM230" s="24" t="s">
        <v>320</v>
      </c>
    </row>
    <row r="231" spans="2:65" s="11" customFormat="1" ht="13.5">
      <c r="B231" s="205"/>
      <c r="C231" s="206"/>
      <c r="D231" s="207" t="s">
        <v>176</v>
      </c>
      <c r="E231" s="208" t="s">
        <v>21</v>
      </c>
      <c r="F231" s="209" t="s">
        <v>321</v>
      </c>
      <c r="G231" s="206"/>
      <c r="H231" s="210">
        <v>2.7869999999999999</v>
      </c>
      <c r="I231" s="211"/>
      <c r="J231" s="206"/>
      <c r="K231" s="206"/>
      <c r="L231" s="212"/>
      <c r="M231" s="213"/>
      <c r="N231" s="214"/>
      <c r="O231" s="214"/>
      <c r="P231" s="214"/>
      <c r="Q231" s="214"/>
      <c r="R231" s="214"/>
      <c r="S231" s="214"/>
      <c r="T231" s="215"/>
      <c r="AT231" s="216" t="s">
        <v>176</v>
      </c>
      <c r="AU231" s="216" t="s">
        <v>81</v>
      </c>
      <c r="AV231" s="11" t="s">
        <v>81</v>
      </c>
      <c r="AW231" s="11" t="s">
        <v>35</v>
      </c>
      <c r="AX231" s="11" t="s">
        <v>71</v>
      </c>
      <c r="AY231" s="216" t="s">
        <v>163</v>
      </c>
    </row>
    <row r="232" spans="2:65" s="11" customFormat="1" ht="13.5">
      <c r="B232" s="205"/>
      <c r="C232" s="206"/>
      <c r="D232" s="207" t="s">
        <v>176</v>
      </c>
      <c r="E232" s="208" t="s">
        <v>21</v>
      </c>
      <c r="F232" s="209" t="s">
        <v>322</v>
      </c>
      <c r="G232" s="206"/>
      <c r="H232" s="210">
        <v>0.13900000000000001</v>
      </c>
      <c r="I232" s="211"/>
      <c r="J232" s="206"/>
      <c r="K232" s="206"/>
      <c r="L232" s="212"/>
      <c r="M232" s="213"/>
      <c r="N232" s="214"/>
      <c r="O232" s="214"/>
      <c r="P232" s="214"/>
      <c r="Q232" s="214"/>
      <c r="R232" s="214"/>
      <c r="S232" s="214"/>
      <c r="T232" s="215"/>
      <c r="AT232" s="216" t="s">
        <v>176</v>
      </c>
      <c r="AU232" s="216" t="s">
        <v>81</v>
      </c>
      <c r="AV232" s="11" t="s">
        <v>81</v>
      </c>
      <c r="AW232" s="11" t="s">
        <v>35</v>
      </c>
      <c r="AX232" s="11" t="s">
        <v>71</v>
      </c>
      <c r="AY232" s="216" t="s">
        <v>163</v>
      </c>
    </row>
    <row r="233" spans="2:65" s="13" customFormat="1" ht="13.5">
      <c r="B233" s="228"/>
      <c r="C233" s="229"/>
      <c r="D233" s="230" t="s">
        <v>176</v>
      </c>
      <c r="E233" s="231" t="s">
        <v>21</v>
      </c>
      <c r="F233" s="232" t="s">
        <v>181</v>
      </c>
      <c r="G233" s="229"/>
      <c r="H233" s="233">
        <v>2.9260000000000002</v>
      </c>
      <c r="I233" s="234"/>
      <c r="J233" s="229"/>
      <c r="K233" s="229"/>
      <c r="L233" s="235"/>
      <c r="M233" s="236"/>
      <c r="N233" s="237"/>
      <c r="O233" s="237"/>
      <c r="P233" s="237"/>
      <c r="Q233" s="237"/>
      <c r="R233" s="237"/>
      <c r="S233" s="237"/>
      <c r="T233" s="238"/>
      <c r="AT233" s="239" t="s">
        <v>176</v>
      </c>
      <c r="AU233" s="239" t="s">
        <v>81</v>
      </c>
      <c r="AV233" s="13" t="s">
        <v>170</v>
      </c>
      <c r="AW233" s="13" t="s">
        <v>35</v>
      </c>
      <c r="AX233" s="13" t="s">
        <v>79</v>
      </c>
      <c r="AY233" s="239" t="s">
        <v>163</v>
      </c>
    </row>
    <row r="234" spans="2:65" s="1" customFormat="1" ht="22.5" customHeight="1">
      <c r="B234" s="41"/>
      <c r="C234" s="193" t="s">
        <v>323</v>
      </c>
      <c r="D234" s="193" t="s">
        <v>165</v>
      </c>
      <c r="E234" s="194" t="s">
        <v>324</v>
      </c>
      <c r="F234" s="195" t="s">
        <v>325</v>
      </c>
      <c r="G234" s="196" t="s">
        <v>277</v>
      </c>
      <c r="H234" s="197">
        <v>5.258</v>
      </c>
      <c r="I234" s="198"/>
      <c r="J234" s="199">
        <f>ROUND(I234*H234,2)</f>
        <v>0</v>
      </c>
      <c r="K234" s="195" t="s">
        <v>169</v>
      </c>
      <c r="L234" s="61"/>
      <c r="M234" s="200" t="s">
        <v>21</v>
      </c>
      <c r="N234" s="201" t="s">
        <v>42</v>
      </c>
      <c r="O234" s="42"/>
      <c r="P234" s="202">
        <f>O234*H234</f>
        <v>0</v>
      </c>
      <c r="Q234" s="202">
        <v>2.9899999999999999E-2</v>
      </c>
      <c r="R234" s="202">
        <f>Q234*H234</f>
        <v>0.1572142</v>
      </c>
      <c r="S234" s="202">
        <v>0</v>
      </c>
      <c r="T234" s="203">
        <f>S234*H234</f>
        <v>0</v>
      </c>
      <c r="AR234" s="24" t="s">
        <v>170</v>
      </c>
      <c r="AT234" s="24" t="s">
        <v>165</v>
      </c>
      <c r="AU234" s="24" t="s">
        <v>81</v>
      </c>
      <c r="AY234" s="24" t="s">
        <v>163</v>
      </c>
      <c r="BE234" s="204">
        <f>IF(N234="základní",J234,0)</f>
        <v>0</v>
      </c>
      <c r="BF234" s="204">
        <f>IF(N234="snížená",J234,0)</f>
        <v>0</v>
      </c>
      <c r="BG234" s="204">
        <f>IF(N234="zákl. přenesená",J234,0)</f>
        <v>0</v>
      </c>
      <c r="BH234" s="204">
        <f>IF(N234="sníž. přenesená",J234,0)</f>
        <v>0</v>
      </c>
      <c r="BI234" s="204">
        <f>IF(N234="nulová",J234,0)</f>
        <v>0</v>
      </c>
      <c r="BJ234" s="24" t="s">
        <v>79</v>
      </c>
      <c r="BK234" s="204">
        <f>ROUND(I234*H234,2)</f>
        <v>0</v>
      </c>
      <c r="BL234" s="24" t="s">
        <v>170</v>
      </c>
      <c r="BM234" s="24" t="s">
        <v>326</v>
      </c>
    </row>
    <row r="235" spans="2:65" s="11" customFormat="1" ht="13.5">
      <c r="B235" s="205"/>
      <c r="C235" s="206"/>
      <c r="D235" s="207" t="s">
        <v>176</v>
      </c>
      <c r="E235" s="208" t="s">
        <v>21</v>
      </c>
      <c r="F235" s="209" t="s">
        <v>327</v>
      </c>
      <c r="G235" s="206"/>
      <c r="H235" s="210">
        <v>5.258</v>
      </c>
      <c r="I235" s="211"/>
      <c r="J235" s="206"/>
      <c r="K235" s="206"/>
      <c r="L235" s="212"/>
      <c r="M235" s="213"/>
      <c r="N235" s="214"/>
      <c r="O235" s="214"/>
      <c r="P235" s="214"/>
      <c r="Q235" s="214"/>
      <c r="R235" s="214"/>
      <c r="S235" s="214"/>
      <c r="T235" s="215"/>
      <c r="AT235" s="216" t="s">
        <v>176</v>
      </c>
      <c r="AU235" s="216" t="s">
        <v>81</v>
      </c>
      <c r="AV235" s="11" t="s">
        <v>81</v>
      </c>
      <c r="AW235" s="11" t="s">
        <v>35</v>
      </c>
      <c r="AX235" s="11" t="s">
        <v>71</v>
      </c>
      <c r="AY235" s="216" t="s">
        <v>163</v>
      </c>
    </row>
    <row r="236" spans="2:65" s="13" customFormat="1" ht="13.5">
      <c r="B236" s="228"/>
      <c r="C236" s="229"/>
      <c r="D236" s="230" t="s">
        <v>176</v>
      </c>
      <c r="E236" s="231" t="s">
        <v>21</v>
      </c>
      <c r="F236" s="232" t="s">
        <v>181</v>
      </c>
      <c r="G236" s="229"/>
      <c r="H236" s="233">
        <v>5.258</v>
      </c>
      <c r="I236" s="234"/>
      <c r="J236" s="229"/>
      <c r="K236" s="229"/>
      <c r="L236" s="235"/>
      <c r="M236" s="236"/>
      <c r="N236" s="237"/>
      <c r="O236" s="237"/>
      <c r="P236" s="237"/>
      <c r="Q236" s="237"/>
      <c r="R236" s="237"/>
      <c r="S236" s="237"/>
      <c r="T236" s="238"/>
      <c r="AT236" s="239" t="s">
        <v>176</v>
      </c>
      <c r="AU236" s="239" t="s">
        <v>81</v>
      </c>
      <c r="AV236" s="13" t="s">
        <v>170</v>
      </c>
      <c r="AW236" s="13" t="s">
        <v>35</v>
      </c>
      <c r="AX236" s="13" t="s">
        <v>79</v>
      </c>
      <c r="AY236" s="239" t="s">
        <v>163</v>
      </c>
    </row>
    <row r="237" spans="2:65" s="1" customFormat="1" ht="22.5" customHeight="1">
      <c r="B237" s="41"/>
      <c r="C237" s="193" t="s">
        <v>328</v>
      </c>
      <c r="D237" s="193" t="s">
        <v>165</v>
      </c>
      <c r="E237" s="194" t="s">
        <v>329</v>
      </c>
      <c r="F237" s="195" t="s">
        <v>330</v>
      </c>
      <c r="G237" s="196" t="s">
        <v>174</v>
      </c>
      <c r="H237" s="197">
        <v>56.02</v>
      </c>
      <c r="I237" s="198"/>
      <c r="J237" s="199">
        <f>ROUND(I237*H237,2)</f>
        <v>0</v>
      </c>
      <c r="K237" s="195" t="s">
        <v>169</v>
      </c>
      <c r="L237" s="61"/>
      <c r="M237" s="200" t="s">
        <v>21</v>
      </c>
      <c r="N237" s="201" t="s">
        <v>42</v>
      </c>
      <c r="O237" s="42"/>
      <c r="P237" s="202">
        <f>O237*H237</f>
        <v>0</v>
      </c>
      <c r="Q237" s="202">
        <v>2.45329</v>
      </c>
      <c r="R237" s="202">
        <f>Q237*H237</f>
        <v>137.4333058</v>
      </c>
      <c r="S237" s="202">
        <v>0</v>
      </c>
      <c r="T237" s="203">
        <f>S237*H237</f>
        <v>0</v>
      </c>
      <c r="AR237" s="24" t="s">
        <v>170</v>
      </c>
      <c r="AT237" s="24" t="s">
        <v>165</v>
      </c>
      <c r="AU237" s="24" t="s">
        <v>81</v>
      </c>
      <c r="AY237" s="24" t="s">
        <v>163</v>
      </c>
      <c r="BE237" s="204">
        <f>IF(N237="základní",J237,0)</f>
        <v>0</v>
      </c>
      <c r="BF237" s="204">
        <f>IF(N237="snížená",J237,0)</f>
        <v>0</v>
      </c>
      <c r="BG237" s="204">
        <f>IF(N237="zákl. přenesená",J237,0)</f>
        <v>0</v>
      </c>
      <c r="BH237" s="204">
        <f>IF(N237="sníž. přenesená",J237,0)</f>
        <v>0</v>
      </c>
      <c r="BI237" s="204">
        <f>IF(N237="nulová",J237,0)</f>
        <v>0</v>
      </c>
      <c r="BJ237" s="24" t="s">
        <v>79</v>
      </c>
      <c r="BK237" s="204">
        <f>ROUND(I237*H237,2)</f>
        <v>0</v>
      </c>
      <c r="BL237" s="24" t="s">
        <v>170</v>
      </c>
      <c r="BM237" s="24" t="s">
        <v>331</v>
      </c>
    </row>
    <row r="238" spans="2:65" s="11" customFormat="1" ht="13.5">
      <c r="B238" s="205"/>
      <c r="C238" s="206"/>
      <c r="D238" s="207" t="s">
        <v>176</v>
      </c>
      <c r="E238" s="208" t="s">
        <v>21</v>
      </c>
      <c r="F238" s="209" t="s">
        <v>332</v>
      </c>
      <c r="G238" s="206"/>
      <c r="H238" s="210">
        <v>13.8</v>
      </c>
      <c r="I238" s="211"/>
      <c r="J238" s="206"/>
      <c r="K238" s="206"/>
      <c r="L238" s="212"/>
      <c r="M238" s="213"/>
      <c r="N238" s="214"/>
      <c r="O238" s="214"/>
      <c r="P238" s="214"/>
      <c r="Q238" s="214"/>
      <c r="R238" s="214"/>
      <c r="S238" s="214"/>
      <c r="T238" s="215"/>
      <c r="AT238" s="216" t="s">
        <v>176</v>
      </c>
      <c r="AU238" s="216" t="s">
        <v>81</v>
      </c>
      <c r="AV238" s="11" t="s">
        <v>81</v>
      </c>
      <c r="AW238" s="11" t="s">
        <v>35</v>
      </c>
      <c r="AX238" s="11" t="s">
        <v>71</v>
      </c>
      <c r="AY238" s="216" t="s">
        <v>163</v>
      </c>
    </row>
    <row r="239" spans="2:65" s="11" customFormat="1" ht="13.5">
      <c r="B239" s="205"/>
      <c r="C239" s="206"/>
      <c r="D239" s="207" t="s">
        <v>176</v>
      </c>
      <c r="E239" s="208" t="s">
        <v>21</v>
      </c>
      <c r="F239" s="209" t="s">
        <v>333</v>
      </c>
      <c r="G239" s="206"/>
      <c r="H239" s="210">
        <v>4.7619999999999996</v>
      </c>
      <c r="I239" s="211"/>
      <c r="J239" s="206"/>
      <c r="K239" s="206"/>
      <c r="L239" s="212"/>
      <c r="M239" s="213"/>
      <c r="N239" s="214"/>
      <c r="O239" s="214"/>
      <c r="P239" s="214"/>
      <c r="Q239" s="214"/>
      <c r="R239" s="214"/>
      <c r="S239" s="214"/>
      <c r="T239" s="215"/>
      <c r="AT239" s="216" t="s">
        <v>176</v>
      </c>
      <c r="AU239" s="216" t="s">
        <v>81</v>
      </c>
      <c r="AV239" s="11" t="s">
        <v>81</v>
      </c>
      <c r="AW239" s="11" t="s">
        <v>35</v>
      </c>
      <c r="AX239" s="11" t="s">
        <v>71</v>
      </c>
      <c r="AY239" s="216" t="s">
        <v>163</v>
      </c>
    </row>
    <row r="240" spans="2:65" s="11" customFormat="1" ht="13.5">
      <c r="B240" s="205"/>
      <c r="C240" s="206"/>
      <c r="D240" s="207" t="s">
        <v>176</v>
      </c>
      <c r="E240" s="208" t="s">
        <v>21</v>
      </c>
      <c r="F240" s="209" t="s">
        <v>334</v>
      </c>
      <c r="G240" s="206"/>
      <c r="H240" s="210">
        <v>5.76</v>
      </c>
      <c r="I240" s="211"/>
      <c r="J240" s="206"/>
      <c r="K240" s="206"/>
      <c r="L240" s="212"/>
      <c r="M240" s="213"/>
      <c r="N240" s="214"/>
      <c r="O240" s="214"/>
      <c r="P240" s="214"/>
      <c r="Q240" s="214"/>
      <c r="R240" s="214"/>
      <c r="S240" s="214"/>
      <c r="T240" s="215"/>
      <c r="AT240" s="216" t="s">
        <v>176</v>
      </c>
      <c r="AU240" s="216" t="s">
        <v>81</v>
      </c>
      <c r="AV240" s="11" t="s">
        <v>81</v>
      </c>
      <c r="AW240" s="11" t="s">
        <v>35</v>
      </c>
      <c r="AX240" s="11" t="s">
        <v>71</v>
      </c>
      <c r="AY240" s="216" t="s">
        <v>163</v>
      </c>
    </row>
    <row r="241" spans="2:65" s="11" customFormat="1" ht="13.5">
      <c r="B241" s="205"/>
      <c r="C241" s="206"/>
      <c r="D241" s="207" t="s">
        <v>176</v>
      </c>
      <c r="E241" s="208" t="s">
        <v>21</v>
      </c>
      <c r="F241" s="209" t="s">
        <v>335</v>
      </c>
      <c r="G241" s="206"/>
      <c r="H241" s="210">
        <v>2.6779999999999999</v>
      </c>
      <c r="I241" s="211"/>
      <c r="J241" s="206"/>
      <c r="K241" s="206"/>
      <c r="L241" s="212"/>
      <c r="M241" s="213"/>
      <c r="N241" s="214"/>
      <c r="O241" s="214"/>
      <c r="P241" s="214"/>
      <c r="Q241" s="214"/>
      <c r="R241" s="214"/>
      <c r="S241" s="214"/>
      <c r="T241" s="215"/>
      <c r="AT241" s="216" t="s">
        <v>176</v>
      </c>
      <c r="AU241" s="216" t="s">
        <v>81</v>
      </c>
      <c r="AV241" s="11" t="s">
        <v>81</v>
      </c>
      <c r="AW241" s="11" t="s">
        <v>35</v>
      </c>
      <c r="AX241" s="11" t="s">
        <v>71</v>
      </c>
      <c r="AY241" s="216" t="s">
        <v>163</v>
      </c>
    </row>
    <row r="242" spans="2:65" s="11" customFormat="1" ht="13.5">
      <c r="B242" s="205"/>
      <c r="C242" s="206"/>
      <c r="D242" s="207" t="s">
        <v>176</v>
      </c>
      <c r="E242" s="208" t="s">
        <v>21</v>
      </c>
      <c r="F242" s="209" t="s">
        <v>336</v>
      </c>
      <c r="G242" s="206"/>
      <c r="H242" s="210">
        <v>10.4</v>
      </c>
      <c r="I242" s="211"/>
      <c r="J242" s="206"/>
      <c r="K242" s="206"/>
      <c r="L242" s="212"/>
      <c r="M242" s="213"/>
      <c r="N242" s="214"/>
      <c r="O242" s="214"/>
      <c r="P242" s="214"/>
      <c r="Q242" s="214"/>
      <c r="R242" s="214"/>
      <c r="S242" s="214"/>
      <c r="T242" s="215"/>
      <c r="AT242" s="216" t="s">
        <v>176</v>
      </c>
      <c r="AU242" s="216" t="s">
        <v>81</v>
      </c>
      <c r="AV242" s="11" t="s">
        <v>81</v>
      </c>
      <c r="AW242" s="11" t="s">
        <v>35</v>
      </c>
      <c r="AX242" s="11" t="s">
        <v>71</v>
      </c>
      <c r="AY242" s="216" t="s">
        <v>163</v>
      </c>
    </row>
    <row r="243" spans="2:65" s="11" customFormat="1" ht="13.5">
      <c r="B243" s="205"/>
      <c r="C243" s="206"/>
      <c r="D243" s="207" t="s">
        <v>176</v>
      </c>
      <c r="E243" s="208" t="s">
        <v>21</v>
      </c>
      <c r="F243" s="209" t="s">
        <v>333</v>
      </c>
      <c r="G243" s="206"/>
      <c r="H243" s="210">
        <v>4.7619999999999996</v>
      </c>
      <c r="I243" s="211"/>
      <c r="J243" s="206"/>
      <c r="K243" s="206"/>
      <c r="L243" s="212"/>
      <c r="M243" s="213"/>
      <c r="N243" s="214"/>
      <c r="O243" s="214"/>
      <c r="P243" s="214"/>
      <c r="Q243" s="214"/>
      <c r="R243" s="214"/>
      <c r="S243" s="214"/>
      <c r="T243" s="215"/>
      <c r="AT243" s="216" t="s">
        <v>176</v>
      </c>
      <c r="AU243" s="216" t="s">
        <v>81</v>
      </c>
      <c r="AV243" s="11" t="s">
        <v>81</v>
      </c>
      <c r="AW243" s="11" t="s">
        <v>35</v>
      </c>
      <c r="AX243" s="11" t="s">
        <v>71</v>
      </c>
      <c r="AY243" s="216" t="s">
        <v>163</v>
      </c>
    </row>
    <row r="244" spans="2:65" s="11" customFormat="1" ht="13.5">
      <c r="B244" s="205"/>
      <c r="C244" s="206"/>
      <c r="D244" s="207" t="s">
        <v>176</v>
      </c>
      <c r="E244" s="208" t="s">
        <v>21</v>
      </c>
      <c r="F244" s="209" t="s">
        <v>337</v>
      </c>
      <c r="G244" s="206"/>
      <c r="H244" s="210">
        <v>8.84</v>
      </c>
      <c r="I244" s="211"/>
      <c r="J244" s="206"/>
      <c r="K244" s="206"/>
      <c r="L244" s="212"/>
      <c r="M244" s="213"/>
      <c r="N244" s="214"/>
      <c r="O244" s="214"/>
      <c r="P244" s="214"/>
      <c r="Q244" s="214"/>
      <c r="R244" s="214"/>
      <c r="S244" s="214"/>
      <c r="T244" s="215"/>
      <c r="AT244" s="216" t="s">
        <v>176</v>
      </c>
      <c r="AU244" s="216" t="s">
        <v>81</v>
      </c>
      <c r="AV244" s="11" t="s">
        <v>81</v>
      </c>
      <c r="AW244" s="11" t="s">
        <v>35</v>
      </c>
      <c r="AX244" s="11" t="s">
        <v>71</v>
      </c>
      <c r="AY244" s="216" t="s">
        <v>163</v>
      </c>
    </row>
    <row r="245" spans="2:65" s="11" customFormat="1" ht="13.5">
      <c r="B245" s="205"/>
      <c r="C245" s="206"/>
      <c r="D245" s="207" t="s">
        <v>176</v>
      </c>
      <c r="E245" s="208" t="s">
        <v>21</v>
      </c>
      <c r="F245" s="209" t="s">
        <v>338</v>
      </c>
      <c r="G245" s="206"/>
      <c r="H245" s="210">
        <v>5.0179999999999998</v>
      </c>
      <c r="I245" s="211"/>
      <c r="J245" s="206"/>
      <c r="K245" s="206"/>
      <c r="L245" s="212"/>
      <c r="M245" s="213"/>
      <c r="N245" s="214"/>
      <c r="O245" s="214"/>
      <c r="P245" s="214"/>
      <c r="Q245" s="214"/>
      <c r="R245" s="214"/>
      <c r="S245" s="214"/>
      <c r="T245" s="215"/>
      <c r="AT245" s="216" t="s">
        <v>176</v>
      </c>
      <c r="AU245" s="216" t="s">
        <v>81</v>
      </c>
      <c r="AV245" s="11" t="s">
        <v>81</v>
      </c>
      <c r="AW245" s="11" t="s">
        <v>35</v>
      </c>
      <c r="AX245" s="11" t="s">
        <v>71</v>
      </c>
      <c r="AY245" s="216" t="s">
        <v>163</v>
      </c>
    </row>
    <row r="246" spans="2:65" s="13" customFormat="1" ht="13.5">
      <c r="B246" s="228"/>
      <c r="C246" s="229"/>
      <c r="D246" s="230" t="s">
        <v>176</v>
      </c>
      <c r="E246" s="231" t="s">
        <v>21</v>
      </c>
      <c r="F246" s="232" t="s">
        <v>181</v>
      </c>
      <c r="G246" s="229"/>
      <c r="H246" s="233">
        <v>56.02</v>
      </c>
      <c r="I246" s="234"/>
      <c r="J246" s="229"/>
      <c r="K246" s="229"/>
      <c r="L246" s="235"/>
      <c r="M246" s="236"/>
      <c r="N246" s="237"/>
      <c r="O246" s="237"/>
      <c r="P246" s="237"/>
      <c r="Q246" s="237"/>
      <c r="R246" s="237"/>
      <c r="S246" s="237"/>
      <c r="T246" s="238"/>
      <c r="AT246" s="239" t="s">
        <v>176</v>
      </c>
      <c r="AU246" s="239" t="s">
        <v>81</v>
      </c>
      <c r="AV246" s="13" t="s">
        <v>170</v>
      </c>
      <c r="AW246" s="13" t="s">
        <v>35</v>
      </c>
      <c r="AX246" s="13" t="s">
        <v>79</v>
      </c>
      <c r="AY246" s="239" t="s">
        <v>163</v>
      </c>
    </row>
    <row r="247" spans="2:65" s="1" customFormat="1" ht="22.5" customHeight="1">
      <c r="B247" s="41"/>
      <c r="C247" s="193" t="s">
        <v>339</v>
      </c>
      <c r="D247" s="193" t="s">
        <v>165</v>
      </c>
      <c r="E247" s="194" t="s">
        <v>340</v>
      </c>
      <c r="F247" s="195" t="s">
        <v>341</v>
      </c>
      <c r="G247" s="196" t="s">
        <v>277</v>
      </c>
      <c r="H247" s="197">
        <v>190.56</v>
      </c>
      <c r="I247" s="198"/>
      <c r="J247" s="199">
        <f>ROUND(I247*H247,2)</f>
        <v>0</v>
      </c>
      <c r="K247" s="195" t="s">
        <v>169</v>
      </c>
      <c r="L247" s="61"/>
      <c r="M247" s="200" t="s">
        <v>21</v>
      </c>
      <c r="N247" s="201" t="s">
        <v>42</v>
      </c>
      <c r="O247" s="42"/>
      <c r="P247" s="202">
        <f>O247*H247</f>
        <v>0</v>
      </c>
      <c r="Q247" s="202">
        <v>1.0300000000000001E-3</v>
      </c>
      <c r="R247" s="202">
        <f>Q247*H247</f>
        <v>0.19627680000000003</v>
      </c>
      <c r="S247" s="202">
        <v>0</v>
      </c>
      <c r="T247" s="203">
        <f>S247*H247</f>
        <v>0</v>
      </c>
      <c r="AR247" s="24" t="s">
        <v>170</v>
      </c>
      <c r="AT247" s="24" t="s">
        <v>165</v>
      </c>
      <c r="AU247" s="24" t="s">
        <v>81</v>
      </c>
      <c r="AY247" s="24" t="s">
        <v>163</v>
      </c>
      <c r="BE247" s="204">
        <f>IF(N247="základní",J247,0)</f>
        <v>0</v>
      </c>
      <c r="BF247" s="204">
        <f>IF(N247="snížená",J247,0)</f>
        <v>0</v>
      </c>
      <c r="BG247" s="204">
        <f>IF(N247="zákl. přenesená",J247,0)</f>
        <v>0</v>
      </c>
      <c r="BH247" s="204">
        <f>IF(N247="sníž. přenesená",J247,0)</f>
        <v>0</v>
      </c>
      <c r="BI247" s="204">
        <f>IF(N247="nulová",J247,0)</f>
        <v>0</v>
      </c>
      <c r="BJ247" s="24" t="s">
        <v>79</v>
      </c>
      <c r="BK247" s="204">
        <f>ROUND(I247*H247,2)</f>
        <v>0</v>
      </c>
      <c r="BL247" s="24" t="s">
        <v>170</v>
      </c>
      <c r="BM247" s="24" t="s">
        <v>342</v>
      </c>
    </row>
    <row r="248" spans="2:65" s="11" customFormat="1" ht="13.5">
      <c r="B248" s="205"/>
      <c r="C248" s="206"/>
      <c r="D248" s="207" t="s">
        <v>176</v>
      </c>
      <c r="E248" s="208" t="s">
        <v>21</v>
      </c>
      <c r="F248" s="209" t="s">
        <v>343</v>
      </c>
      <c r="G248" s="206"/>
      <c r="H248" s="210">
        <v>30.4</v>
      </c>
      <c r="I248" s="211"/>
      <c r="J248" s="206"/>
      <c r="K248" s="206"/>
      <c r="L248" s="212"/>
      <c r="M248" s="213"/>
      <c r="N248" s="214"/>
      <c r="O248" s="214"/>
      <c r="P248" s="214"/>
      <c r="Q248" s="214"/>
      <c r="R248" s="214"/>
      <c r="S248" s="214"/>
      <c r="T248" s="215"/>
      <c r="AT248" s="216" t="s">
        <v>176</v>
      </c>
      <c r="AU248" s="216" t="s">
        <v>81</v>
      </c>
      <c r="AV248" s="11" t="s">
        <v>81</v>
      </c>
      <c r="AW248" s="11" t="s">
        <v>35</v>
      </c>
      <c r="AX248" s="11" t="s">
        <v>71</v>
      </c>
      <c r="AY248" s="216" t="s">
        <v>163</v>
      </c>
    </row>
    <row r="249" spans="2:65" s="11" customFormat="1" ht="13.5">
      <c r="B249" s="205"/>
      <c r="C249" s="206"/>
      <c r="D249" s="207" t="s">
        <v>176</v>
      </c>
      <c r="E249" s="208" t="s">
        <v>21</v>
      </c>
      <c r="F249" s="209" t="s">
        <v>344</v>
      </c>
      <c r="G249" s="206"/>
      <c r="H249" s="210">
        <v>23.808</v>
      </c>
      <c r="I249" s="211"/>
      <c r="J249" s="206"/>
      <c r="K249" s="206"/>
      <c r="L249" s="212"/>
      <c r="M249" s="213"/>
      <c r="N249" s="214"/>
      <c r="O249" s="214"/>
      <c r="P249" s="214"/>
      <c r="Q249" s="214"/>
      <c r="R249" s="214"/>
      <c r="S249" s="214"/>
      <c r="T249" s="215"/>
      <c r="AT249" s="216" t="s">
        <v>176</v>
      </c>
      <c r="AU249" s="216" t="s">
        <v>81</v>
      </c>
      <c r="AV249" s="11" t="s">
        <v>81</v>
      </c>
      <c r="AW249" s="11" t="s">
        <v>35</v>
      </c>
      <c r="AX249" s="11" t="s">
        <v>71</v>
      </c>
      <c r="AY249" s="216" t="s">
        <v>163</v>
      </c>
    </row>
    <row r="250" spans="2:65" s="11" customFormat="1" ht="13.5">
      <c r="B250" s="205"/>
      <c r="C250" s="206"/>
      <c r="D250" s="207" t="s">
        <v>176</v>
      </c>
      <c r="E250" s="208" t="s">
        <v>21</v>
      </c>
      <c r="F250" s="209" t="s">
        <v>345</v>
      </c>
      <c r="G250" s="206"/>
      <c r="H250" s="210">
        <v>19.2</v>
      </c>
      <c r="I250" s="211"/>
      <c r="J250" s="206"/>
      <c r="K250" s="206"/>
      <c r="L250" s="212"/>
      <c r="M250" s="213"/>
      <c r="N250" s="214"/>
      <c r="O250" s="214"/>
      <c r="P250" s="214"/>
      <c r="Q250" s="214"/>
      <c r="R250" s="214"/>
      <c r="S250" s="214"/>
      <c r="T250" s="215"/>
      <c r="AT250" s="216" t="s">
        <v>176</v>
      </c>
      <c r="AU250" s="216" t="s">
        <v>81</v>
      </c>
      <c r="AV250" s="11" t="s">
        <v>81</v>
      </c>
      <c r="AW250" s="11" t="s">
        <v>35</v>
      </c>
      <c r="AX250" s="11" t="s">
        <v>71</v>
      </c>
      <c r="AY250" s="216" t="s">
        <v>163</v>
      </c>
    </row>
    <row r="251" spans="2:65" s="11" customFormat="1" ht="13.5">
      <c r="B251" s="205"/>
      <c r="C251" s="206"/>
      <c r="D251" s="207" t="s">
        <v>176</v>
      </c>
      <c r="E251" s="208" t="s">
        <v>21</v>
      </c>
      <c r="F251" s="209" t="s">
        <v>346</v>
      </c>
      <c r="G251" s="206"/>
      <c r="H251" s="210">
        <v>17.856000000000002</v>
      </c>
      <c r="I251" s="211"/>
      <c r="J251" s="206"/>
      <c r="K251" s="206"/>
      <c r="L251" s="212"/>
      <c r="M251" s="213"/>
      <c r="N251" s="214"/>
      <c r="O251" s="214"/>
      <c r="P251" s="214"/>
      <c r="Q251" s="214"/>
      <c r="R251" s="214"/>
      <c r="S251" s="214"/>
      <c r="T251" s="215"/>
      <c r="AT251" s="216" t="s">
        <v>176</v>
      </c>
      <c r="AU251" s="216" t="s">
        <v>81</v>
      </c>
      <c r="AV251" s="11" t="s">
        <v>81</v>
      </c>
      <c r="AW251" s="11" t="s">
        <v>35</v>
      </c>
      <c r="AX251" s="11" t="s">
        <v>71</v>
      </c>
      <c r="AY251" s="216" t="s">
        <v>163</v>
      </c>
    </row>
    <row r="252" spans="2:65" s="11" customFormat="1" ht="13.5">
      <c r="B252" s="205"/>
      <c r="C252" s="206"/>
      <c r="D252" s="207" t="s">
        <v>176</v>
      </c>
      <c r="E252" s="208" t="s">
        <v>21</v>
      </c>
      <c r="F252" s="209" t="s">
        <v>347</v>
      </c>
      <c r="G252" s="206"/>
      <c r="H252" s="210">
        <v>26.4</v>
      </c>
      <c r="I252" s="211"/>
      <c r="J252" s="206"/>
      <c r="K252" s="206"/>
      <c r="L252" s="212"/>
      <c r="M252" s="213"/>
      <c r="N252" s="214"/>
      <c r="O252" s="214"/>
      <c r="P252" s="214"/>
      <c r="Q252" s="214"/>
      <c r="R252" s="214"/>
      <c r="S252" s="214"/>
      <c r="T252" s="215"/>
      <c r="AT252" s="216" t="s">
        <v>176</v>
      </c>
      <c r="AU252" s="216" t="s">
        <v>81</v>
      </c>
      <c r="AV252" s="11" t="s">
        <v>81</v>
      </c>
      <c r="AW252" s="11" t="s">
        <v>35</v>
      </c>
      <c r="AX252" s="11" t="s">
        <v>71</v>
      </c>
      <c r="AY252" s="216" t="s">
        <v>163</v>
      </c>
    </row>
    <row r="253" spans="2:65" s="11" customFormat="1" ht="13.5">
      <c r="B253" s="205"/>
      <c r="C253" s="206"/>
      <c r="D253" s="207" t="s">
        <v>176</v>
      </c>
      <c r="E253" s="208" t="s">
        <v>21</v>
      </c>
      <c r="F253" s="209" t="s">
        <v>344</v>
      </c>
      <c r="G253" s="206"/>
      <c r="H253" s="210">
        <v>23.808</v>
      </c>
      <c r="I253" s="211"/>
      <c r="J253" s="206"/>
      <c r="K253" s="206"/>
      <c r="L253" s="212"/>
      <c r="M253" s="213"/>
      <c r="N253" s="214"/>
      <c r="O253" s="214"/>
      <c r="P253" s="214"/>
      <c r="Q253" s="214"/>
      <c r="R253" s="214"/>
      <c r="S253" s="214"/>
      <c r="T253" s="215"/>
      <c r="AT253" s="216" t="s">
        <v>176</v>
      </c>
      <c r="AU253" s="216" t="s">
        <v>81</v>
      </c>
      <c r="AV253" s="11" t="s">
        <v>81</v>
      </c>
      <c r="AW253" s="11" t="s">
        <v>35</v>
      </c>
      <c r="AX253" s="11" t="s">
        <v>71</v>
      </c>
      <c r="AY253" s="216" t="s">
        <v>163</v>
      </c>
    </row>
    <row r="254" spans="2:65" s="11" customFormat="1" ht="13.5">
      <c r="B254" s="205"/>
      <c r="C254" s="206"/>
      <c r="D254" s="207" t="s">
        <v>176</v>
      </c>
      <c r="E254" s="208" t="s">
        <v>21</v>
      </c>
      <c r="F254" s="209" t="s">
        <v>348</v>
      </c>
      <c r="G254" s="206"/>
      <c r="H254" s="210">
        <v>24</v>
      </c>
      <c r="I254" s="211"/>
      <c r="J254" s="206"/>
      <c r="K254" s="206"/>
      <c r="L254" s="212"/>
      <c r="M254" s="213"/>
      <c r="N254" s="214"/>
      <c r="O254" s="214"/>
      <c r="P254" s="214"/>
      <c r="Q254" s="214"/>
      <c r="R254" s="214"/>
      <c r="S254" s="214"/>
      <c r="T254" s="215"/>
      <c r="AT254" s="216" t="s">
        <v>176</v>
      </c>
      <c r="AU254" s="216" t="s">
        <v>81</v>
      </c>
      <c r="AV254" s="11" t="s">
        <v>81</v>
      </c>
      <c r="AW254" s="11" t="s">
        <v>35</v>
      </c>
      <c r="AX254" s="11" t="s">
        <v>71</v>
      </c>
      <c r="AY254" s="216" t="s">
        <v>163</v>
      </c>
    </row>
    <row r="255" spans="2:65" s="11" customFormat="1" ht="13.5">
      <c r="B255" s="205"/>
      <c r="C255" s="206"/>
      <c r="D255" s="207" t="s">
        <v>176</v>
      </c>
      <c r="E255" s="208" t="s">
        <v>21</v>
      </c>
      <c r="F255" s="209" t="s">
        <v>349</v>
      </c>
      <c r="G255" s="206"/>
      <c r="H255" s="210">
        <v>25.088000000000001</v>
      </c>
      <c r="I255" s="211"/>
      <c r="J255" s="206"/>
      <c r="K255" s="206"/>
      <c r="L255" s="212"/>
      <c r="M255" s="213"/>
      <c r="N255" s="214"/>
      <c r="O255" s="214"/>
      <c r="P255" s="214"/>
      <c r="Q255" s="214"/>
      <c r="R255" s="214"/>
      <c r="S255" s="214"/>
      <c r="T255" s="215"/>
      <c r="AT255" s="216" t="s">
        <v>176</v>
      </c>
      <c r="AU255" s="216" t="s">
        <v>81</v>
      </c>
      <c r="AV255" s="11" t="s">
        <v>81</v>
      </c>
      <c r="AW255" s="11" t="s">
        <v>35</v>
      </c>
      <c r="AX255" s="11" t="s">
        <v>71</v>
      </c>
      <c r="AY255" s="216" t="s">
        <v>163</v>
      </c>
    </row>
    <row r="256" spans="2:65" s="13" customFormat="1" ht="13.5">
      <c r="B256" s="228"/>
      <c r="C256" s="229"/>
      <c r="D256" s="230" t="s">
        <v>176</v>
      </c>
      <c r="E256" s="231" t="s">
        <v>21</v>
      </c>
      <c r="F256" s="232" t="s">
        <v>181</v>
      </c>
      <c r="G256" s="229"/>
      <c r="H256" s="233">
        <v>190.56</v>
      </c>
      <c r="I256" s="234"/>
      <c r="J256" s="229"/>
      <c r="K256" s="229"/>
      <c r="L256" s="235"/>
      <c r="M256" s="236"/>
      <c r="N256" s="237"/>
      <c r="O256" s="237"/>
      <c r="P256" s="237"/>
      <c r="Q256" s="237"/>
      <c r="R256" s="237"/>
      <c r="S256" s="237"/>
      <c r="T256" s="238"/>
      <c r="AT256" s="239" t="s">
        <v>176</v>
      </c>
      <c r="AU256" s="239" t="s">
        <v>81</v>
      </c>
      <c r="AV256" s="13" t="s">
        <v>170</v>
      </c>
      <c r="AW256" s="13" t="s">
        <v>35</v>
      </c>
      <c r="AX256" s="13" t="s">
        <v>79</v>
      </c>
      <c r="AY256" s="239" t="s">
        <v>163</v>
      </c>
    </row>
    <row r="257" spans="2:65" s="1" customFormat="1" ht="22.5" customHeight="1">
      <c r="B257" s="41"/>
      <c r="C257" s="193" t="s">
        <v>350</v>
      </c>
      <c r="D257" s="193" t="s">
        <v>165</v>
      </c>
      <c r="E257" s="194" t="s">
        <v>351</v>
      </c>
      <c r="F257" s="195" t="s">
        <v>352</v>
      </c>
      <c r="G257" s="196" t="s">
        <v>277</v>
      </c>
      <c r="H257" s="197">
        <v>190.56</v>
      </c>
      <c r="I257" s="198"/>
      <c r="J257" s="199">
        <f>ROUND(I257*H257,2)</f>
        <v>0</v>
      </c>
      <c r="K257" s="195" t="s">
        <v>169</v>
      </c>
      <c r="L257" s="61"/>
      <c r="M257" s="200" t="s">
        <v>21</v>
      </c>
      <c r="N257" s="201" t="s">
        <v>42</v>
      </c>
      <c r="O257" s="42"/>
      <c r="P257" s="202">
        <f>O257*H257</f>
        <v>0</v>
      </c>
      <c r="Q257" s="202">
        <v>0</v>
      </c>
      <c r="R257" s="202">
        <f>Q257*H257</f>
        <v>0</v>
      </c>
      <c r="S257" s="202">
        <v>0</v>
      </c>
      <c r="T257" s="203">
        <f>S257*H257</f>
        <v>0</v>
      </c>
      <c r="AR257" s="24" t="s">
        <v>170</v>
      </c>
      <c r="AT257" s="24" t="s">
        <v>165</v>
      </c>
      <c r="AU257" s="24" t="s">
        <v>81</v>
      </c>
      <c r="AY257" s="24" t="s">
        <v>163</v>
      </c>
      <c r="BE257" s="204">
        <f>IF(N257="základní",J257,0)</f>
        <v>0</v>
      </c>
      <c r="BF257" s="204">
        <f>IF(N257="snížená",J257,0)</f>
        <v>0</v>
      </c>
      <c r="BG257" s="204">
        <f>IF(N257="zákl. přenesená",J257,0)</f>
        <v>0</v>
      </c>
      <c r="BH257" s="204">
        <f>IF(N257="sníž. přenesená",J257,0)</f>
        <v>0</v>
      </c>
      <c r="BI257" s="204">
        <f>IF(N257="nulová",J257,0)</f>
        <v>0</v>
      </c>
      <c r="BJ257" s="24" t="s">
        <v>79</v>
      </c>
      <c r="BK257" s="204">
        <f>ROUND(I257*H257,2)</f>
        <v>0</v>
      </c>
      <c r="BL257" s="24" t="s">
        <v>170</v>
      </c>
      <c r="BM257" s="24" t="s">
        <v>353</v>
      </c>
    </row>
    <row r="258" spans="2:65" s="1" customFormat="1" ht="22.5" customHeight="1">
      <c r="B258" s="41"/>
      <c r="C258" s="193" t="s">
        <v>354</v>
      </c>
      <c r="D258" s="193" t="s">
        <v>165</v>
      </c>
      <c r="E258" s="194" t="s">
        <v>355</v>
      </c>
      <c r="F258" s="195" t="s">
        <v>356</v>
      </c>
      <c r="G258" s="196" t="s">
        <v>294</v>
      </c>
      <c r="H258" s="197">
        <v>2.8039999999999998</v>
      </c>
      <c r="I258" s="198"/>
      <c r="J258" s="199">
        <f>ROUND(I258*H258,2)</f>
        <v>0</v>
      </c>
      <c r="K258" s="195" t="s">
        <v>169</v>
      </c>
      <c r="L258" s="61"/>
      <c r="M258" s="200" t="s">
        <v>21</v>
      </c>
      <c r="N258" s="201" t="s">
        <v>42</v>
      </c>
      <c r="O258" s="42"/>
      <c r="P258" s="202">
        <f>O258*H258</f>
        <v>0</v>
      </c>
      <c r="Q258" s="202">
        <v>1.0601700000000001</v>
      </c>
      <c r="R258" s="202">
        <f>Q258*H258</f>
        <v>2.97271668</v>
      </c>
      <c r="S258" s="202">
        <v>0</v>
      </c>
      <c r="T258" s="203">
        <f>S258*H258</f>
        <v>0</v>
      </c>
      <c r="AR258" s="24" t="s">
        <v>170</v>
      </c>
      <c r="AT258" s="24" t="s">
        <v>165</v>
      </c>
      <c r="AU258" s="24" t="s">
        <v>81</v>
      </c>
      <c r="AY258" s="24" t="s">
        <v>163</v>
      </c>
      <c r="BE258" s="204">
        <f>IF(N258="základní",J258,0)</f>
        <v>0</v>
      </c>
      <c r="BF258" s="204">
        <f>IF(N258="snížená",J258,0)</f>
        <v>0</v>
      </c>
      <c r="BG258" s="204">
        <f>IF(N258="zákl. přenesená",J258,0)</f>
        <v>0</v>
      </c>
      <c r="BH258" s="204">
        <f>IF(N258="sníž. přenesená",J258,0)</f>
        <v>0</v>
      </c>
      <c r="BI258" s="204">
        <f>IF(N258="nulová",J258,0)</f>
        <v>0</v>
      </c>
      <c r="BJ258" s="24" t="s">
        <v>79</v>
      </c>
      <c r="BK258" s="204">
        <f>ROUND(I258*H258,2)</f>
        <v>0</v>
      </c>
      <c r="BL258" s="24" t="s">
        <v>170</v>
      </c>
      <c r="BM258" s="24" t="s">
        <v>357</v>
      </c>
    </row>
    <row r="259" spans="2:65" s="11" customFormat="1" ht="13.5">
      <c r="B259" s="205"/>
      <c r="C259" s="206"/>
      <c r="D259" s="207" t="s">
        <v>176</v>
      </c>
      <c r="E259" s="208" t="s">
        <v>21</v>
      </c>
      <c r="F259" s="209" t="s">
        <v>358</v>
      </c>
      <c r="G259" s="206"/>
      <c r="H259" s="210">
        <v>2.8039999999999998</v>
      </c>
      <c r="I259" s="211"/>
      <c r="J259" s="206"/>
      <c r="K259" s="206"/>
      <c r="L259" s="212"/>
      <c r="M259" s="213"/>
      <c r="N259" s="214"/>
      <c r="O259" s="214"/>
      <c r="P259" s="214"/>
      <c r="Q259" s="214"/>
      <c r="R259" s="214"/>
      <c r="S259" s="214"/>
      <c r="T259" s="215"/>
      <c r="AT259" s="216" t="s">
        <v>176</v>
      </c>
      <c r="AU259" s="216" t="s">
        <v>81</v>
      </c>
      <c r="AV259" s="11" t="s">
        <v>81</v>
      </c>
      <c r="AW259" s="11" t="s">
        <v>35</v>
      </c>
      <c r="AX259" s="11" t="s">
        <v>71</v>
      </c>
      <c r="AY259" s="216" t="s">
        <v>163</v>
      </c>
    </row>
    <row r="260" spans="2:65" s="13" customFormat="1" ht="13.5">
      <c r="B260" s="228"/>
      <c r="C260" s="229"/>
      <c r="D260" s="230" t="s">
        <v>176</v>
      </c>
      <c r="E260" s="231" t="s">
        <v>21</v>
      </c>
      <c r="F260" s="232" t="s">
        <v>181</v>
      </c>
      <c r="G260" s="229"/>
      <c r="H260" s="233">
        <v>2.8039999999999998</v>
      </c>
      <c r="I260" s="234"/>
      <c r="J260" s="229"/>
      <c r="K260" s="229"/>
      <c r="L260" s="235"/>
      <c r="M260" s="236"/>
      <c r="N260" s="237"/>
      <c r="O260" s="237"/>
      <c r="P260" s="237"/>
      <c r="Q260" s="237"/>
      <c r="R260" s="237"/>
      <c r="S260" s="237"/>
      <c r="T260" s="238"/>
      <c r="AT260" s="239" t="s">
        <v>176</v>
      </c>
      <c r="AU260" s="239" t="s">
        <v>81</v>
      </c>
      <c r="AV260" s="13" t="s">
        <v>170</v>
      </c>
      <c r="AW260" s="13" t="s">
        <v>35</v>
      </c>
      <c r="AX260" s="13" t="s">
        <v>79</v>
      </c>
      <c r="AY260" s="239" t="s">
        <v>163</v>
      </c>
    </row>
    <row r="261" spans="2:65" s="1" customFormat="1" ht="31.5" customHeight="1">
      <c r="B261" s="41"/>
      <c r="C261" s="193" t="s">
        <v>359</v>
      </c>
      <c r="D261" s="193" t="s">
        <v>165</v>
      </c>
      <c r="E261" s="194" t="s">
        <v>360</v>
      </c>
      <c r="F261" s="195" t="s">
        <v>361</v>
      </c>
      <c r="G261" s="196" t="s">
        <v>174</v>
      </c>
      <c r="H261" s="197">
        <v>0.4</v>
      </c>
      <c r="I261" s="198"/>
      <c r="J261" s="199">
        <f>ROUND(I261*H261,2)</f>
        <v>0</v>
      </c>
      <c r="K261" s="195" t="s">
        <v>169</v>
      </c>
      <c r="L261" s="61"/>
      <c r="M261" s="200" t="s">
        <v>21</v>
      </c>
      <c r="N261" s="201" t="s">
        <v>42</v>
      </c>
      <c r="O261" s="42"/>
      <c r="P261" s="202">
        <f>O261*H261</f>
        <v>0</v>
      </c>
      <c r="Q261" s="202">
        <v>3.4215800000000001</v>
      </c>
      <c r="R261" s="202">
        <f>Q261*H261</f>
        <v>1.3686320000000001</v>
      </c>
      <c r="S261" s="202">
        <v>0</v>
      </c>
      <c r="T261" s="203">
        <f>S261*H261</f>
        <v>0</v>
      </c>
      <c r="AR261" s="24" t="s">
        <v>274</v>
      </c>
      <c r="AT261" s="24" t="s">
        <v>165</v>
      </c>
      <c r="AU261" s="24" t="s">
        <v>81</v>
      </c>
      <c r="AY261" s="24" t="s">
        <v>163</v>
      </c>
      <c r="BE261" s="204">
        <f>IF(N261="základní",J261,0)</f>
        <v>0</v>
      </c>
      <c r="BF261" s="204">
        <f>IF(N261="snížená",J261,0)</f>
        <v>0</v>
      </c>
      <c r="BG261" s="204">
        <f>IF(N261="zákl. přenesená",J261,0)</f>
        <v>0</v>
      </c>
      <c r="BH261" s="204">
        <f>IF(N261="sníž. přenesená",J261,0)</f>
        <v>0</v>
      </c>
      <c r="BI261" s="204">
        <f>IF(N261="nulová",J261,0)</f>
        <v>0</v>
      </c>
      <c r="BJ261" s="24" t="s">
        <v>79</v>
      </c>
      <c r="BK261" s="204">
        <f>ROUND(I261*H261,2)</f>
        <v>0</v>
      </c>
      <c r="BL261" s="24" t="s">
        <v>274</v>
      </c>
      <c r="BM261" s="24" t="s">
        <v>362</v>
      </c>
    </row>
    <row r="262" spans="2:65" s="11" customFormat="1" ht="13.5">
      <c r="B262" s="205"/>
      <c r="C262" s="206"/>
      <c r="D262" s="207" t="s">
        <v>176</v>
      </c>
      <c r="E262" s="208" t="s">
        <v>21</v>
      </c>
      <c r="F262" s="209" t="s">
        <v>363</v>
      </c>
      <c r="G262" s="206"/>
      <c r="H262" s="210">
        <v>0.4</v>
      </c>
      <c r="I262" s="211"/>
      <c r="J262" s="206"/>
      <c r="K262" s="206"/>
      <c r="L262" s="212"/>
      <c r="M262" s="213"/>
      <c r="N262" s="214"/>
      <c r="O262" s="214"/>
      <c r="P262" s="214"/>
      <c r="Q262" s="214"/>
      <c r="R262" s="214"/>
      <c r="S262" s="214"/>
      <c r="T262" s="215"/>
      <c r="AT262" s="216" t="s">
        <v>176</v>
      </c>
      <c r="AU262" s="216" t="s">
        <v>81</v>
      </c>
      <c r="AV262" s="11" t="s">
        <v>81</v>
      </c>
      <c r="AW262" s="11" t="s">
        <v>35</v>
      </c>
      <c r="AX262" s="11" t="s">
        <v>71</v>
      </c>
      <c r="AY262" s="216" t="s">
        <v>163</v>
      </c>
    </row>
    <row r="263" spans="2:65" s="13" customFormat="1" ht="13.5">
      <c r="B263" s="228"/>
      <c r="C263" s="229"/>
      <c r="D263" s="230" t="s">
        <v>176</v>
      </c>
      <c r="E263" s="231" t="s">
        <v>21</v>
      </c>
      <c r="F263" s="232" t="s">
        <v>181</v>
      </c>
      <c r="G263" s="229"/>
      <c r="H263" s="233">
        <v>0.4</v>
      </c>
      <c r="I263" s="234"/>
      <c r="J263" s="229"/>
      <c r="K263" s="229"/>
      <c r="L263" s="235"/>
      <c r="M263" s="236"/>
      <c r="N263" s="237"/>
      <c r="O263" s="237"/>
      <c r="P263" s="237"/>
      <c r="Q263" s="237"/>
      <c r="R263" s="237"/>
      <c r="S263" s="237"/>
      <c r="T263" s="238"/>
      <c r="AT263" s="239" t="s">
        <v>176</v>
      </c>
      <c r="AU263" s="239" t="s">
        <v>81</v>
      </c>
      <c r="AV263" s="13" t="s">
        <v>170</v>
      </c>
      <c r="AW263" s="13" t="s">
        <v>35</v>
      </c>
      <c r="AX263" s="13" t="s">
        <v>79</v>
      </c>
      <c r="AY263" s="239" t="s">
        <v>163</v>
      </c>
    </row>
    <row r="264" spans="2:65" s="1" customFormat="1" ht="22.5" customHeight="1">
      <c r="B264" s="41"/>
      <c r="C264" s="193" t="s">
        <v>364</v>
      </c>
      <c r="D264" s="193" t="s">
        <v>165</v>
      </c>
      <c r="E264" s="194" t="s">
        <v>365</v>
      </c>
      <c r="F264" s="195" t="s">
        <v>366</v>
      </c>
      <c r="G264" s="196" t="s">
        <v>277</v>
      </c>
      <c r="H264" s="197">
        <v>4.8239999999999998</v>
      </c>
      <c r="I264" s="198"/>
      <c r="J264" s="199">
        <f>ROUND(I264*H264,2)</f>
        <v>0</v>
      </c>
      <c r="K264" s="195" t="s">
        <v>169</v>
      </c>
      <c r="L264" s="61"/>
      <c r="M264" s="200" t="s">
        <v>21</v>
      </c>
      <c r="N264" s="201" t="s">
        <v>42</v>
      </c>
      <c r="O264" s="42"/>
      <c r="P264" s="202">
        <f>O264*H264</f>
        <v>0</v>
      </c>
      <c r="Q264" s="202">
        <v>0.10627</v>
      </c>
      <c r="R264" s="202">
        <f>Q264*H264</f>
        <v>0.51264648000000002</v>
      </c>
      <c r="S264" s="202">
        <v>0</v>
      </c>
      <c r="T264" s="203">
        <f>S264*H264</f>
        <v>0</v>
      </c>
      <c r="AR264" s="24" t="s">
        <v>170</v>
      </c>
      <c r="AT264" s="24" t="s">
        <v>165</v>
      </c>
      <c r="AU264" s="24" t="s">
        <v>81</v>
      </c>
      <c r="AY264" s="24" t="s">
        <v>163</v>
      </c>
      <c r="BE264" s="204">
        <f>IF(N264="základní",J264,0)</f>
        <v>0</v>
      </c>
      <c r="BF264" s="204">
        <f>IF(N264="snížená",J264,0)</f>
        <v>0</v>
      </c>
      <c r="BG264" s="204">
        <f>IF(N264="zákl. přenesená",J264,0)</f>
        <v>0</v>
      </c>
      <c r="BH264" s="204">
        <f>IF(N264="sníž. přenesená",J264,0)</f>
        <v>0</v>
      </c>
      <c r="BI264" s="204">
        <f>IF(N264="nulová",J264,0)</f>
        <v>0</v>
      </c>
      <c r="BJ264" s="24" t="s">
        <v>79</v>
      </c>
      <c r="BK264" s="204">
        <f>ROUND(I264*H264,2)</f>
        <v>0</v>
      </c>
      <c r="BL264" s="24" t="s">
        <v>170</v>
      </c>
      <c r="BM264" s="24" t="s">
        <v>367</v>
      </c>
    </row>
    <row r="265" spans="2:65" s="11" customFormat="1" ht="13.5">
      <c r="B265" s="205"/>
      <c r="C265" s="206"/>
      <c r="D265" s="207" t="s">
        <v>176</v>
      </c>
      <c r="E265" s="208" t="s">
        <v>21</v>
      </c>
      <c r="F265" s="209" t="s">
        <v>368</v>
      </c>
      <c r="G265" s="206"/>
      <c r="H265" s="210">
        <v>1.62</v>
      </c>
      <c r="I265" s="211"/>
      <c r="J265" s="206"/>
      <c r="K265" s="206"/>
      <c r="L265" s="212"/>
      <c r="M265" s="213"/>
      <c r="N265" s="214"/>
      <c r="O265" s="214"/>
      <c r="P265" s="214"/>
      <c r="Q265" s="214"/>
      <c r="R265" s="214"/>
      <c r="S265" s="214"/>
      <c r="T265" s="215"/>
      <c r="AT265" s="216" t="s">
        <v>176</v>
      </c>
      <c r="AU265" s="216" t="s">
        <v>81</v>
      </c>
      <c r="AV265" s="11" t="s">
        <v>81</v>
      </c>
      <c r="AW265" s="11" t="s">
        <v>35</v>
      </c>
      <c r="AX265" s="11" t="s">
        <v>71</v>
      </c>
      <c r="AY265" s="216" t="s">
        <v>163</v>
      </c>
    </row>
    <row r="266" spans="2:65" s="11" customFormat="1" ht="13.5">
      <c r="B266" s="205"/>
      <c r="C266" s="206"/>
      <c r="D266" s="207" t="s">
        <v>176</v>
      </c>
      <c r="E266" s="208" t="s">
        <v>21</v>
      </c>
      <c r="F266" s="209" t="s">
        <v>369</v>
      </c>
      <c r="G266" s="206"/>
      <c r="H266" s="210">
        <v>1.62</v>
      </c>
      <c r="I266" s="211"/>
      <c r="J266" s="206"/>
      <c r="K266" s="206"/>
      <c r="L266" s="212"/>
      <c r="M266" s="213"/>
      <c r="N266" s="214"/>
      <c r="O266" s="214"/>
      <c r="P266" s="214"/>
      <c r="Q266" s="214"/>
      <c r="R266" s="214"/>
      <c r="S266" s="214"/>
      <c r="T266" s="215"/>
      <c r="AT266" s="216" t="s">
        <v>176</v>
      </c>
      <c r="AU266" s="216" t="s">
        <v>81</v>
      </c>
      <c r="AV266" s="11" t="s">
        <v>81</v>
      </c>
      <c r="AW266" s="11" t="s">
        <v>35</v>
      </c>
      <c r="AX266" s="11" t="s">
        <v>71</v>
      </c>
      <c r="AY266" s="216" t="s">
        <v>163</v>
      </c>
    </row>
    <row r="267" spans="2:65" s="11" customFormat="1" ht="13.5">
      <c r="B267" s="205"/>
      <c r="C267" s="206"/>
      <c r="D267" s="207" t="s">
        <v>176</v>
      </c>
      <c r="E267" s="208" t="s">
        <v>21</v>
      </c>
      <c r="F267" s="209" t="s">
        <v>370</v>
      </c>
      <c r="G267" s="206"/>
      <c r="H267" s="210">
        <v>0.72</v>
      </c>
      <c r="I267" s="211"/>
      <c r="J267" s="206"/>
      <c r="K267" s="206"/>
      <c r="L267" s="212"/>
      <c r="M267" s="213"/>
      <c r="N267" s="214"/>
      <c r="O267" s="214"/>
      <c r="P267" s="214"/>
      <c r="Q267" s="214"/>
      <c r="R267" s="214"/>
      <c r="S267" s="214"/>
      <c r="T267" s="215"/>
      <c r="AT267" s="216" t="s">
        <v>176</v>
      </c>
      <c r="AU267" s="216" t="s">
        <v>81</v>
      </c>
      <c r="AV267" s="11" t="s">
        <v>81</v>
      </c>
      <c r="AW267" s="11" t="s">
        <v>35</v>
      </c>
      <c r="AX267" s="11" t="s">
        <v>71</v>
      </c>
      <c r="AY267" s="216" t="s">
        <v>163</v>
      </c>
    </row>
    <row r="268" spans="2:65" s="11" customFormat="1" ht="13.5">
      <c r="B268" s="205"/>
      <c r="C268" s="206"/>
      <c r="D268" s="207" t="s">
        <v>176</v>
      </c>
      <c r="E268" s="208" t="s">
        <v>21</v>
      </c>
      <c r="F268" s="209" t="s">
        <v>371</v>
      </c>
      <c r="G268" s="206"/>
      <c r="H268" s="210">
        <v>0.86399999999999999</v>
      </c>
      <c r="I268" s="211"/>
      <c r="J268" s="206"/>
      <c r="K268" s="206"/>
      <c r="L268" s="212"/>
      <c r="M268" s="213"/>
      <c r="N268" s="214"/>
      <c r="O268" s="214"/>
      <c r="P268" s="214"/>
      <c r="Q268" s="214"/>
      <c r="R268" s="214"/>
      <c r="S268" s="214"/>
      <c r="T268" s="215"/>
      <c r="AT268" s="216" t="s">
        <v>176</v>
      </c>
      <c r="AU268" s="216" t="s">
        <v>81</v>
      </c>
      <c r="AV268" s="11" t="s">
        <v>81</v>
      </c>
      <c r="AW268" s="11" t="s">
        <v>35</v>
      </c>
      <c r="AX268" s="11" t="s">
        <v>71</v>
      </c>
      <c r="AY268" s="216" t="s">
        <v>163</v>
      </c>
    </row>
    <row r="269" spans="2:65" s="13" customFormat="1" ht="13.5">
      <c r="B269" s="228"/>
      <c r="C269" s="229"/>
      <c r="D269" s="230" t="s">
        <v>176</v>
      </c>
      <c r="E269" s="231" t="s">
        <v>21</v>
      </c>
      <c r="F269" s="232" t="s">
        <v>181</v>
      </c>
      <c r="G269" s="229"/>
      <c r="H269" s="233">
        <v>4.8239999999999998</v>
      </c>
      <c r="I269" s="234"/>
      <c r="J269" s="229"/>
      <c r="K269" s="229"/>
      <c r="L269" s="235"/>
      <c r="M269" s="236"/>
      <c r="N269" s="237"/>
      <c r="O269" s="237"/>
      <c r="P269" s="237"/>
      <c r="Q269" s="237"/>
      <c r="R269" s="237"/>
      <c r="S269" s="237"/>
      <c r="T269" s="238"/>
      <c r="AT269" s="239" t="s">
        <v>176</v>
      </c>
      <c r="AU269" s="239" t="s">
        <v>81</v>
      </c>
      <c r="AV269" s="13" t="s">
        <v>170</v>
      </c>
      <c r="AW269" s="13" t="s">
        <v>35</v>
      </c>
      <c r="AX269" s="13" t="s">
        <v>79</v>
      </c>
      <c r="AY269" s="239" t="s">
        <v>163</v>
      </c>
    </row>
    <row r="270" spans="2:65" s="1" customFormat="1" ht="22.5" customHeight="1">
      <c r="B270" s="41"/>
      <c r="C270" s="193" t="s">
        <v>372</v>
      </c>
      <c r="D270" s="193" t="s">
        <v>165</v>
      </c>
      <c r="E270" s="194" t="s">
        <v>373</v>
      </c>
      <c r="F270" s="195" t="s">
        <v>374</v>
      </c>
      <c r="G270" s="196" t="s">
        <v>174</v>
      </c>
      <c r="H270" s="197">
        <v>37.262</v>
      </c>
      <c r="I270" s="198"/>
      <c r="J270" s="199">
        <f>ROUND(I270*H270,2)</f>
        <v>0</v>
      </c>
      <c r="K270" s="195" t="s">
        <v>169</v>
      </c>
      <c r="L270" s="61"/>
      <c r="M270" s="200" t="s">
        <v>21</v>
      </c>
      <c r="N270" s="201" t="s">
        <v>42</v>
      </c>
      <c r="O270" s="42"/>
      <c r="P270" s="202">
        <f>O270*H270</f>
        <v>0</v>
      </c>
      <c r="Q270" s="202">
        <v>2.45329</v>
      </c>
      <c r="R270" s="202">
        <f>Q270*H270</f>
        <v>91.414491979999994</v>
      </c>
      <c r="S270" s="202">
        <v>0</v>
      </c>
      <c r="T270" s="203">
        <f>S270*H270</f>
        <v>0</v>
      </c>
      <c r="AR270" s="24" t="s">
        <v>170</v>
      </c>
      <c r="AT270" s="24" t="s">
        <v>165</v>
      </c>
      <c r="AU270" s="24" t="s">
        <v>81</v>
      </c>
      <c r="AY270" s="24" t="s">
        <v>163</v>
      </c>
      <c r="BE270" s="204">
        <f>IF(N270="základní",J270,0)</f>
        <v>0</v>
      </c>
      <c r="BF270" s="204">
        <f>IF(N270="snížená",J270,0)</f>
        <v>0</v>
      </c>
      <c r="BG270" s="204">
        <f>IF(N270="zákl. přenesená",J270,0)</f>
        <v>0</v>
      </c>
      <c r="BH270" s="204">
        <f>IF(N270="sníž. přenesená",J270,0)</f>
        <v>0</v>
      </c>
      <c r="BI270" s="204">
        <f>IF(N270="nulová",J270,0)</f>
        <v>0</v>
      </c>
      <c r="BJ270" s="24" t="s">
        <v>79</v>
      </c>
      <c r="BK270" s="204">
        <f>ROUND(I270*H270,2)</f>
        <v>0</v>
      </c>
      <c r="BL270" s="24" t="s">
        <v>170</v>
      </c>
      <c r="BM270" s="24" t="s">
        <v>375</v>
      </c>
    </row>
    <row r="271" spans="2:65" s="11" customFormat="1" ht="13.5">
      <c r="B271" s="205"/>
      <c r="C271" s="206"/>
      <c r="D271" s="207" t="s">
        <v>176</v>
      </c>
      <c r="E271" s="208" t="s">
        <v>21</v>
      </c>
      <c r="F271" s="209" t="s">
        <v>376</v>
      </c>
      <c r="G271" s="206"/>
      <c r="H271" s="210">
        <v>15.815</v>
      </c>
      <c r="I271" s="211"/>
      <c r="J271" s="206"/>
      <c r="K271" s="206"/>
      <c r="L271" s="212"/>
      <c r="M271" s="213"/>
      <c r="N271" s="214"/>
      <c r="O271" s="214"/>
      <c r="P271" s="214"/>
      <c r="Q271" s="214"/>
      <c r="R271" s="214"/>
      <c r="S271" s="214"/>
      <c r="T271" s="215"/>
      <c r="AT271" s="216" t="s">
        <v>176</v>
      </c>
      <c r="AU271" s="216" t="s">
        <v>81</v>
      </c>
      <c r="AV271" s="11" t="s">
        <v>81</v>
      </c>
      <c r="AW271" s="11" t="s">
        <v>35</v>
      </c>
      <c r="AX271" s="11" t="s">
        <v>71</v>
      </c>
      <c r="AY271" s="216" t="s">
        <v>163</v>
      </c>
    </row>
    <row r="272" spans="2:65" s="11" customFormat="1" ht="13.5">
      <c r="B272" s="205"/>
      <c r="C272" s="206"/>
      <c r="D272" s="207" t="s">
        <v>176</v>
      </c>
      <c r="E272" s="208" t="s">
        <v>21</v>
      </c>
      <c r="F272" s="209" t="s">
        <v>377</v>
      </c>
      <c r="G272" s="206"/>
      <c r="H272" s="210">
        <v>16.044</v>
      </c>
      <c r="I272" s="211"/>
      <c r="J272" s="206"/>
      <c r="K272" s="206"/>
      <c r="L272" s="212"/>
      <c r="M272" s="213"/>
      <c r="N272" s="214"/>
      <c r="O272" s="214"/>
      <c r="P272" s="214"/>
      <c r="Q272" s="214"/>
      <c r="R272" s="214"/>
      <c r="S272" s="214"/>
      <c r="T272" s="215"/>
      <c r="AT272" s="216" t="s">
        <v>176</v>
      </c>
      <c r="AU272" s="216" t="s">
        <v>81</v>
      </c>
      <c r="AV272" s="11" t="s">
        <v>81</v>
      </c>
      <c r="AW272" s="11" t="s">
        <v>35</v>
      </c>
      <c r="AX272" s="11" t="s">
        <v>71</v>
      </c>
      <c r="AY272" s="216" t="s">
        <v>163</v>
      </c>
    </row>
    <row r="273" spans="2:65" s="11" customFormat="1" ht="13.5">
      <c r="B273" s="205"/>
      <c r="C273" s="206"/>
      <c r="D273" s="207" t="s">
        <v>176</v>
      </c>
      <c r="E273" s="208" t="s">
        <v>21</v>
      </c>
      <c r="F273" s="209" t="s">
        <v>378</v>
      </c>
      <c r="G273" s="206"/>
      <c r="H273" s="210">
        <v>3.2170000000000001</v>
      </c>
      <c r="I273" s="211"/>
      <c r="J273" s="206"/>
      <c r="K273" s="206"/>
      <c r="L273" s="212"/>
      <c r="M273" s="213"/>
      <c r="N273" s="214"/>
      <c r="O273" s="214"/>
      <c r="P273" s="214"/>
      <c r="Q273" s="214"/>
      <c r="R273" s="214"/>
      <c r="S273" s="214"/>
      <c r="T273" s="215"/>
      <c r="AT273" s="216" t="s">
        <v>176</v>
      </c>
      <c r="AU273" s="216" t="s">
        <v>81</v>
      </c>
      <c r="AV273" s="11" t="s">
        <v>81</v>
      </c>
      <c r="AW273" s="11" t="s">
        <v>35</v>
      </c>
      <c r="AX273" s="11" t="s">
        <v>71</v>
      </c>
      <c r="AY273" s="216" t="s">
        <v>163</v>
      </c>
    </row>
    <row r="274" spans="2:65" s="11" customFormat="1" ht="13.5">
      <c r="B274" s="205"/>
      <c r="C274" s="206"/>
      <c r="D274" s="207" t="s">
        <v>176</v>
      </c>
      <c r="E274" s="208" t="s">
        <v>21</v>
      </c>
      <c r="F274" s="209" t="s">
        <v>379</v>
      </c>
      <c r="G274" s="206"/>
      <c r="H274" s="210">
        <v>2.1859999999999999</v>
      </c>
      <c r="I274" s="211"/>
      <c r="J274" s="206"/>
      <c r="K274" s="206"/>
      <c r="L274" s="212"/>
      <c r="M274" s="213"/>
      <c r="N274" s="214"/>
      <c r="O274" s="214"/>
      <c r="P274" s="214"/>
      <c r="Q274" s="214"/>
      <c r="R274" s="214"/>
      <c r="S274" s="214"/>
      <c r="T274" s="215"/>
      <c r="AT274" s="216" t="s">
        <v>176</v>
      </c>
      <c r="AU274" s="216" t="s">
        <v>81</v>
      </c>
      <c r="AV274" s="11" t="s">
        <v>81</v>
      </c>
      <c r="AW274" s="11" t="s">
        <v>35</v>
      </c>
      <c r="AX274" s="11" t="s">
        <v>71</v>
      </c>
      <c r="AY274" s="216" t="s">
        <v>163</v>
      </c>
    </row>
    <row r="275" spans="2:65" s="13" customFormat="1" ht="13.5">
      <c r="B275" s="228"/>
      <c r="C275" s="229"/>
      <c r="D275" s="230" t="s">
        <v>176</v>
      </c>
      <c r="E275" s="231" t="s">
        <v>21</v>
      </c>
      <c r="F275" s="232" t="s">
        <v>181</v>
      </c>
      <c r="G275" s="229"/>
      <c r="H275" s="233">
        <v>37.262</v>
      </c>
      <c r="I275" s="234"/>
      <c r="J275" s="229"/>
      <c r="K275" s="229"/>
      <c r="L275" s="235"/>
      <c r="M275" s="236"/>
      <c r="N275" s="237"/>
      <c r="O275" s="237"/>
      <c r="P275" s="237"/>
      <c r="Q275" s="237"/>
      <c r="R275" s="237"/>
      <c r="S275" s="237"/>
      <c r="T275" s="238"/>
      <c r="AT275" s="239" t="s">
        <v>176</v>
      </c>
      <c r="AU275" s="239" t="s">
        <v>81</v>
      </c>
      <c r="AV275" s="13" t="s">
        <v>170</v>
      </c>
      <c r="AW275" s="13" t="s">
        <v>35</v>
      </c>
      <c r="AX275" s="13" t="s">
        <v>79</v>
      </c>
      <c r="AY275" s="239" t="s">
        <v>163</v>
      </c>
    </row>
    <row r="276" spans="2:65" s="1" customFormat="1" ht="22.5" customHeight="1">
      <c r="B276" s="41"/>
      <c r="C276" s="193" t="s">
        <v>380</v>
      </c>
      <c r="D276" s="193" t="s">
        <v>165</v>
      </c>
      <c r="E276" s="194" t="s">
        <v>381</v>
      </c>
      <c r="F276" s="195" t="s">
        <v>382</v>
      </c>
      <c r="G276" s="196" t="s">
        <v>277</v>
      </c>
      <c r="H276" s="197">
        <v>248.41</v>
      </c>
      <c r="I276" s="198"/>
      <c r="J276" s="199">
        <f>ROUND(I276*H276,2)</f>
        <v>0</v>
      </c>
      <c r="K276" s="195" t="s">
        <v>169</v>
      </c>
      <c r="L276" s="61"/>
      <c r="M276" s="200" t="s">
        <v>21</v>
      </c>
      <c r="N276" s="201" t="s">
        <v>42</v>
      </c>
      <c r="O276" s="42"/>
      <c r="P276" s="202">
        <f>O276*H276</f>
        <v>0</v>
      </c>
      <c r="Q276" s="202">
        <v>1.09E-3</v>
      </c>
      <c r="R276" s="202">
        <f>Q276*H276</f>
        <v>0.27076690000000003</v>
      </c>
      <c r="S276" s="202">
        <v>0</v>
      </c>
      <c r="T276" s="203">
        <f>S276*H276</f>
        <v>0</v>
      </c>
      <c r="AR276" s="24" t="s">
        <v>170</v>
      </c>
      <c r="AT276" s="24" t="s">
        <v>165</v>
      </c>
      <c r="AU276" s="24" t="s">
        <v>81</v>
      </c>
      <c r="AY276" s="24" t="s">
        <v>163</v>
      </c>
      <c r="BE276" s="204">
        <f>IF(N276="základní",J276,0)</f>
        <v>0</v>
      </c>
      <c r="BF276" s="204">
        <f>IF(N276="snížená",J276,0)</f>
        <v>0</v>
      </c>
      <c r="BG276" s="204">
        <f>IF(N276="zákl. přenesená",J276,0)</f>
        <v>0</v>
      </c>
      <c r="BH276" s="204">
        <f>IF(N276="sníž. přenesená",J276,0)</f>
        <v>0</v>
      </c>
      <c r="BI276" s="204">
        <f>IF(N276="nulová",J276,0)</f>
        <v>0</v>
      </c>
      <c r="BJ276" s="24" t="s">
        <v>79</v>
      </c>
      <c r="BK276" s="204">
        <f>ROUND(I276*H276,2)</f>
        <v>0</v>
      </c>
      <c r="BL276" s="24" t="s">
        <v>170</v>
      </c>
      <c r="BM276" s="24" t="s">
        <v>383</v>
      </c>
    </row>
    <row r="277" spans="2:65" s="11" customFormat="1" ht="13.5">
      <c r="B277" s="205"/>
      <c r="C277" s="206"/>
      <c r="D277" s="207" t="s">
        <v>176</v>
      </c>
      <c r="E277" s="208" t="s">
        <v>21</v>
      </c>
      <c r="F277" s="209" t="s">
        <v>384</v>
      </c>
      <c r="G277" s="206"/>
      <c r="H277" s="210">
        <v>105.435</v>
      </c>
      <c r="I277" s="211"/>
      <c r="J277" s="206"/>
      <c r="K277" s="206"/>
      <c r="L277" s="212"/>
      <c r="M277" s="213"/>
      <c r="N277" s="214"/>
      <c r="O277" s="214"/>
      <c r="P277" s="214"/>
      <c r="Q277" s="214"/>
      <c r="R277" s="214"/>
      <c r="S277" s="214"/>
      <c r="T277" s="215"/>
      <c r="AT277" s="216" t="s">
        <v>176</v>
      </c>
      <c r="AU277" s="216" t="s">
        <v>81</v>
      </c>
      <c r="AV277" s="11" t="s">
        <v>81</v>
      </c>
      <c r="AW277" s="11" t="s">
        <v>35</v>
      </c>
      <c r="AX277" s="11" t="s">
        <v>71</v>
      </c>
      <c r="AY277" s="216" t="s">
        <v>163</v>
      </c>
    </row>
    <row r="278" spans="2:65" s="11" customFormat="1" ht="13.5">
      <c r="B278" s="205"/>
      <c r="C278" s="206"/>
      <c r="D278" s="207" t="s">
        <v>176</v>
      </c>
      <c r="E278" s="208" t="s">
        <v>21</v>
      </c>
      <c r="F278" s="209" t="s">
        <v>385</v>
      </c>
      <c r="G278" s="206"/>
      <c r="H278" s="210">
        <v>106.96</v>
      </c>
      <c r="I278" s="211"/>
      <c r="J278" s="206"/>
      <c r="K278" s="206"/>
      <c r="L278" s="212"/>
      <c r="M278" s="213"/>
      <c r="N278" s="214"/>
      <c r="O278" s="214"/>
      <c r="P278" s="214"/>
      <c r="Q278" s="214"/>
      <c r="R278" s="214"/>
      <c r="S278" s="214"/>
      <c r="T278" s="215"/>
      <c r="AT278" s="216" t="s">
        <v>176</v>
      </c>
      <c r="AU278" s="216" t="s">
        <v>81</v>
      </c>
      <c r="AV278" s="11" t="s">
        <v>81</v>
      </c>
      <c r="AW278" s="11" t="s">
        <v>35</v>
      </c>
      <c r="AX278" s="11" t="s">
        <v>71</v>
      </c>
      <c r="AY278" s="216" t="s">
        <v>163</v>
      </c>
    </row>
    <row r="279" spans="2:65" s="11" customFormat="1" ht="13.5">
      <c r="B279" s="205"/>
      <c r="C279" s="206"/>
      <c r="D279" s="207" t="s">
        <v>176</v>
      </c>
      <c r="E279" s="208" t="s">
        <v>21</v>
      </c>
      <c r="F279" s="209" t="s">
        <v>386</v>
      </c>
      <c r="G279" s="206"/>
      <c r="H279" s="210">
        <v>21.443999999999999</v>
      </c>
      <c r="I279" s="211"/>
      <c r="J279" s="206"/>
      <c r="K279" s="206"/>
      <c r="L279" s="212"/>
      <c r="M279" s="213"/>
      <c r="N279" s="214"/>
      <c r="O279" s="214"/>
      <c r="P279" s="214"/>
      <c r="Q279" s="214"/>
      <c r="R279" s="214"/>
      <c r="S279" s="214"/>
      <c r="T279" s="215"/>
      <c r="AT279" s="216" t="s">
        <v>176</v>
      </c>
      <c r="AU279" s="216" t="s">
        <v>81</v>
      </c>
      <c r="AV279" s="11" t="s">
        <v>81</v>
      </c>
      <c r="AW279" s="11" t="s">
        <v>35</v>
      </c>
      <c r="AX279" s="11" t="s">
        <v>71</v>
      </c>
      <c r="AY279" s="216" t="s">
        <v>163</v>
      </c>
    </row>
    <row r="280" spans="2:65" s="11" customFormat="1" ht="13.5">
      <c r="B280" s="205"/>
      <c r="C280" s="206"/>
      <c r="D280" s="207" t="s">
        <v>176</v>
      </c>
      <c r="E280" s="208" t="s">
        <v>21</v>
      </c>
      <c r="F280" s="209" t="s">
        <v>387</v>
      </c>
      <c r="G280" s="206"/>
      <c r="H280" s="210">
        <v>14.571</v>
      </c>
      <c r="I280" s="211"/>
      <c r="J280" s="206"/>
      <c r="K280" s="206"/>
      <c r="L280" s="212"/>
      <c r="M280" s="213"/>
      <c r="N280" s="214"/>
      <c r="O280" s="214"/>
      <c r="P280" s="214"/>
      <c r="Q280" s="214"/>
      <c r="R280" s="214"/>
      <c r="S280" s="214"/>
      <c r="T280" s="215"/>
      <c r="AT280" s="216" t="s">
        <v>176</v>
      </c>
      <c r="AU280" s="216" t="s">
        <v>81</v>
      </c>
      <c r="AV280" s="11" t="s">
        <v>81</v>
      </c>
      <c r="AW280" s="11" t="s">
        <v>35</v>
      </c>
      <c r="AX280" s="11" t="s">
        <v>71</v>
      </c>
      <c r="AY280" s="216" t="s">
        <v>163</v>
      </c>
    </row>
    <row r="281" spans="2:65" s="13" customFormat="1" ht="13.5">
      <c r="B281" s="228"/>
      <c r="C281" s="229"/>
      <c r="D281" s="230" t="s">
        <v>176</v>
      </c>
      <c r="E281" s="231" t="s">
        <v>21</v>
      </c>
      <c r="F281" s="232" t="s">
        <v>181</v>
      </c>
      <c r="G281" s="229"/>
      <c r="H281" s="233">
        <v>248.41</v>
      </c>
      <c r="I281" s="234"/>
      <c r="J281" s="229"/>
      <c r="K281" s="229"/>
      <c r="L281" s="235"/>
      <c r="M281" s="236"/>
      <c r="N281" s="237"/>
      <c r="O281" s="237"/>
      <c r="P281" s="237"/>
      <c r="Q281" s="237"/>
      <c r="R281" s="237"/>
      <c r="S281" s="237"/>
      <c r="T281" s="238"/>
      <c r="AT281" s="239" t="s">
        <v>176</v>
      </c>
      <c r="AU281" s="239" t="s">
        <v>81</v>
      </c>
      <c r="AV281" s="13" t="s">
        <v>170</v>
      </c>
      <c r="AW281" s="13" t="s">
        <v>35</v>
      </c>
      <c r="AX281" s="13" t="s">
        <v>79</v>
      </c>
      <c r="AY281" s="239" t="s">
        <v>163</v>
      </c>
    </row>
    <row r="282" spans="2:65" s="1" customFormat="1" ht="22.5" customHeight="1">
      <c r="B282" s="41"/>
      <c r="C282" s="193" t="s">
        <v>388</v>
      </c>
      <c r="D282" s="193" t="s">
        <v>165</v>
      </c>
      <c r="E282" s="194" t="s">
        <v>389</v>
      </c>
      <c r="F282" s="195" t="s">
        <v>390</v>
      </c>
      <c r="G282" s="196" t="s">
        <v>277</v>
      </c>
      <c r="H282" s="197">
        <v>248.41</v>
      </c>
      <c r="I282" s="198"/>
      <c r="J282" s="199">
        <f>ROUND(I282*H282,2)</f>
        <v>0</v>
      </c>
      <c r="K282" s="195" t="s">
        <v>169</v>
      </c>
      <c r="L282" s="61"/>
      <c r="M282" s="200" t="s">
        <v>21</v>
      </c>
      <c r="N282" s="201" t="s">
        <v>42</v>
      </c>
      <c r="O282" s="42"/>
      <c r="P282" s="202">
        <f>O282*H282</f>
        <v>0</v>
      </c>
      <c r="Q282" s="202">
        <v>0</v>
      </c>
      <c r="R282" s="202">
        <f>Q282*H282</f>
        <v>0</v>
      </c>
      <c r="S282" s="202">
        <v>0</v>
      </c>
      <c r="T282" s="203">
        <f>S282*H282</f>
        <v>0</v>
      </c>
      <c r="AR282" s="24" t="s">
        <v>170</v>
      </c>
      <c r="AT282" s="24" t="s">
        <v>165</v>
      </c>
      <c r="AU282" s="24" t="s">
        <v>81</v>
      </c>
      <c r="AY282" s="24" t="s">
        <v>163</v>
      </c>
      <c r="BE282" s="204">
        <f>IF(N282="základní",J282,0)</f>
        <v>0</v>
      </c>
      <c r="BF282" s="204">
        <f>IF(N282="snížená",J282,0)</f>
        <v>0</v>
      </c>
      <c r="BG282" s="204">
        <f>IF(N282="zákl. přenesená",J282,0)</f>
        <v>0</v>
      </c>
      <c r="BH282" s="204">
        <f>IF(N282="sníž. přenesená",J282,0)</f>
        <v>0</v>
      </c>
      <c r="BI282" s="204">
        <f>IF(N282="nulová",J282,0)</f>
        <v>0</v>
      </c>
      <c r="BJ282" s="24" t="s">
        <v>79</v>
      </c>
      <c r="BK282" s="204">
        <f>ROUND(I282*H282,2)</f>
        <v>0</v>
      </c>
      <c r="BL282" s="24" t="s">
        <v>170</v>
      </c>
      <c r="BM282" s="24" t="s">
        <v>391</v>
      </c>
    </row>
    <row r="283" spans="2:65" s="10" customFormat="1" ht="29.85" customHeight="1">
      <c r="B283" s="176"/>
      <c r="C283" s="177"/>
      <c r="D283" s="190" t="s">
        <v>70</v>
      </c>
      <c r="E283" s="191" t="s">
        <v>179</v>
      </c>
      <c r="F283" s="191" t="s">
        <v>392</v>
      </c>
      <c r="G283" s="177"/>
      <c r="H283" s="177"/>
      <c r="I283" s="180"/>
      <c r="J283" s="192">
        <f>BK283</f>
        <v>0</v>
      </c>
      <c r="K283" s="177"/>
      <c r="L283" s="182"/>
      <c r="M283" s="183"/>
      <c r="N283" s="184"/>
      <c r="O283" s="184"/>
      <c r="P283" s="185">
        <f>SUM(P284:P419)</f>
        <v>0</v>
      </c>
      <c r="Q283" s="184"/>
      <c r="R283" s="185">
        <f>SUM(R284:R419)</f>
        <v>527.4469282</v>
      </c>
      <c r="S283" s="184"/>
      <c r="T283" s="186">
        <f>SUM(T284:T419)</f>
        <v>0</v>
      </c>
      <c r="AR283" s="187" t="s">
        <v>79</v>
      </c>
      <c r="AT283" s="188" t="s">
        <v>70</v>
      </c>
      <c r="AU283" s="188" t="s">
        <v>79</v>
      </c>
      <c r="AY283" s="187" t="s">
        <v>163</v>
      </c>
      <c r="BK283" s="189">
        <f>SUM(BK284:BK419)</f>
        <v>0</v>
      </c>
    </row>
    <row r="284" spans="2:65" s="1" customFormat="1" ht="22.5" customHeight="1">
      <c r="B284" s="41"/>
      <c r="C284" s="193" t="s">
        <v>393</v>
      </c>
      <c r="D284" s="193" t="s">
        <v>165</v>
      </c>
      <c r="E284" s="194" t="s">
        <v>394</v>
      </c>
      <c r="F284" s="195" t="s">
        <v>395</v>
      </c>
      <c r="G284" s="196" t="s">
        <v>174</v>
      </c>
      <c r="H284" s="197">
        <v>2.004</v>
      </c>
      <c r="I284" s="198"/>
      <c r="J284" s="199">
        <f>ROUND(I284*H284,2)</f>
        <v>0</v>
      </c>
      <c r="K284" s="195" t="s">
        <v>169</v>
      </c>
      <c r="L284" s="61"/>
      <c r="M284" s="200" t="s">
        <v>21</v>
      </c>
      <c r="N284" s="201" t="s">
        <v>42</v>
      </c>
      <c r="O284" s="42"/>
      <c r="P284" s="202">
        <f>O284*H284</f>
        <v>0</v>
      </c>
      <c r="Q284" s="202">
        <v>1.8774999999999999</v>
      </c>
      <c r="R284" s="202">
        <f>Q284*H284</f>
        <v>3.7625099999999998</v>
      </c>
      <c r="S284" s="202">
        <v>0</v>
      </c>
      <c r="T284" s="203">
        <f>S284*H284</f>
        <v>0</v>
      </c>
      <c r="AR284" s="24" t="s">
        <v>170</v>
      </c>
      <c r="AT284" s="24" t="s">
        <v>165</v>
      </c>
      <c r="AU284" s="24" t="s">
        <v>81</v>
      </c>
      <c r="AY284" s="24" t="s">
        <v>163</v>
      </c>
      <c r="BE284" s="204">
        <f>IF(N284="základní",J284,0)</f>
        <v>0</v>
      </c>
      <c r="BF284" s="204">
        <f>IF(N284="snížená",J284,0)</f>
        <v>0</v>
      </c>
      <c r="BG284" s="204">
        <f>IF(N284="zákl. přenesená",J284,0)</f>
        <v>0</v>
      </c>
      <c r="BH284" s="204">
        <f>IF(N284="sníž. přenesená",J284,0)</f>
        <v>0</v>
      </c>
      <c r="BI284" s="204">
        <f>IF(N284="nulová",J284,0)</f>
        <v>0</v>
      </c>
      <c r="BJ284" s="24" t="s">
        <v>79</v>
      </c>
      <c r="BK284" s="204">
        <f>ROUND(I284*H284,2)</f>
        <v>0</v>
      </c>
      <c r="BL284" s="24" t="s">
        <v>170</v>
      </c>
      <c r="BM284" s="24" t="s">
        <v>396</v>
      </c>
    </row>
    <row r="285" spans="2:65" s="11" customFormat="1" ht="13.5">
      <c r="B285" s="205"/>
      <c r="C285" s="206"/>
      <c r="D285" s="207" t="s">
        <v>176</v>
      </c>
      <c r="E285" s="208" t="s">
        <v>21</v>
      </c>
      <c r="F285" s="209" t="s">
        <v>397</v>
      </c>
      <c r="G285" s="206"/>
      <c r="H285" s="210">
        <v>1.206</v>
      </c>
      <c r="I285" s="211"/>
      <c r="J285" s="206"/>
      <c r="K285" s="206"/>
      <c r="L285" s="212"/>
      <c r="M285" s="213"/>
      <c r="N285" s="214"/>
      <c r="O285" s="214"/>
      <c r="P285" s="214"/>
      <c r="Q285" s="214"/>
      <c r="R285" s="214"/>
      <c r="S285" s="214"/>
      <c r="T285" s="215"/>
      <c r="AT285" s="216" t="s">
        <v>176</v>
      </c>
      <c r="AU285" s="216" t="s">
        <v>81</v>
      </c>
      <c r="AV285" s="11" t="s">
        <v>81</v>
      </c>
      <c r="AW285" s="11" t="s">
        <v>35</v>
      </c>
      <c r="AX285" s="11" t="s">
        <v>71</v>
      </c>
      <c r="AY285" s="216" t="s">
        <v>163</v>
      </c>
    </row>
    <row r="286" spans="2:65" s="11" customFormat="1" ht="13.5">
      <c r="B286" s="205"/>
      <c r="C286" s="206"/>
      <c r="D286" s="207" t="s">
        <v>176</v>
      </c>
      <c r="E286" s="208" t="s">
        <v>21</v>
      </c>
      <c r="F286" s="209" t="s">
        <v>398</v>
      </c>
      <c r="G286" s="206"/>
      <c r="H286" s="210">
        <v>0.79800000000000004</v>
      </c>
      <c r="I286" s="211"/>
      <c r="J286" s="206"/>
      <c r="K286" s="206"/>
      <c r="L286" s="212"/>
      <c r="M286" s="213"/>
      <c r="N286" s="214"/>
      <c r="O286" s="214"/>
      <c r="P286" s="214"/>
      <c r="Q286" s="214"/>
      <c r="R286" s="214"/>
      <c r="S286" s="214"/>
      <c r="T286" s="215"/>
      <c r="AT286" s="216" t="s">
        <v>176</v>
      </c>
      <c r="AU286" s="216" t="s">
        <v>81</v>
      </c>
      <c r="AV286" s="11" t="s">
        <v>81</v>
      </c>
      <c r="AW286" s="11" t="s">
        <v>35</v>
      </c>
      <c r="AX286" s="11" t="s">
        <v>71</v>
      </c>
      <c r="AY286" s="216" t="s">
        <v>163</v>
      </c>
    </row>
    <row r="287" spans="2:65" s="13" customFormat="1" ht="13.5">
      <c r="B287" s="228"/>
      <c r="C287" s="229"/>
      <c r="D287" s="230" t="s">
        <v>176</v>
      </c>
      <c r="E287" s="231" t="s">
        <v>21</v>
      </c>
      <c r="F287" s="232" t="s">
        <v>181</v>
      </c>
      <c r="G287" s="229"/>
      <c r="H287" s="233">
        <v>2.004</v>
      </c>
      <c r="I287" s="234"/>
      <c r="J287" s="229"/>
      <c r="K287" s="229"/>
      <c r="L287" s="235"/>
      <c r="M287" s="236"/>
      <c r="N287" s="237"/>
      <c r="O287" s="237"/>
      <c r="P287" s="237"/>
      <c r="Q287" s="237"/>
      <c r="R287" s="237"/>
      <c r="S287" s="237"/>
      <c r="T287" s="238"/>
      <c r="AT287" s="239" t="s">
        <v>176</v>
      </c>
      <c r="AU287" s="239" t="s">
        <v>81</v>
      </c>
      <c r="AV287" s="13" t="s">
        <v>170</v>
      </c>
      <c r="AW287" s="13" t="s">
        <v>35</v>
      </c>
      <c r="AX287" s="13" t="s">
        <v>79</v>
      </c>
      <c r="AY287" s="239" t="s">
        <v>163</v>
      </c>
    </row>
    <row r="288" spans="2:65" s="1" customFormat="1" ht="22.5" customHeight="1">
      <c r="B288" s="41"/>
      <c r="C288" s="193" t="s">
        <v>399</v>
      </c>
      <c r="D288" s="193" t="s">
        <v>165</v>
      </c>
      <c r="E288" s="194" t="s">
        <v>400</v>
      </c>
      <c r="F288" s="195" t="s">
        <v>401</v>
      </c>
      <c r="G288" s="196" t="s">
        <v>174</v>
      </c>
      <c r="H288" s="197">
        <v>7.5060000000000002</v>
      </c>
      <c r="I288" s="198"/>
      <c r="J288" s="199">
        <f>ROUND(I288*H288,2)</f>
        <v>0</v>
      </c>
      <c r="K288" s="195" t="s">
        <v>169</v>
      </c>
      <c r="L288" s="61"/>
      <c r="M288" s="200" t="s">
        <v>21</v>
      </c>
      <c r="N288" s="201" t="s">
        <v>42</v>
      </c>
      <c r="O288" s="42"/>
      <c r="P288" s="202">
        <f>O288*H288</f>
        <v>0</v>
      </c>
      <c r="Q288" s="202">
        <v>1.8774999999999999</v>
      </c>
      <c r="R288" s="202">
        <f>Q288*H288</f>
        <v>14.092515000000001</v>
      </c>
      <c r="S288" s="202">
        <v>0</v>
      </c>
      <c r="T288" s="203">
        <f>S288*H288</f>
        <v>0</v>
      </c>
      <c r="AR288" s="24" t="s">
        <v>170</v>
      </c>
      <c r="AT288" s="24" t="s">
        <v>165</v>
      </c>
      <c r="AU288" s="24" t="s">
        <v>81</v>
      </c>
      <c r="AY288" s="24" t="s">
        <v>163</v>
      </c>
      <c r="BE288" s="204">
        <f>IF(N288="základní",J288,0)</f>
        <v>0</v>
      </c>
      <c r="BF288" s="204">
        <f>IF(N288="snížená",J288,0)</f>
        <v>0</v>
      </c>
      <c r="BG288" s="204">
        <f>IF(N288="zákl. přenesená",J288,0)</f>
        <v>0</v>
      </c>
      <c r="BH288" s="204">
        <f>IF(N288="sníž. přenesená",J288,0)</f>
        <v>0</v>
      </c>
      <c r="BI288" s="204">
        <f>IF(N288="nulová",J288,0)</f>
        <v>0</v>
      </c>
      <c r="BJ288" s="24" t="s">
        <v>79</v>
      </c>
      <c r="BK288" s="204">
        <f>ROUND(I288*H288,2)</f>
        <v>0</v>
      </c>
      <c r="BL288" s="24" t="s">
        <v>170</v>
      </c>
      <c r="BM288" s="24" t="s">
        <v>402</v>
      </c>
    </row>
    <row r="289" spans="2:65" s="11" customFormat="1" ht="13.5">
      <c r="B289" s="205"/>
      <c r="C289" s="206"/>
      <c r="D289" s="207" t="s">
        <v>176</v>
      </c>
      <c r="E289" s="208" t="s">
        <v>21</v>
      </c>
      <c r="F289" s="209" t="s">
        <v>403</v>
      </c>
      <c r="G289" s="206"/>
      <c r="H289" s="210">
        <v>5.1059999999999999</v>
      </c>
      <c r="I289" s="211"/>
      <c r="J289" s="206"/>
      <c r="K289" s="206"/>
      <c r="L289" s="212"/>
      <c r="M289" s="213"/>
      <c r="N289" s="214"/>
      <c r="O289" s="214"/>
      <c r="P289" s="214"/>
      <c r="Q289" s="214"/>
      <c r="R289" s="214"/>
      <c r="S289" s="214"/>
      <c r="T289" s="215"/>
      <c r="AT289" s="216" t="s">
        <v>176</v>
      </c>
      <c r="AU289" s="216" t="s">
        <v>81</v>
      </c>
      <c r="AV289" s="11" t="s">
        <v>81</v>
      </c>
      <c r="AW289" s="11" t="s">
        <v>35</v>
      </c>
      <c r="AX289" s="11" t="s">
        <v>71</v>
      </c>
      <c r="AY289" s="216" t="s">
        <v>163</v>
      </c>
    </row>
    <row r="290" spans="2:65" s="11" customFormat="1" ht="13.5">
      <c r="B290" s="205"/>
      <c r="C290" s="206"/>
      <c r="D290" s="207" t="s">
        <v>176</v>
      </c>
      <c r="E290" s="208" t="s">
        <v>21</v>
      </c>
      <c r="F290" s="209" t="s">
        <v>404</v>
      </c>
      <c r="G290" s="206"/>
      <c r="H290" s="210">
        <v>2.4</v>
      </c>
      <c r="I290" s="211"/>
      <c r="J290" s="206"/>
      <c r="K290" s="206"/>
      <c r="L290" s="212"/>
      <c r="M290" s="213"/>
      <c r="N290" s="214"/>
      <c r="O290" s="214"/>
      <c r="P290" s="214"/>
      <c r="Q290" s="214"/>
      <c r="R290" s="214"/>
      <c r="S290" s="214"/>
      <c r="T290" s="215"/>
      <c r="AT290" s="216" t="s">
        <v>176</v>
      </c>
      <c r="AU290" s="216" t="s">
        <v>81</v>
      </c>
      <c r="AV290" s="11" t="s">
        <v>81</v>
      </c>
      <c r="AW290" s="11" t="s">
        <v>35</v>
      </c>
      <c r="AX290" s="11" t="s">
        <v>71</v>
      </c>
      <c r="AY290" s="216" t="s">
        <v>163</v>
      </c>
    </row>
    <row r="291" spans="2:65" s="13" customFormat="1" ht="13.5">
      <c r="B291" s="228"/>
      <c r="C291" s="229"/>
      <c r="D291" s="230" t="s">
        <v>176</v>
      </c>
      <c r="E291" s="231" t="s">
        <v>21</v>
      </c>
      <c r="F291" s="232" t="s">
        <v>181</v>
      </c>
      <c r="G291" s="229"/>
      <c r="H291" s="233">
        <v>7.5060000000000002</v>
      </c>
      <c r="I291" s="234"/>
      <c r="J291" s="229"/>
      <c r="K291" s="229"/>
      <c r="L291" s="235"/>
      <c r="M291" s="236"/>
      <c r="N291" s="237"/>
      <c r="O291" s="237"/>
      <c r="P291" s="237"/>
      <c r="Q291" s="237"/>
      <c r="R291" s="237"/>
      <c r="S291" s="237"/>
      <c r="T291" s="238"/>
      <c r="AT291" s="239" t="s">
        <v>176</v>
      </c>
      <c r="AU291" s="239" t="s">
        <v>81</v>
      </c>
      <c r="AV291" s="13" t="s">
        <v>170</v>
      </c>
      <c r="AW291" s="13" t="s">
        <v>35</v>
      </c>
      <c r="AX291" s="13" t="s">
        <v>79</v>
      </c>
      <c r="AY291" s="239" t="s">
        <v>163</v>
      </c>
    </row>
    <row r="292" spans="2:65" s="1" customFormat="1" ht="31.5" customHeight="1">
      <c r="B292" s="41"/>
      <c r="C292" s="193" t="s">
        <v>405</v>
      </c>
      <c r="D292" s="193" t="s">
        <v>165</v>
      </c>
      <c r="E292" s="194" t="s">
        <v>406</v>
      </c>
      <c r="F292" s="195" t="s">
        <v>407</v>
      </c>
      <c r="G292" s="196" t="s">
        <v>174</v>
      </c>
      <c r="H292" s="197">
        <v>34.130000000000003</v>
      </c>
      <c r="I292" s="198"/>
      <c r="J292" s="199">
        <f>ROUND(I292*H292,2)</f>
        <v>0</v>
      </c>
      <c r="K292" s="195" t="s">
        <v>169</v>
      </c>
      <c r="L292" s="61"/>
      <c r="M292" s="200" t="s">
        <v>21</v>
      </c>
      <c r="N292" s="201" t="s">
        <v>42</v>
      </c>
      <c r="O292" s="42"/>
      <c r="P292" s="202">
        <f>O292*H292</f>
        <v>0</v>
      </c>
      <c r="Q292" s="202">
        <v>1.3245800000000001</v>
      </c>
      <c r="R292" s="202">
        <f>Q292*H292</f>
        <v>45.207915400000005</v>
      </c>
      <c r="S292" s="202">
        <v>0</v>
      </c>
      <c r="T292" s="203">
        <f>S292*H292</f>
        <v>0</v>
      </c>
      <c r="AR292" s="24" t="s">
        <v>170</v>
      </c>
      <c r="AT292" s="24" t="s">
        <v>165</v>
      </c>
      <c r="AU292" s="24" t="s">
        <v>81</v>
      </c>
      <c r="AY292" s="24" t="s">
        <v>163</v>
      </c>
      <c r="BE292" s="204">
        <f>IF(N292="základní",J292,0)</f>
        <v>0</v>
      </c>
      <c r="BF292" s="204">
        <f>IF(N292="snížená",J292,0)</f>
        <v>0</v>
      </c>
      <c r="BG292" s="204">
        <f>IF(N292="zákl. přenesená",J292,0)</f>
        <v>0</v>
      </c>
      <c r="BH292" s="204">
        <f>IF(N292="sníž. přenesená",J292,0)</f>
        <v>0</v>
      </c>
      <c r="BI292" s="204">
        <f>IF(N292="nulová",J292,0)</f>
        <v>0</v>
      </c>
      <c r="BJ292" s="24" t="s">
        <v>79</v>
      </c>
      <c r="BK292" s="204">
        <f>ROUND(I292*H292,2)</f>
        <v>0</v>
      </c>
      <c r="BL292" s="24" t="s">
        <v>170</v>
      </c>
      <c r="BM292" s="24" t="s">
        <v>408</v>
      </c>
    </row>
    <row r="293" spans="2:65" s="11" customFormat="1" ht="13.5">
      <c r="B293" s="205"/>
      <c r="C293" s="206"/>
      <c r="D293" s="207" t="s">
        <v>176</v>
      </c>
      <c r="E293" s="208" t="s">
        <v>21</v>
      </c>
      <c r="F293" s="209" t="s">
        <v>409</v>
      </c>
      <c r="G293" s="206"/>
      <c r="H293" s="210">
        <v>12.146000000000001</v>
      </c>
      <c r="I293" s="211"/>
      <c r="J293" s="206"/>
      <c r="K293" s="206"/>
      <c r="L293" s="212"/>
      <c r="M293" s="213"/>
      <c r="N293" s="214"/>
      <c r="O293" s="214"/>
      <c r="P293" s="214"/>
      <c r="Q293" s="214"/>
      <c r="R293" s="214"/>
      <c r="S293" s="214"/>
      <c r="T293" s="215"/>
      <c r="AT293" s="216" t="s">
        <v>176</v>
      </c>
      <c r="AU293" s="216" t="s">
        <v>81</v>
      </c>
      <c r="AV293" s="11" t="s">
        <v>81</v>
      </c>
      <c r="AW293" s="11" t="s">
        <v>35</v>
      </c>
      <c r="AX293" s="11" t="s">
        <v>71</v>
      </c>
      <c r="AY293" s="216" t="s">
        <v>163</v>
      </c>
    </row>
    <row r="294" spans="2:65" s="11" customFormat="1" ht="13.5">
      <c r="B294" s="205"/>
      <c r="C294" s="206"/>
      <c r="D294" s="207" t="s">
        <v>176</v>
      </c>
      <c r="E294" s="208" t="s">
        <v>21</v>
      </c>
      <c r="F294" s="209" t="s">
        <v>410</v>
      </c>
      <c r="G294" s="206"/>
      <c r="H294" s="210">
        <v>5.6550000000000002</v>
      </c>
      <c r="I294" s="211"/>
      <c r="J294" s="206"/>
      <c r="K294" s="206"/>
      <c r="L294" s="212"/>
      <c r="M294" s="213"/>
      <c r="N294" s="214"/>
      <c r="O294" s="214"/>
      <c r="P294" s="214"/>
      <c r="Q294" s="214"/>
      <c r="R294" s="214"/>
      <c r="S294" s="214"/>
      <c r="T294" s="215"/>
      <c r="AT294" s="216" t="s">
        <v>176</v>
      </c>
      <c r="AU294" s="216" t="s">
        <v>81</v>
      </c>
      <c r="AV294" s="11" t="s">
        <v>81</v>
      </c>
      <c r="AW294" s="11" t="s">
        <v>35</v>
      </c>
      <c r="AX294" s="11" t="s">
        <v>71</v>
      </c>
      <c r="AY294" s="216" t="s">
        <v>163</v>
      </c>
    </row>
    <row r="295" spans="2:65" s="12" customFormat="1" ht="13.5">
      <c r="B295" s="217"/>
      <c r="C295" s="218"/>
      <c r="D295" s="207" t="s">
        <v>176</v>
      </c>
      <c r="E295" s="219" t="s">
        <v>21</v>
      </c>
      <c r="F295" s="220" t="s">
        <v>178</v>
      </c>
      <c r="G295" s="218"/>
      <c r="H295" s="221">
        <v>17.800999999999998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176</v>
      </c>
      <c r="AU295" s="227" t="s">
        <v>81</v>
      </c>
      <c r="AV295" s="12" t="s">
        <v>179</v>
      </c>
      <c r="AW295" s="12" t="s">
        <v>35</v>
      </c>
      <c r="AX295" s="12" t="s">
        <v>71</v>
      </c>
      <c r="AY295" s="227" t="s">
        <v>163</v>
      </c>
    </row>
    <row r="296" spans="2:65" s="11" customFormat="1" ht="13.5">
      <c r="B296" s="205"/>
      <c r="C296" s="206"/>
      <c r="D296" s="207" t="s">
        <v>176</v>
      </c>
      <c r="E296" s="208" t="s">
        <v>21</v>
      </c>
      <c r="F296" s="209" t="s">
        <v>411</v>
      </c>
      <c r="G296" s="206"/>
      <c r="H296" s="210">
        <v>23.72</v>
      </c>
      <c r="I296" s="211"/>
      <c r="J296" s="206"/>
      <c r="K296" s="206"/>
      <c r="L296" s="212"/>
      <c r="M296" s="213"/>
      <c r="N296" s="214"/>
      <c r="O296" s="214"/>
      <c r="P296" s="214"/>
      <c r="Q296" s="214"/>
      <c r="R296" s="214"/>
      <c r="S296" s="214"/>
      <c r="T296" s="215"/>
      <c r="AT296" s="216" t="s">
        <v>176</v>
      </c>
      <c r="AU296" s="216" t="s">
        <v>81</v>
      </c>
      <c r="AV296" s="11" t="s">
        <v>81</v>
      </c>
      <c r="AW296" s="11" t="s">
        <v>35</v>
      </c>
      <c r="AX296" s="11" t="s">
        <v>71</v>
      </c>
      <c r="AY296" s="216" t="s">
        <v>163</v>
      </c>
    </row>
    <row r="297" spans="2:65" s="11" customFormat="1" ht="13.5">
      <c r="B297" s="205"/>
      <c r="C297" s="206"/>
      <c r="D297" s="207" t="s">
        <v>176</v>
      </c>
      <c r="E297" s="208" t="s">
        <v>21</v>
      </c>
      <c r="F297" s="209" t="s">
        <v>412</v>
      </c>
      <c r="G297" s="206"/>
      <c r="H297" s="210">
        <v>-2.145</v>
      </c>
      <c r="I297" s="211"/>
      <c r="J297" s="206"/>
      <c r="K297" s="206"/>
      <c r="L297" s="212"/>
      <c r="M297" s="213"/>
      <c r="N297" s="214"/>
      <c r="O297" s="214"/>
      <c r="P297" s="214"/>
      <c r="Q297" s="214"/>
      <c r="R297" s="214"/>
      <c r="S297" s="214"/>
      <c r="T297" s="215"/>
      <c r="AT297" s="216" t="s">
        <v>176</v>
      </c>
      <c r="AU297" s="216" t="s">
        <v>81</v>
      </c>
      <c r="AV297" s="11" t="s">
        <v>81</v>
      </c>
      <c r="AW297" s="11" t="s">
        <v>35</v>
      </c>
      <c r="AX297" s="11" t="s">
        <v>71</v>
      </c>
      <c r="AY297" s="216" t="s">
        <v>163</v>
      </c>
    </row>
    <row r="298" spans="2:65" s="11" customFormat="1" ht="13.5">
      <c r="B298" s="205"/>
      <c r="C298" s="206"/>
      <c r="D298" s="207" t="s">
        <v>176</v>
      </c>
      <c r="E298" s="208" t="s">
        <v>21</v>
      </c>
      <c r="F298" s="209" t="s">
        <v>413</v>
      </c>
      <c r="G298" s="206"/>
      <c r="H298" s="210">
        <v>-5.2460000000000004</v>
      </c>
      <c r="I298" s="211"/>
      <c r="J298" s="206"/>
      <c r="K298" s="206"/>
      <c r="L298" s="212"/>
      <c r="M298" s="213"/>
      <c r="N298" s="214"/>
      <c r="O298" s="214"/>
      <c r="P298" s="214"/>
      <c r="Q298" s="214"/>
      <c r="R298" s="214"/>
      <c r="S298" s="214"/>
      <c r="T298" s="215"/>
      <c r="AT298" s="216" t="s">
        <v>176</v>
      </c>
      <c r="AU298" s="216" t="s">
        <v>81</v>
      </c>
      <c r="AV298" s="11" t="s">
        <v>81</v>
      </c>
      <c r="AW298" s="11" t="s">
        <v>35</v>
      </c>
      <c r="AX298" s="11" t="s">
        <v>71</v>
      </c>
      <c r="AY298" s="216" t="s">
        <v>163</v>
      </c>
    </row>
    <row r="299" spans="2:65" s="12" customFormat="1" ht="13.5">
      <c r="B299" s="217"/>
      <c r="C299" s="218"/>
      <c r="D299" s="207" t="s">
        <v>176</v>
      </c>
      <c r="E299" s="219" t="s">
        <v>21</v>
      </c>
      <c r="F299" s="220" t="s">
        <v>178</v>
      </c>
      <c r="G299" s="218"/>
      <c r="H299" s="221">
        <v>16.329000000000001</v>
      </c>
      <c r="I299" s="222"/>
      <c r="J299" s="218"/>
      <c r="K299" s="218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176</v>
      </c>
      <c r="AU299" s="227" t="s">
        <v>81</v>
      </c>
      <c r="AV299" s="12" t="s">
        <v>179</v>
      </c>
      <c r="AW299" s="12" t="s">
        <v>35</v>
      </c>
      <c r="AX299" s="12" t="s">
        <v>71</v>
      </c>
      <c r="AY299" s="227" t="s">
        <v>163</v>
      </c>
    </row>
    <row r="300" spans="2:65" s="13" customFormat="1" ht="13.5">
      <c r="B300" s="228"/>
      <c r="C300" s="229"/>
      <c r="D300" s="230" t="s">
        <v>176</v>
      </c>
      <c r="E300" s="231" t="s">
        <v>21</v>
      </c>
      <c r="F300" s="232" t="s">
        <v>181</v>
      </c>
      <c r="G300" s="229"/>
      <c r="H300" s="233">
        <v>34.130000000000003</v>
      </c>
      <c r="I300" s="234"/>
      <c r="J300" s="229"/>
      <c r="K300" s="229"/>
      <c r="L300" s="235"/>
      <c r="M300" s="236"/>
      <c r="N300" s="237"/>
      <c r="O300" s="237"/>
      <c r="P300" s="237"/>
      <c r="Q300" s="237"/>
      <c r="R300" s="237"/>
      <c r="S300" s="237"/>
      <c r="T300" s="238"/>
      <c r="AT300" s="239" t="s">
        <v>176</v>
      </c>
      <c r="AU300" s="239" t="s">
        <v>81</v>
      </c>
      <c r="AV300" s="13" t="s">
        <v>170</v>
      </c>
      <c r="AW300" s="13" t="s">
        <v>35</v>
      </c>
      <c r="AX300" s="13" t="s">
        <v>79</v>
      </c>
      <c r="AY300" s="239" t="s">
        <v>163</v>
      </c>
    </row>
    <row r="301" spans="2:65" s="1" customFormat="1" ht="22.5" customHeight="1">
      <c r="B301" s="41"/>
      <c r="C301" s="193" t="s">
        <v>414</v>
      </c>
      <c r="D301" s="193" t="s">
        <v>165</v>
      </c>
      <c r="E301" s="194" t="s">
        <v>415</v>
      </c>
      <c r="F301" s="195" t="s">
        <v>416</v>
      </c>
      <c r="G301" s="196" t="s">
        <v>174</v>
      </c>
      <c r="H301" s="197">
        <v>90.037000000000006</v>
      </c>
      <c r="I301" s="198"/>
      <c r="J301" s="199">
        <f>ROUND(I301*H301,2)</f>
        <v>0</v>
      </c>
      <c r="K301" s="195" t="s">
        <v>169</v>
      </c>
      <c r="L301" s="61"/>
      <c r="M301" s="200" t="s">
        <v>21</v>
      </c>
      <c r="N301" s="201" t="s">
        <v>42</v>
      </c>
      <c r="O301" s="42"/>
      <c r="P301" s="202">
        <f>O301*H301</f>
        <v>0</v>
      </c>
      <c r="Q301" s="202">
        <v>1.9176</v>
      </c>
      <c r="R301" s="202">
        <f>Q301*H301</f>
        <v>172.6549512</v>
      </c>
      <c r="S301" s="202">
        <v>0</v>
      </c>
      <c r="T301" s="203">
        <f>S301*H301</f>
        <v>0</v>
      </c>
      <c r="AR301" s="24" t="s">
        <v>170</v>
      </c>
      <c r="AT301" s="24" t="s">
        <v>165</v>
      </c>
      <c r="AU301" s="24" t="s">
        <v>81</v>
      </c>
      <c r="AY301" s="24" t="s">
        <v>163</v>
      </c>
      <c r="BE301" s="204">
        <f>IF(N301="základní",J301,0)</f>
        <v>0</v>
      </c>
      <c r="BF301" s="204">
        <f>IF(N301="snížená",J301,0)</f>
        <v>0</v>
      </c>
      <c r="BG301" s="204">
        <f>IF(N301="zákl. přenesená",J301,0)</f>
        <v>0</v>
      </c>
      <c r="BH301" s="204">
        <f>IF(N301="sníž. přenesená",J301,0)</f>
        <v>0</v>
      </c>
      <c r="BI301" s="204">
        <f>IF(N301="nulová",J301,0)</f>
        <v>0</v>
      </c>
      <c r="BJ301" s="24" t="s">
        <v>79</v>
      </c>
      <c r="BK301" s="204">
        <f>ROUND(I301*H301,2)</f>
        <v>0</v>
      </c>
      <c r="BL301" s="24" t="s">
        <v>170</v>
      </c>
      <c r="BM301" s="24" t="s">
        <v>417</v>
      </c>
    </row>
    <row r="302" spans="2:65" s="11" customFormat="1" ht="13.5">
      <c r="B302" s="205"/>
      <c r="C302" s="206"/>
      <c r="D302" s="207" t="s">
        <v>176</v>
      </c>
      <c r="E302" s="208" t="s">
        <v>21</v>
      </c>
      <c r="F302" s="209" t="s">
        <v>418</v>
      </c>
      <c r="G302" s="206"/>
      <c r="H302" s="210">
        <v>59.183</v>
      </c>
      <c r="I302" s="211"/>
      <c r="J302" s="206"/>
      <c r="K302" s="206"/>
      <c r="L302" s="212"/>
      <c r="M302" s="213"/>
      <c r="N302" s="214"/>
      <c r="O302" s="214"/>
      <c r="P302" s="214"/>
      <c r="Q302" s="214"/>
      <c r="R302" s="214"/>
      <c r="S302" s="214"/>
      <c r="T302" s="215"/>
      <c r="AT302" s="216" t="s">
        <v>176</v>
      </c>
      <c r="AU302" s="216" t="s">
        <v>81</v>
      </c>
      <c r="AV302" s="11" t="s">
        <v>81</v>
      </c>
      <c r="AW302" s="11" t="s">
        <v>35</v>
      </c>
      <c r="AX302" s="11" t="s">
        <v>71</v>
      </c>
      <c r="AY302" s="216" t="s">
        <v>163</v>
      </c>
    </row>
    <row r="303" spans="2:65" s="11" customFormat="1" ht="13.5">
      <c r="B303" s="205"/>
      <c r="C303" s="206"/>
      <c r="D303" s="207" t="s">
        <v>176</v>
      </c>
      <c r="E303" s="208" t="s">
        <v>21</v>
      </c>
      <c r="F303" s="209" t="s">
        <v>419</v>
      </c>
      <c r="G303" s="206"/>
      <c r="H303" s="210">
        <v>0.61499999999999999</v>
      </c>
      <c r="I303" s="211"/>
      <c r="J303" s="206"/>
      <c r="K303" s="206"/>
      <c r="L303" s="212"/>
      <c r="M303" s="213"/>
      <c r="N303" s="214"/>
      <c r="O303" s="214"/>
      <c r="P303" s="214"/>
      <c r="Q303" s="214"/>
      <c r="R303" s="214"/>
      <c r="S303" s="214"/>
      <c r="T303" s="215"/>
      <c r="AT303" s="216" t="s">
        <v>176</v>
      </c>
      <c r="AU303" s="216" t="s">
        <v>81</v>
      </c>
      <c r="AV303" s="11" t="s">
        <v>81</v>
      </c>
      <c r="AW303" s="11" t="s">
        <v>35</v>
      </c>
      <c r="AX303" s="11" t="s">
        <v>71</v>
      </c>
      <c r="AY303" s="216" t="s">
        <v>163</v>
      </c>
    </row>
    <row r="304" spans="2:65" s="11" customFormat="1" ht="13.5">
      <c r="B304" s="205"/>
      <c r="C304" s="206"/>
      <c r="D304" s="207" t="s">
        <v>176</v>
      </c>
      <c r="E304" s="208" t="s">
        <v>21</v>
      </c>
      <c r="F304" s="209" t="s">
        <v>420</v>
      </c>
      <c r="G304" s="206"/>
      <c r="H304" s="210">
        <v>17.693999999999999</v>
      </c>
      <c r="I304" s="211"/>
      <c r="J304" s="206"/>
      <c r="K304" s="206"/>
      <c r="L304" s="212"/>
      <c r="M304" s="213"/>
      <c r="N304" s="214"/>
      <c r="O304" s="214"/>
      <c r="P304" s="214"/>
      <c r="Q304" s="214"/>
      <c r="R304" s="214"/>
      <c r="S304" s="214"/>
      <c r="T304" s="215"/>
      <c r="AT304" s="216" t="s">
        <v>176</v>
      </c>
      <c r="AU304" s="216" t="s">
        <v>81</v>
      </c>
      <c r="AV304" s="11" t="s">
        <v>81</v>
      </c>
      <c r="AW304" s="11" t="s">
        <v>35</v>
      </c>
      <c r="AX304" s="11" t="s">
        <v>71</v>
      </c>
      <c r="AY304" s="216" t="s">
        <v>163</v>
      </c>
    </row>
    <row r="305" spans="2:65" s="11" customFormat="1" ht="13.5">
      <c r="B305" s="205"/>
      <c r="C305" s="206"/>
      <c r="D305" s="207" t="s">
        <v>176</v>
      </c>
      <c r="E305" s="208" t="s">
        <v>21</v>
      </c>
      <c r="F305" s="209" t="s">
        <v>421</v>
      </c>
      <c r="G305" s="206"/>
      <c r="H305" s="210">
        <v>11.335000000000001</v>
      </c>
      <c r="I305" s="211"/>
      <c r="J305" s="206"/>
      <c r="K305" s="206"/>
      <c r="L305" s="212"/>
      <c r="M305" s="213"/>
      <c r="N305" s="214"/>
      <c r="O305" s="214"/>
      <c r="P305" s="214"/>
      <c r="Q305" s="214"/>
      <c r="R305" s="214"/>
      <c r="S305" s="214"/>
      <c r="T305" s="215"/>
      <c r="AT305" s="216" t="s">
        <v>176</v>
      </c>
      <c r="AU305" s="216" t="s">
        <v>81</v>
      </c>
      <c r="AV305" s="11" t="s">
        <v>81</v>
      </c>
      <c r="AW305" s="11" t="s">
        <v>35</v>
      </c>
      <c r="AX305" s="11" t="s">
        <v>71</v>
      </c>
      <c r="AY305" s="216" t="s">
        <v>163</v>
      </c>
    </row>
    <row r="306" spans="2:65" s="12" customFormat="1" ht="13.5">
      <c r="B306" s="217"/>
      <c r="C306" s="218"/>
      <c r="D306" s="207" t="s">
        <v>176</v>
      </c>
      <c r="E306" s="219" t="s">
        <v>21</v>
      </c>
      <c r="F306" s="220" t="s">
        <v>178</v>
      </c>
      <c r="G306" s="218"/>
      <c r="H306" s="221">
        <v>88.826999999999998</v>
      </c>
      <c r="I306" s="222"/>
      <c r="J306" s="218"/>
      <c r="K306" s="218"/>
      <c r="L306" s="223"/>
      <c r="M306" s="224"/>
      <c r="N306" s="225"/>
      <c r="O306" s="225"/>
      <c r="P306" s="225"/>
      <c r="Q306" s="225"/>
      <c r="R306" s="225"/>
      <c r="S306" s="225"/>
      <c r="T306" s="226"/>
      <c r="AT306" s="227" t="s">
        <v>176</v>
      </c>
      <c r="AU306" s="227" t="s">
        <v>81</v>
      </c>
      <c r="AV306" s="12" t="s">
        <v>179</v>
      </c>
      <c r="AW306" s="12" t="s">
        <v>35</v>
      </c>
      <c r="AX306" s="12" t="s">
        <v>71</v>
      </c>
      <c r="AY306" s="227" t="s">
        <v>163</v>
      </c>
    </row>
    <row r="307" spans="2:65" s="11" customFormat="1" ht="13.5">
      <c r="B307" s="205"/>
      <c r="C307" s="206"/>
      <c r="D307" s="207" t="s">
        <v>176</v>
      </c>
      <c r="E307" s="208" t="s">
        <v>21</v>
      </c>
      <c r="F307" s="209" t="s">
        <v>422</v>
      </c>
      <c r="G307" s="206"/>
      <c r="H307" s="210">
        <v>40.411000000000001</v>
      </c>
      <c r="I307" s="211"/>
      <c r="J307" s="206"/>
      <c r="K307" s="206"/>
      <c r="L307" s="212"/>
      <c r="M307" s="213"/>
      <c r="N307" s="214"/>
      <c r="O307" s="214"/>
      <c r="P307" s="214"/>
      <c r="Q307" s="214"/>
      <c r="R307" s="214"/>
      <c r="S307" s="214"/>
      <c r="T307" s="215"/>
      <c r="AT307" s="216" t="s">
        <v>176</v>
      </c>
      <c r="AU307" s="216" t="s">
        <v>81</v>
      </c>
      <c r="AV307" s="11" t="s">
        <v>81</v>
      </c>
      <c r="AW307" s="11" t="s">
        <v>35</v>
      </c>
      <c r="AX307" s="11" t="s">
        <v>71</v>
      </c>
      <c r="AY307" s="216" t="s">
        <v>163</v>
      </c>
    </row>
    <row r="308" spans="2:65" s="12" customFormat="1" ht="13.5">
      <c r="B308" s="217"/>
      <c r="C308" s="218"/>
      <c r="D308" s="207" t="s">
        <v>176</v>
      </c>
      <c r="E308" s="219" t="s">
        <v>21</v>
      </c>
      <c r="F308" s="220" t="s">
        <v>178</v>
      </c>
      <c r="G308" s="218"/>
      <c r="H308" s="221">
        <v>40.411000000000001</v>
      </c>
      <c r="I308" s="222"/>
      <c r="J308" s="218"/>
      <c r="K308" s="218"/>
      <c r="L308" s="223"/>
      <c r="M308" s="224"/>
      <c r="N308" s="225"/>
      <c r="O308" s="225"/>
      <c r="P308" s="225"/>
      <c r="Q308" s="225"/>
      <c r="R308" s="225"/>
      <c r="S308" s="225"/>
      <c r="T308" s="226"/>
      <c r="AT308" s="227" t="s">
        <v>176</v>
      </c>
      <c r="AU308" s="227" t="s">
        <v>81</v>
      </c>
      <c r="AV308" s="12" t="s">
        <v>179</v>
      </c>
      <c r="AW308" s="12" t="s">
        <v>35</v>
      </c>
      <c r="AX308" s="12" t="s">
        <v>71</v>
      </c>
      <c r="AY308" s="227" t="s">
        <v>163</v>
      </c>
    </row>
    <row r="309" spans="2:65" s="11" customFormat="1" ht="13.5">
      <c r="B309" s="205"/>
      <c r="C309" s="206"/>
      <c r="D309" s="207" t="s">
        <v>176</v>
      </c>
      <c r="E309" s="208" t="s">
        <v>21</v>
      </c>
      <c r="F309" s="209" t="s">
        <v>423</v>
      </c>
      <c r="G309" s="206"/>
      <c r="H309" s="210">
        <v>-8.7759999999999998</v>
      </c>
      <c r="I309" s="211"/>
      <c r="J309" s="206"/>
      <c r="K309" s="206"/>
      <c r="L309" s="212"/>
      <c r="M309" s="213"/>
      <c r="N309" s="214"/>
      <c r="O309" s="214"/>
      <c r="P309" s="214"/>
      <c r="Q309" s="214"/>
      <c r="R309" s="214"/>
      <c r="S309" s="214"/>
      <c r="T309" s="215"/>
      <c r="AT309" s="216" t="s">
        <v>176</v>
      </c>
      <c r="AU309" s="216" t="s">
        <v>81</v>
      </c>
      <c r="AV309" s="11" t="s">
        <v>81</v>
      </c>
      <c r="AW309" s="11" t="s">
        <v>35</v>
      </c>
      <c r="AX309" s="11" t="s">
        <v>71</v>
      </c>
      <c r="AY309" s="216" t="s">
        <v>163</v>
      </c>
    </row>
    <row r="310" spans="2:65" s="11" customFormat="1" ht="13.5">
      <c r="B310" s="205"/>
      <c r="C310" s="206"/>
      <c r="D310" s="207" t="s">
        <v>176</v>
      </c>
      <c r="E310" s="208" t="s">
        <v>21</v>
      </c>
      <c r="F310" s="209" t="s">
        <v>424</v>
      </c>
      <c r="G310" s="206"/>
      <c r="H310" s="210">
        <v>-16.548999999999999</v>
      </c>
      <c r="I310" s="211"/>
      <c r="J310" s="206"/>
      <c r="K310" s="206"/>
      <c r="L310" s="212"/>
      <c r="M310" s="213"/>
      <c r="N310" s="214"/>
      <c r="O310" s="214"/>
      <c r="P310" s="214"/>
      <c r="Q310" s="214"/>
      <c r="R310" s="214"/>
      <c r="S310" s="214"/>
      <c r="T310" s="215"/>
      <c r="AT310" s="216" t="s">
        <v>176</v>
      </c>
      <c r="AU310" s="216" t="s">
        <v>81</v>
      </c>
      <c r="AV310" s="11" t="s">
        <v>81</v>
      </c>
      <c r="AW310" s="11" t="s">
        <v>35</v>
      </c>
      <c r="AX310" s="11" t="s">
        <v>71</v>
      </c>
      <c r="AY310" s="216" t="s">
        <v>163</v>
      </c>
    </row>
    <row r="311" spans="2:65" s="11" customFormat="1" ht="13.5">
      <c r="B311" s="205"/>
      <c r="C311" s="206"/>
      <c r="D311" s="207" t="s">
        <v>176</v>
      </c>
      <c r="E311" s="208" t="s">
        <v>21</v>
      </c>
      <c r="F311" s="209" t="s">
        <v>425</v>
      </c>
      <c r="G311" s="206"/>
      <c r="H311" s="210">
        <v>-6.4580000000000002</v>
      </c>
      <c r="I311" s="211"/>
      <c r="J311" s="206"/>
      <c r="K311" s="206"/>
      <c r="L311" s="212"/>
      <c r="M311" s="213"/>
      <c r="N311" s="214"/>
      <c r="O311" s="214"/>
      <c r="P311" s="214"/>
      <c r="Q311" s="214"/>
      <c r="R311" s="214"/>
      <c r="S311" s="214"/>
      <c r="T311" s="215"/>
      <c r="AT311" s="216" t="s">
        <v>176</v>
      </c>
      <c r="AU311" s="216" t="s">
        <v>81</v>
      </c>
      <c r="AV311" s="11" t="s">
        <v>81</v>
      </c>
      <c r="AW311" s="11" t="s">
        <v>35</v>
      </c>
      <c r="AX311" s="11" t="s">
        <v>71</v>
      </c>
      <c r="AY311" s="216" t="s">
        <v>163</v>
      </c>
    </row>
    <row r="312" spans="2:65" s="11" customFormat="1" ht="13.5">
      <c r="B312" s="205"/>
      <c r="C312" s="206"/>
      <c r="D312" s="207" t="s">
        <v>176</v>
      </c>
      <c r="E312" s="208" t="s">
        <v>21</v>
      </c>
      <c r="F312" s="209" t="s">
        <v>426</v>
      </c>
      <c r="G312" s="206"/>
      <c r="H312" s="210">
        <v>-3.74</v>
      </c>
      <c r="I312" s="211"/>
      <c r="J312" s="206"/>
      <c r="K312" s="206"/>
      <c r="L312" s="212"/>
      <c r="M312" s="213"/>
      <c r="N312" s="214"/>
      <c r="O312" s="214"/>
      <c r="P312" s="214"/>
      <c r="Q312" s="214"/>
      <c r="R312" s="214"/>
      <c r="S312" s="214"/>
      <c r="T312" s="215"/>
      <c r="AT312" s="216" t="s">
        <v>176</v>
      </c>
      <c r="AU312" s="216" t="s">
        <v>81</v>
      </c>
      <c r="AV312" s="11" t="s">
        <v>81</v>
      </c>
      <c r="AW312" s="11" t="s">
        <v>35</v>
      </c>
      <c r="AX312" s="11" t="s">
        <v>71</v>
      </c>
      <c r="AY312" s="216" t="s">
        <v>163</v>
      </c>
    </row>
    <row r="313" spans="2:65" s="11" customFormat="1" ht="13.5">
      <c r="B313" s="205"/>
      <c r="C313" s="206"/>
      <c r="D313" s="207" t="s">
        <v>176</v>
      </c>
      <c r="E313" s="208" t="s">
        <v>21</v>
      </c>
      <c r="F313" s="209" t="s">
        <v>427</v>
      </c>
      <c r="G313" s="206"/>
      <c r="H313" s="210">
        <v>-3.6779999999999999</v>
      </c>
      <c r="I313" s="211"/>
      <c r="J313" s="206"/>
      <c r="K313" s="206"/>
      <c r="L313" s="212"/>
      <c r="M313" s="213"/>
      <c r="N313" s="214"/>
      <c r="O313" s="214"/>
      <c r="P313" s="214"/>
      <c r="Q313" s="214"/>
      <c r="R313" s="214"/>
      <c r="S313" s="214"/>
      <c r="T313" s="215"/>
      <c r="AT313" s="216" t="s">
        <v>176</v>
      </c>
      <c r="AU313" s="216" t="s">
        <v>81</v>
      </c>
      <c r="AV313" s="11" t="s">
        <v>81</v>
      </c>
      <c r="AW313" s="11" t="s">
        <v>35</v>
      </c>
      <c r="AX313" s="11" t="s">
        <v>71</v>
      </c>
      <c r="AY313" s="216" t="s">
        <v>163</v>
      </c>
    </row>
    <row r="314" spans="2:65" s="12" customFormat="1" ht="13.5">
      <c r="B314" s="217"/>
      <c r="C314" s="218"/>
      <c r="D314" s="207" t="s">
        <v>176</v>
      </c>
      <c r="E314" s="219" t="s">
        <v>21</v>
      </c>
      <c r="F314" s="220" t="s">
        <v>178</v>
      </c>
      <c r="G314" s="218"/>
      <c r="H314" s="221">
        <v>-39.201000000000001</v>
      </c>
      <c r="I314" s="222"/>
      <c r="J314" s="218"/>
      <c r="K314" s="218"/>
      <c r="L314" s="223"/>
      <c r="M314" s="224"/>
      <c r="N314" s="225"/>
      <c r="O314" s="225"/>
      <c r="P314" s="225"/>
      <c r="Q314" s="225"/>
      <c r="R314" s="225"/>
      <c r="S314" s="225"/>
      <c r="T314" s="226"/>
      <c r="AT314" s="227" t="s">
        <v>176</v>
      </c>
      <c r="AU314" s="227" t="s">
        <v>81</v>
      </c>
      <c r="AV314" s="12" t="s">
        <v>179</v>
      </c>
      <c r="AW314" s="12" t="s">
        <v>35</v>
      </c>
      <c r="AX314" s="12" t="s">
        <v>71</v>
      </c>
      <c r="AY314" s="227" t="s">
        <v>163</v>
      </c>
    </row>
    <row r="315" spans="2:65" s="13" customFormat="1" ht="13.5">
      <c r="B315" s="228"/>
      <c r="C315" s="229"/>
      <c r="D315" s="230" t="s">
        <v>176</v>
      </c>
      <c r="E315" s="231" t="s">
        <v>21</v>
      </c>
      <c r="F315" s="232" t="s">
        <v>181</v>
      </c>
      <c r="G315" s="229"/>
      <c r="H315" s="233">
        <v>90.037000000000006</v>
      </c>
      <c r="I315" s="234"/>
      <c r="J315" s="229"/>
      <c r="K315" s="229"/>
      <c r="L315" s="235"/>
      <c r="M315" s="236"/>
      <c r="N315" s="237"/>
      <c r="O315" s="237"/>
      <c r="P315" s="237"/>
      <c r="Q315" s="237"/>
      <c r="R315" s="237"/>
      <c r="S315" s="237"/>
      <c r="T315" s="238"/>
      <c r="AT315" s="239" t="s">
        <v>176</v>
      </c>
      <c r="AU315" s="239" t="s">
        <v>81</v>
      </c>
      <c r="AV315" s="13" t="s">
        <v>170</v>
      </c>
      <c r="AW315" s="13" t="s">
        <v>35</v>
      </c>
      <c r="AX315" s="13" t="s">
        <v>79</v>
      </c>
      <c r="AY315" s="239" t="s">
        <v>163</v>
      </c>
    </row>
    <row r="316" spans="2:65" s="1" customFormat="1" ht="22.5" customHeight="1">
      <c r="B316" s="41"/>
      <c r="C316" s="193" t="s">
        <v>428</v>
      </c>
      <c r="D316" s="193" t="s">
        <v>165</v>
      </c>
      <c r="E316" s="194" t="s">
        <v>429</v>
      </c>
      <c r="F316" s="195" t="s">
        <v>430</v>
      </c>
      <c r="G316" s="196" t="s">
        <v>174</v>
      </c>
      <c r="H316" s="197">
        <v>39.704000000000001</v>
      </c>
      <c r="I316" s="198"/>
      <c r="J316" s="199">
        <f>ROUND(I316*H316,2)</f>
        <v>0</v>
      </c>
      <c r="K316" s="195" t="s">
        <v>169</v>
      </c>
      <c r="L316" s="61"/>
      <c r="M316" s="200" t="s">
        <v>21</v>
      </c>
      <c r="N316" s="201" t="s">
        <v>42</v>
      </c>
      <c r="O316" s="42"/>
      <c r="P316" s="202">
        <f>O316*H316</f>
        <v>0</v>
      </c>
      <c r="Q316" s="202">
        <v>2.45329</v>
      </c>
      <c r="R316" s="202">
        <f>Q316*H316</f>
        <v>97.405426160000005</v>
      </c>
      <c r="S316" s="202">
        <v>0</v>
      </c>
      <c r="T316" s="203">
        <f>S316*H316</f>
        <v>0</v>
      </c>
      <c r="AR316" s="24" t="s">
        <v>170</v>
      </c>
      <c r="AT316" s="24" t="s">
        <v>165</v>
      </c>
      <c r="AU316" s="24" t="s">
        <v>81</v>
      </c>
      <c r="AY316" s="24" t="s">
        <v>163</v>
      </c>
      <c r="BE316" s="204">
        <f>IF(N316="základní",J316,0)</f>
        <v>0</v>
      </c>
      <c r="BF316" s="204">
        <f>IF(N316="snížená",J316,0)</f>
        <v>0</v>
      </c>
      <c r="BG316" s="204">
        <f>IF(N316="zákl. přenesená",J316,0)</f>
        <v>0</v>
      </c>
      <c r="BH316" s="204">
        <f>IF(N316="sníž. přenesená",J316,0)</f>
        <v>0</v>
      </c>
      <c r="BI316" s="204">
        <f>IF(N316="nulová",J316,0)</f>
        <v>0</v>
      </c>
      <c r="BJ316" s="24" t="s">
        <v>79</v>
      </c>
      <c r="BK316" s="204">
        <f>ROUND(I316*H316,2)</f>
        <v>0</v>
      </c>
      <c r="BL316" s="24" t="s">
        <v>170</v>
      </c>
      <c r="BM316" s="24" t="s">
        <v>431</v>
      </c>
    </row>
    <row r="317" spans="2:65" s="11" customFormat="1" ht="13.5">
      <c r="B317" s="205"/>
      <c r="C317" s="206"/>
      <c r="D317" s="207" t="s">
        <v>176</v>
      </c>
      <c r="E317" s="208" t="s">
        <v>21</v>
      </c>
      <c r="F317" s="209" t="s">
        <v>432</v>
      </c>
      <c r="G317" s="206"/>
      <c r="H317" s="210">
        <v>1.224</v>
      </c>
      <c r="I317" s="211"/>
      <c r="J317" s="206"/>
      <c r="K317" s="206"/>
      <c r="L317" s="212"/>
      <c r="M317" s="213"/>
      <c r="N317" s="214"/>
      <c r="O317" s="214"/>
      <c r="P317" s="214"/>
      <c r="Q317" s="214"/>
      <c r="R317" s="214"/>
      <c r="S317" s="214"/>
      <c r="T317" s="215"/>
      <c r="AT317" s="216" t="s">
        <v>176</v>
      </c>
      <c r="AU317" s="216" t="s">
        <v>81</v>
      </c>
      <c r="AV317" s="11" t="s">
        <v>81</v>
      </c>
      <c r="AW317" s="11" t="s">
        <v>35</v>
      </c>
      <c r="AX317" s="11" t="s">
        <v>71</v>
      </c>
      <c r="AY317" s="216" t="s">
        <v>163</v>
      </c>
    </row>
    <row r="318" spans="2:65" s="11" customFormat="1" ht="13.5">
      <c r="B318" s="205"/>
      <c r="C318" s="206"/>
      <c r="D318" s="207" t="s">
        <v>176</v>
      </c>
      <c r="E318" s="208" t="s">
        <v>21</v>
      </c>
      <c r="F318" s="209" t="s">
        <v>433</v>
      </c>
      <c r="G318" s="206"/>
      <c r="H318" s="210">
        <v>6.1760000000000002</v>
      </c>
      <c r="I318" s="211"/>
      <c r="J318" s="206"/>
      <c r="K318" s="206"/>
      <c r="L318" s="212"/>
      <c r="M318" s="213"/>
      <c r="N318" s="214"/>
      <c r="O318" s="214"/>
      <c r="P318" s="214"/>
      <c r="Q318" s="214"/>
      <c r="R318" s="214"/>
      <c r="S318" s="214"/>
      <c r="T318" s="215"/>
      <c r="AT318" s="216" t="s">
        <v>176</v>
      </c>
      <c r="AU318" s="216" t="s">
        <v>81</v>
      </c>
      <c r="AV318" s="11" t="s">
        <v>81</v>
      </c>
      <c r="AW318" s="11" t="s">
        <v>35</v>
      </c>
      <c r="AX318" s="11" t="s">
        <v>71</v>
      </c>
      <c r="AY318" s="216" t="s">
        <v>163</v>
      </c>
    </row>
    <row r="319" spans="2:65" s="11" customFormat="1" ht="13.5">
      <c r="B319" s="205"/>
      <c r="C319" s="206"/>
      <c r="D319" s="207" t="s">
        <v>176</v>
      </c>
      <c r="E319" s="208" t="s">
        <v>21</v>
      </c>
      <c r="F319" s="209" t="s">
        <v>434</v>
      </c>
      <c r="G319" s="206"/>
      <c r="H319" s="210">
        <v>32.304000000000002</v>
      </c>
      <c r="I319" s="211"/>
      <c r="J319" s="206"/>
      <c r="K319" s="206"/>
      <c r="L319" s="212"/>
      <c r="M319" s="213"/>
      <c r="N319" s="214"/>
      <c r="O319" s="214"/>
      <c r="P319" s="214"/>
      <c r="Q319" s="214"/>
      <c r="R319" s="214"/>
      <c r="S319" s="214"/>
      <c r="T319" s="215"/>
      <c r="AT319" s="216" t="s">
        <v>176</v>
      </c>
      <c r="AU319" s="216" t="s">
        <v>81</v>
      </c>
      <c r="AV319" s="11" t="s">
        <v>81</v>
      </c>
      <c r="AW319" s="11" t="s">
        <v>35</v>
      </c>
      <c r="AX319" s="11" t="s">
        <v>71</v>
      </c>
      <c r="AY319" s="216" t="s">
        <v>163</v>
      </c>
    </row>
    <row r="320" spans="2:65" s="13" customFormat="1" ht="13.5">
      <c r="B320" s="228"/>
      <c r="C320" s="229"/>
      <c r="D320" s="230" t="s">
        <v>176</v>
      </c>
      <c r="E320" s="231" t="s">
        <v>21</v>
      </c>
      <c r="F320" s="232" t="s">
        <v>181</v>
      </c>
      <c r="G320" s="229"/>
      <c r="H320" s="233">
        <v>39.704000000000001</v>
      </c>
      <c r="I320" s="234"/>
      <c r="J320" s="229"/>
      <c r="K320" s="229"/>
      <c r="L320" s="235"/>
      <c r="M320" s="236"/>
      <c r="N320" s="237"/>
      <c r="O320" s="237"/>
      <c r="P320" s="237"/>
      <c r="Q320" s="237"/>
      <c r="R320" s="237"/>
      <c r="S320" s="237"/>
      <c r="T320" s="238"/>
      <c r="AT320" s="239" t="s">
        <v>176</v>
      </c>
      <c r="AU320" s="239" t="s">
        <v>81</v>
      </c>
      <c r="AV320" s="13" t="s">
        <v>170</v>
      </c>
      <c r="AW320" s="13" t="s">
        <v>35</v>
      </c>
      <c r="AX320" s="13" t="s">
        <v>79</v>
      </c>
      <c r="AY320" s="239" t="s">
        <v>163</v>
      </c>
    </row>
    <row r="321" spans="2:65" s="1" customFormat="1" ht="22.5" customHeight="1">
      <c r="B321" s="41"/>
      <c r="C321" s="193" t="s">
        <v>435</v>
      </c>
      <c r="D321" s="193" t="s">
        <v>165</v>
      </c>
      <c r="E321" s="194" t="s">
        <v>436</v>
      </c>
      <c r="F321" s="195" t="s">
        <v>437</v>
      </c>
      <c r="G321" s="196" t="s">
        <v>277</v>
      </c>
      <c r="H321" s="197">
        <v>397.03800000000001</v>
      </c>
      <c r="I321" s="198"/>
      <c r="J321" s="199">
        <f>ROUND(I321*H321,2)</f>
        <v>0</v>
      </c>
      <c r="K321" s="195" t="s">
        <v>169</v>
      </c>
      <c r="L321" s="61"/>
      <c r="M321" s="200" t="s">
        <v>21</v>
      </c>
      <c r="N321" s="201" t="s">
        <v>42</v>
      </c>
      <c r="O321" s="42"/>
      <c r="P321" s="202">
        <f>O321*H321</f>
        <v>0</v>
      </c>
      <c r="Q321" s="202">
        <v>1.09E-3</v>
      </c>
      <c r="R321" s="202">
        <f>Q321*H321</f>
        <v>0.43277142000000002</v>
      </c>
      <c r="S321" s="202">
        <v>0</v>
      </c>
      <c r="T321" s="203">
        <f>S321*H321</f>
        <v>0</v>
      </c>
      <c r="AR321" s="24" t="s">
        <v>170</v>
      </c>
      <c r="AT321" s="24" t="s">
        <v>165</v>
      </c>
      <c r="AU321" s="24" t="s">
        <v>81</v>
      </c>
      <c r="AY321" s="24" t="s">
        <v>163</v>
      </c>
      <c r="BE321" s="204">
        <f>IF(N321="základní",J321,0)</f>
        <v>0</v>
      </c>
      <c r="BF321" s="204">
        <f>IF(N321="snížená",J321,0)</f>
        <v>0</v>
      </c>
      <c r="BG321" s="204">
        <f>IF(N321="zákl. přenesená",J321,0)</f>
        <v>0</v>
      </c>
      <c r="BH321" s="204">
        <f>IF(N321="sníž. přenesená",J321,0)</f>
        <v>0</v>
      </c>
      <c r="BI321" s="204">
        <f>IF(N321="nulová",J321,0)</f>
        <v>0</v>
      </c>
      <c r="BJ321" s="24" t="s">
        <v>79</v>
      </c>
      <c r="BK321" s="204">
        <f>ROUND(I321*H321,2)</f>
        <v>0</v>
      </c>
      <c r="BL321" s="24" t="s">
        <v>170</v>
      </c>
      <c r="BM321" s="24" t="s">
        <v>438</v>
      </c>
    </row>
    <row r="322" spans="2:65" s="11" customFormat="1" ht="13.5">
      <c r="B322" s="205"/>
      <c r="C322" s="206"/>
      <c r="D322" s="207" t="s">
        <v>176</v>
      </c>
      <c r="E322" s="208" t="s">
        <v>21</v>
      </c>
      <c r="F322" s="209" t="s">
        <v>439</v>
      </c>
      <c r="G322" s="206"/>
      <c r="H322" s="210">
        <v>12.242000000000001</v>
      </c>
      <c r="I322" s="211"/>
      <c r="J322" s="206"/>
      <c r="K322" s="206"/>
      <c r="L322" s="212"/>
      <c r="M322" s="213"/>
      <c r="N322" s="214"/>
      <c r="O322" s="214"/>
      <c r="P322" s="214"/>
      <c r="Q322" s="214"/>
      <c r="R322" s="214"/>
      <c r="S322" s="214"/>
      <c r="T322" s="215"/>
      <c r="AT322" s="216" t="s">
        <v>176</v>
      </c>
      <c r="AU322" s="216" t="s">
        <v>81</v>
      </c>
      <c r="AV322" s="11" t="s">
        <v>81</v>
      </c>
      <c r="AW322" s="11" t="s">
        <v>35</v>
      </c>
      <c r="AX322" s="11" t="s">
        <v>71</v>
      </c>
      <c r="AY322" s="216" t="s">
        <v>163</v>
      </c>
    </row>
    <row r="323" spans="2:65" s="11" customFormat="1" ht="13.5">
      <c r="B323" s="205"/>
      <c r="C323" s="206"/>
      <c r="D323" s="207" t="s">
        <v>176</v>
      </c>
      <c r="E323" s="208" t="s">
        <v>21</v>
      </c>
      <c r="F323" s="209" t="s">
        <v>440</v>
      </c>
      <c r="G323" s="206"/>
      <c r="H323" s="210">
        <v>61.758000000000003</v>
      </c>
      <c r="I323" s="211"/>
      <c r="J323" s="206"/>
      <c r="K323" s="206"/>
      <c r="L323" s="212"/>
      <c r="M323" s="213"/>
      <c r="N323" s="214"/>
      <c r="O323" s="214"/>
      <c r="P323" s="214"/>
      <c r="Q323" s="214"/>
      <c r="R323" s="214"/>
      <c r="S323" s="214"/>
      <c r="T323" s="215"/>
      <c r="AT323" s="216" t="s">
        <v>176</v>
      </c>
      <c r="AU323" s="216" t="s">
        <v>81</v>
      </c>
      <c r="AV323" s="11" t="s">
        <v>81</v>
      </c>
      <c r="AW323" s="11" t="s">
        <v>35</v>
      </c>
      <c r="AX323" s="11" t="s">
        <v>71</v>
      </c>
      <c r="AY323" s="216" t="s">
        <v>163</v>
      </c>
    </row>
    <row r="324" spans="2:65" s="11" customFormat="1" ht="13.5">
      <c r="B324" s="205"/>
      <c r="C324" s="206"/>
      <c r="D324" s="207" t="s">
        <v>176</v>
      </c>
      <c r="E324" s="208" t="s">
        <v>21</v>
      </c>
      <c r="F324" s="209" t="s">
        <v>441</v>
      </c>
      <c r="G324" s="206"/>
      <c r="H324" s="210">
        <v>323.03800000000001</v>
      </c>
      <c r="I324" s="211"/>
      <c r="J324" s="206"/>
      <c r="K324" s="206"/>
      <c r="L324" s="212"/>
      <c r="M324" s="213"/>
      <c r="N324" s="214"/>
      <c r="O324" s="214"/>
      <c r="P324" s="214"/>
      <c r="Q324" s="214"/>
      <c r="R324" s="214"/>
      <c r="S324" s="214"/>
      <c r="T324" s="215"/>
      <c r="AT324" s="216" t="s">
        <v>176</v>
      </c>
      <c r="AU324" s="216" t="s">
        <v>81</v>
      </c>
      <c r="AV324" s="11" t="s">
        <v>81</v>
      </c>
      <c r="AW324" s="11" t="s">
        <v>35</v>
      </c>
      <c r="AX324" s="11" t="s">
        <v>71</v>
      </c>
      <c r="AY324" s="216" t="s">
        <v>163</v>
      </c>
    </row>
    <row r="325" spans="2:65" s="13" customFormat="1" ht="13.5">
      <c r="B325" s="228"/>
      <c r="C325" s="229"/>
      <c r="D325" s="230" t="s">
        <v>176</v>
      </c>
      <c r="E325" s="231" t="s">
        <v>21</v>
      </c>
      <c r="F325" s="232" t="s">
        <v>181</v>
      </c>
      <c r="G325" s="229"/>
      <c r="H325" s="233">
        <v>397.03800000000001</v>
      </c>
      <c r="I325" s="234"/>
      <c r="J325" s="229"/>
      <c r="K325" s="229"/>
      <c r="L325" s="235"/>
      <c r="M325" s="236"/>
      <c r="N325" s="237"/>
      <c r="O325" s="237"/>
      <c r="P325" s="237"/>
      <c r="Q325" s="237"/>
      <c r="R325" s="237"/>
      <c r="S325" s="237"/>
      <c r="T325" s="238"/>
      <c r="AT325" s="239" t="s">
        <v>176</v>
      </c>
      <c r="AU325" s="239" t="s">
        <v>81</v>
      </c>
      <c r="AV325" s="13" t="s">
        <v>170</v>
      </c>
      <c r="AW325" s="13" t="s">
        <v>35</v>
      </c>
      <c r="AX325" s="13" t="s">
        <v>79</v>
      </c>
      <c r="AY325" s="239" t="s">
        <v>163</v>
      </c>
    </row>
    <row r="326" spans="2:65" s="1" customFormat="1" ht="22.5" customHeight="1">
      <c r="B326" s="41"/>
      <c r="C326" s="193" t="s">
        <v>442</v>
      </c>
      <c r="D326" s="193" t="s">
        <v>165</v>
      </c>
      <c r="E326" s="194" t="s">
        <v>443</v>
      </c>
      <c r="F326" s="195" t="s">
        <v>444</v>
      </c>
      <c r="G326" s="196" t="s">
        <v>277</v>
      </c>
      <c r="H326" s="197">
        <v>397.03800000000001</v>
      </c>
      <c r="I326" s="198"/>
      <c r="J326" s="199">
        <f>ROUND(I326*H326,2)</f>
        <v>0</v>
      </c>
      <c r="K326" s="195" t="s">
        <v>169</v>
      </c>
      <c r="L326" s="61"/>
      <c r="M326" s="200" t="s">
        <v>21</v>
      </c>
      <c r="N326" s="201" t="s">
        <v>42</v>
      </c>
      <c r="O326" s="42"/>
      <c r="P326" s="202">
        <f>O326*H326</f>
        <v>0</v>
      </c>
      <c r="Q326" s="202">
        <v>0</v>
      </c>
      <c r="R326" s="202">
        <f>Q326*H326</f>
        <v>0</v>
      </c>
      <c r="S326" s="202">
        <v>0</v>
      </c>
      <c r="T326" s="203">
        <f>S326*H326</f>
        <v>0</v>
      </c>
      <c r="AR326" s="24" t="s">
        <v>170</v>
      </c>
      <c r="AT326" s="24" t="s">
        <v>165</v>
      </c>
      <c r="AU326" s="24" t="s">
        <v>81</v>
      </c>
      <c r="AY326" s="24" t="s">
        <v>163</v>
      </c>
      <c r="BE326" s="204">
        <f>IF(N326="základní",J326,0)</f>
        <v>0</v>
      </c>
      <c r="BF326" s="204">
        <f>IF(N326="snížená",J326,0)</f>
        <v>0</v>
      </c>
      <c r="BG326" s="204">
        <f>IF(N326="zákl. přenesená",J326,0)</f>
        <v>0</v>
      </c>
      <c r="BH326" s="204">
        <f>IF(N326="sníž. přenesená",J326,0)</f>
        <v>0</v>
      </c>
      <c r="BI326" s="204">
        <f>IF(N326="nulová",J326,0)</f>
        <v>0</v>
      </c>
      <c r="BJ326" s="24" t="s">
        <v>79</v>
      </c>
      <c r="BK326" s="204">
        <f>ROUND(I326*H326,2)</f>
        <v>0</v>
      </c>
      <c r="BL326" s="24" t="s">
        <v>170</v>
      </c>
      <c r="BM326" s="24" t="s">
        <v>445</v>
      </c>
    </row>
    <row r="327" spans="2:65" s="1" customFormat="1" ht="22.5" customHeight="1">
      <c r="B327" s="41"/>
      <c r="C327" s="193" t="s">
        <v>446</v>
      </c>
      <c r="D327" s="193" t="s">
        <v>165</v>
      </c>
      <c r="E327" s="194" t="s">
        <v>447</v>
      </c>
      <c r="F327" s="195" t="s">
        <v>448</v>
      </c>
      <c r="G327" s="196" t="s">
        <v>294</v>
      </c>
      <c r="H327" s="197">
        <v>7.6280000000000001</v>
      </c>
      <c r="I327" s="198"/>
      <c r="J327" s="199">
        <f>ROUND(I327*H327,2)</f>
        <v>0</v>
      </c>
      <c r="K327" s="195" t="s">
        <v>169</v>
      </c>
      <c r="L327" s="61"/>
      <c r="M327" s="200" t="s">
        <v>21</v>
      </c>
      <c r="N327" s="201" t="s">
        <v>42</v>
      </c>
      <c r="O327" s="42"/>
      <c r="P327" s="202">
        <f>O327*H327</f>
        <v>0</v>
      </c>
      <c r="Q327" s="202">
        <v>1.04881</v>
      </c>
      <c r="R327" s="202">
        <f>Q327*H327</f>
        <v>8.00032268</v>
      </c>
      <c r="S327" s="202">
        <v>0</v>
      </c>
      <c r="T327" s="203">
        <f>S327*H327</f>
        <v>0</v>
      </c>
      <c r="AR327" s="24" t="s">
        <v>170</v>
      </c>
      <c r="AT327" s="24" t="s">
        <v>165</v>
      </c>
      <c r="AU327" s="24" t="s">
        <v>81</v>
      </c>
      <c r="AY327" s="24" t="s">
        <v>163</v>
      </c>
      <c r="BE327" s="204">
        <f>IF(N327="základní",J327,0)</f>
        <v>0</v>
      </c>
      <c r="BF327" s="204">
        <f>IF(N327="snížená",J327,0)</f>
        <v>0</v>
      </c>
      <c r="BG327" s="204">
        <f>IF(N327="zákl. přenesená",J327,0)</f>
        <v>0</v>
      </c>
      <c r="BH327" s="204">
        <f>IF(N327="sníž. přenesená",J327,0)</f>
        <v>0</v>
      </c>
      <c r="BI327" s="204">
        <f>IF(N327="nulová",J327,0)</f>
        <v>0</v>
      </c>
      <c r="BJ327" s="24" t="s">
        <v>79</v>
      </c>
      <c r="BK327" s="204">
        <f>ROUND(I327*H327,2)</f>
        <v>0</v>
      </c>
      <c r="BL327" s="24" t="s">
        <v>170</v>
      </c>
      <c r="BM327" s="24" t="s">
        <v>449</v>
      </c>
    </row>
    <row r="328" spans="2:65" s="11" customFormat="1" ht="13.5">
      <c r="B328" s="205"/>
      <c r="C328" s="206"/>
      <c r="D328" s="207" t="s">
        <v>176</v>
      </c>
      <c r="E328" s="208" t="s">
        <v>21</v>
      </c>
      <c r="F328" s="209" t="s">
        <v>450</v>
      </c>
      <c r="G328" s="206"/>
      <c r="H328" s="210">
        <v>7.0960000000000001</v>
      </c>
      <c r="I328" s="211"/>
      <c r="J328" s="206"/>
      <c r="K328" s="206"/>
      <c r="L328" s="212"/>
      <c r="M328" s="213"/>
      <c r="N328" s="214"/>
      <c r="O328" s="214"/>
      <c r="P328" s="214"/>
      <c r="Q328" s="214"/>
      <c r="R328" s="214"/>
      <c r="S328" s="214"/>
      <c r="T328" s="215"/>
      <c r="AT328" s="216" t="s">
        <v>176</v>
      </c>
      <c r="AU328" s="216" t="s">
        <v>81</v>
      </c>
      <c r="AV328" s="11" t="s">
        <v>81</v>
      </c>
      <c r="AW328" s="11" t="s">
        <v>35</v>
      </c>
      <c r="AX328" s="11" t="s">
        <v>71</v>
      </c>
      <c r="AY328" s="216" t="s">
        <v>163</v>
      </c>
    </row>
    <row r="329" spans="2:65" s="11" customFormat="1" ht="13.5">
      <c r="B329" s="205"/>
      <c r="C329" s="206"/>
      <c r="D329" s="207" t="s">
        <v>176</v>
      </c>
      <c r="E329" s="208" t="s">
        <v>21</v>
      </c>
      <c r="F329" s="209" t="s">
        <v>451</v>
      </c>
      <c r="G329" s="206"/>
      <c r="H329" s="210">
        <v>0.53200000000000003</v>
      </c>
      <c r="I329" s="211"/>
      <c r="J329" s="206"/>
      <c r="K329" s="206"/>
      <c r="L329" s="212"/>
      <c r="M329" s="213"/>
      <c r="N329" s="214"/>
      <c r="O329" s="214"/>
      <c r="P329" s="214"/>
      <c r="Q329" s="214"/>
      <c r="R329" s="214"/>
      <c r="S329" s="214"/>
      <c r="T329" s="215"/>
      <c r="AT329" s="216" t="s">
        <v>176</v>
      </c>
      <c r="AU329" s="216" t="s">
        <v>81</v>
      </c>
      <c r="AV329" s="11" t="s">
        <v>81</v>
      </c>
      <c r="AW329" s="11" t="s">
        <v>35</v>
      </c>
      <c r="AX329" s="11" t="s">
        <v>71</v>
      </c>
      <c r="AY329" s="216" t="s">
        <v>163</v>
      </c>
    </row>
    <row r="330" spans="2:65" s="13" customFormat="1" ht="13.5">
      <c r="B330" s="228"/>
      <c r="C330" s="229"/>
      <c r="D330" s="230" t="s">
        <v>176</v>
      </c>
      <c r="E330" s="231" t="s">
        <v>21</v>
      </c>
      <c r="F330" s="232" t="s">
        <v>181</v>
      </c>
      <c r="G330" s="229"/>
      <c r="H330" s="233">
        <v>7.6280000000000001</v>
      </c>
      <c r="I330" s="234"/>
      <c r="J330" s="229"/>
      <c r="K330" s="229"/>
      <c r="L330" s="235"/>
      <c r="M330" s="236"/>
      <c r="N330" s="237"/>
      <c r="O330" s="237"/>
      <c r="P330" s="237"/>
      <c r="Q330" s="237"/>
      <c r="R330" s="237"/>
      <c r="S330" s="237"/>
      <c r="T330" s="238"/>
      <c r="AT330" s="239" t="s">
        <v>176</v>
      </c>
      <c r="AU330" s="239" t="s">
        <v>81</v>
      </c>
      <c r="AV330" s="13" t="s">
        <v>170</v>
      </c>
      <c r="AW330" s="13" t="s">
        <v>35</v>
      </c>
      <c r="AX330" s="13" t="s">
        <v>79</v>
      </c>
      <c r="AY330" s="239" t="s">
        <v>163</v>
      </c>
    </row>
    <row r="331" spans="2:65" s="1" customFormat="1" ht="22.5" customHeight="1">
      <c r="B331" s="41"/>
      <c r="C331" s="193" t="s">
        <v>452</v>
      </c>
      <c r="D331" s="193" t="s">
        <v>165</v>
      </c>
      <c r="E331" s="194" t="s">
        <v>453</v>
      </c>
      <c r="F331" s="195" t="s">
        <v>454</v>
      </c>
      <c r="G331" s="196" t="s">
        <v>168</v>
      </c>
      <c r="H331" s="197">
        <v>3</v>
      </c>
      <c r="I331" s="198"/>
      <c r="J331" s="199">
        <f t="shared" ref="J331:J337" si="0">ROUND(I331*H331,2)</f>
        <v>0</v>
      </c>
      <c r="K331" s="195" t="s">
        <v>169</v>
      </c>
      <c r="L331" s="61"/>
      <c r="M331" s="200" t="s">
        <v>21</v>
      </c>
      <c r="N331" s="201" t="s">
        <v>42</v>
      </c>
      <c r="O331" s="42"/>
      <c r="P331" s="202">
        <f t="shared" ref="P331:P337" si="1">O331*H331</f>
        <v>0</v>
      </c>
      <c r="Q331" s="202">
        <v>0.13650000000000001</v>
      </c>
      <c r="R331" s="202">
        <f t="shared" ref="R331:R337" si="2">Q331*H331</f>
        <v>0.40950000000000003</v>
      </c>
      <c r="S331" s="202">
        <v>0</v>
      </c>
      <c r="T331" s="203">
        <f t="shared" ref="T331:T337" si="3">S331*H331</f>
        <v>0</v>
      </c>
      <c r="AR331" s="24" t="s">
        <v>170</v>
      </c>
      <c r="AT331" s="24" t="s">
        <v>165</v>
      </c>
      <c r="AU331" s="24" t="s">
        <v>81</v>
      </c>
      <c r="AY331" s="24" t="s">
        <v>163</v>
      </c>
      <c r="BE331" s="204">
        <f t="shared" ref="BE331:BE337" si="4">IF(N331="základní",J331,0)</f>
        <v>0</v>
      </c>
      <c r="BF331" s="204">
        <f t="shared" ref="BF331:BF337" si="5">IF(N331="snížená",J331,0)</f>
        <v>0</v>
      </c>
      <c r="BG331" s="204">
        <f t="shared" ref="BG331:BG337" si="6">IF(N331="zákl. přenesená",J331,0)</f>
        <v>0</v>
      </c>
      <c r="BH331" s="204">
        <f t="shared" ref="BH331:BH337" si="7">IF(N331="sníž. přenesená",J331,0)</f>
        <v>0</v>
      </c>
      <c r="BI331" s="204">
        <f t="shared" ref="BI331:BI337" si="8">IF(N331="nulová",J331,0)</f>
        <v>0</v>
      </c>
      <c r="BJ331" s="24" t="s">
        <v>79</v>
      </c>
      <c r="BK331" s="204">
        <f t="shared" ref="BK331:BK337" si="9">ROUND(I331*H331,2)</f>
        <v>0</v>
      </c>
      <c r="BL331" s="24" t="s">
        <v>170</v>
      </c>
      <c r="BM331" s="24" t="s">
        <v>455</v>
      </c>
    </row>
    <row r="332" spans="2:65" s="1" customFormat="1" ht="22.5" customHeight="1">
      <c r="B332" s="41"/>
      <c r="C332" s="193" t="s">
        <v>456</v>
      </c>
      <c r="D332" s="193" t="s">
        <v>165</v>
      </c>
      <c r="E332" s="194" t="s">
        <v>457</v>
      </c>
      <c r="F332" s="195" t="s">
        <v>458</v>
      </c>
      <c r="G332" s="196" t="s">
        <v>168</v>
      </c>
      <c r="H332" s="197">
        <v>21</v>
      </c>
      <c r="I332" s="198"/>
      <c r="J332" s="199">
        <f t="shared" si="0"/>
        <v>0</v>
      </c>
      <c r="K332" s="195" t="s">
        <v>169</v>
      </c>
      <c r="L332" s="61"/>
      <c r="M332" s="200" t="s">
        <v>21</v>
      </c>
      <c r="N332" s="201" t="s">
        <v>42</v>
      </c>
      <c r="O332" s="42"/>
      <c r="P332" s="202">
        <f t="shared" si="1"/>
        <v>0</v>
      </c>
      <c r="Q332" s="202">
        <v>6.4699999999999994E-2</v>
      </c>
      <c r="R332" s="202">
        <f t="shared" si="2"/>
        <v>1.3586999999999998</v>
      </c>
      <c r="S332" s="202">
        <v>0</v>
      </c>
      <c r="T332" s="203">
        <f t="shared" si="3"/>
        <v>0</v>
      </c>
      <c r="AR332" s="24" t="s">
        <v>170</v>
      </c>
      <c r="AT332" s="24" t="s">
        <v>165</v>
      </c>
      <c r="AU332" s="24" t="s">
        <v>81</v>
      </c>
      <c r="AY332" s="24" t="s">
        <v>163</v>
      </c>
      <c r="BE332" s="204">
        <f t="shared" si="4"/>
        <v>0</v>
      </c>
      <c r="BF332" s="204">
        <f t="shared" si="5"/>
        <v>0</v>
      </c>
      <c r="BG332" s="204">
        <f t="shared" si="6"/>
        <v>0</v>
      </c>
      <c r="BH332" s="204">
        <f t="shared" si="7"/>
        <v>0</v>
      </c>
      <c r="BI332" s="204">
        <f t="shared" si="8"/>
        <v>0</v>
      </c>
      <c r="BJ332" s="24" t="s">
        <v>79</v>
      </c>
      <c r="BK332" s="204">
        <f t="shared" si="9"/>
        <v>0</v>
      </c>
      <c r="BL332" s="24" t="s">
        <v>170</v>
      </c>
      <c r="BM332" s="24" t="s">
        <v>459</v>
      </c>
    </row>
    <row r="333" spans="2:65" s="1" customFormat="1" ht="22.5" customHeight="1">
      <c r="B333" s="41"/>
      <c r="C333" s="193" t="s">
        <v>460</v>
      </c>
      <c r="D333" s="193" t="s">
        <v>165</v>
      </c>
      <c r="E333" s="194" t="s">
        <v>461</v>
      </c>
      <c r="F333" s="195" t="s">
        <v>462</v>
      </c>
      <c r="G333" s="196" t="s">
        <v>168</v>
      </c>
      <c r="H333" s="197">
        <v>2</v>
      </c>
      <c r="I333" s="198"/>
      <c r="J333" s="199">
        <f t="shared" si="0"/>
        <v>0</v>
      </c>
      <c r="K333" s="195" t="s">
        <v>169</v>
      </c>
      <c r="L333" s="61"/>
      <c r="M333" s="200" t="s">
        <v>21</v>
      </c>
      <c r="N333" s="201" t="s">
        <v>42</v>
      </c>
      <c r="O333" s="42"/>
      <c r="P333" s="202">
        <f t="shared" si="1"/>
        <v>0</v>
      </c>
      <c r="Q333" s="202">
        <v>0.1275</v>
      </c>
      <c r="R333" s="202">
        <f t="shared" si="2"/>
        <v>0.255</v>
      </c>
      <c r="S333" s="202">
        <v>0</v>
      </c>
      <c r="T333" s="203">
        <f t="shared" si="3"/>
        <v>0</v>
      </c>
      <c r="AR333" s="24" t="s">
        <v>170</v>
      </c>
      <c r="AT333" s="24" t="s">
        <v>165</v>
      </c>
      <c r="AU333" s="24" t="s">
        <v>81</v>
      </c>
      <c r="AY333" s="24" t="s">
        <v>163</v>
      </c>
      <c r="BE333" s="204">
        <f t="shared" si="4"/>
        <v>0</v>
      </c>
      <c r="BF333" s="204">
        <f t="shared" si="5"/>
        <v>0</v>
      </c>
      <c r="BG333" s="204">
        <f t="shared" si="6"/>
        <v>0</v>
      </c>
      <c r="BH333" s="204">
        <f t="shared" si="7"/>
        <v>0</v>
      </c>
      <c r="BI333" s="204">
        <f t="shared" si="8"/>
        <v>0</v>
      </c>
      <c r="BJ333" s="24" t="s">
        <v>79</v>
      </c>
      <c r="BK333" s="204">
        <f t="shared" si="9"/>
        <v>0</v>
      </c>
      <c r="BL333" s="24" t="s">
        <v>170</v>
      </c>
      <c r="BM333" s="24" t="s">
        <v>463</v>
      </c>
    </row>
    <row r="334" spans="2:65" s="1" customFormat="1" ht="22.5" customHeight="1">
      <c r="B334" s="41"/>
      <c r="C334" s="193" t="s">
        <v>464</v>
      </c>
      <c r="D334" s="193" t="s">
        <v>165</v>
      </c>
      <c r="E334" s="194" t="s">
        <v>465</v>
      </c>
      <c r="F334" s="195" t="s">
        <v>466</v>
      </c>
      <c r="G334" s="196" t="s">
        <v>168</v>
      </c>
      <c r="H334" s="197">
        <v>3</v>
      </c>
      <c r="I334" s="198"/>
      <c r="J334" s="199">
        <f t="shared" si="0"/>
        <v>0</v>
      </c>
      <c r="K334" s="195" t="s">
        <v>169</v>
      </c>
      <c r="L334" s="61"/>
      <c r="M334" s="200" t="s">
        <v>21</v>
      </c>
      <c r="N334" s="201" t="s">
        <v>42</v>
      </c>
      <c r="O334" s="42"/>
      <c r="P334" s="202">
        <f t="shared" si="1"/>
        <v>0</v>
      </c>
      <c r="Q334" s="202">
        <v>0.15970000000000001</v>
      </c>
      <c r="R334" s="202">
        <f t="shared" si="2"/>
        <v>0.47910000000000003</v>
      </c>
      <c r="S334" s="202">
        <v>0</v>
      </c>
      <c r="T334" s="203">
        <f t="shared" si="3"/>
        <v>0</v>
      </c>
      <c r="AR334" s="24" t="s">
        <v>170</v>
      </c>
      <c r="AT334" s="24" t="s">
        <v>165</v>
      </c>
      <c r="AU334" s="24" t="s">
        <v>81</v>
      </c>
      <c r="AY334" s="24" t="s">
        <v>163</v>
      </c>
      <c r="BE334" s="204">
        <f t="shared" si="4"/>
        <v>0</v>
      </c>
      <c r="BF334" s="204">
        <f t="shared" si="5"/>
        <v>0</v>
      </c>
      <c r="BG334" s="204">
        <f t="shared" si="6"/>
        <v>0</v>
      </c>
      <c r="BH334" s="204">
        <f t="shared" si="7"/>
        <v>0</v>
      </c>
      <c r="BI334" s="204">
        <f t="shared" si="8"/>
        <v>0</v>
      </c>
      <c r="BJ334" s="24" t="s">
        <v>79</v>
      </c>
      <c r="BK334" s="204">
        <f t="shared" si="9"/>
        <v>0</v>
      </c>
      <c r="BL334" s="24" t="s">
        <v>170</v>
      </c>
      <c r="BM334" s="24" t="s">
        <v>467</v>
      </c>
    </row>
    <row r="335" spans="2:65" s="1" customFormat="1" ht="22.5" customHeight="1">
      <c r="B335" s="41"/>
      <c r="C335" s="193" t="s">
        <v>468</v>
      </c>
      <c r="D335" s="193" t="s">
        <v>165</v>
      </c>
      <c r="E335" s="194" t="s">
        <v>469</v>
      </c>
      <c r="F335" s="195" t="s">
        <v>470</v>
      </c>
      <c r="G335" s="196" t="s">
        <v>168</v>
      </c>
      <c r="H335" s="197">
        <v>2</v>
      </c>
      <c r="I335" s="198"/>
      <c r="J335" s="199">
        <f t="shared" si="0"/>
        <v>0</v>
      </c>
      <c r="K335" s="195" t="s">
        <v>169</v>
      </c>
      <c r="L335" s="61"/>
      <c r="M335" s="200" t="s">
        <v>21</v>
      </c>
      <c r="N335" s="201" t="s">
        <v>42</v>
      </c>
      <c r="O335" s="42"/>
      <c r="P335" s="202">
        <f t="shared" si="1"/>
        <v>0</v>
      </c>
      <c r="Q335" s="202">
        <v>0.19070000000000001</v>
      </c>
      <c r="R335" s="202">
        <f t="shared" si="2"/>
        <v>0.38140000000000002</v>
      </c>
      <c r="S335" s="202">
        <v>0</v>
      </c>
      <c r="T335" s="203">
        <f t="shared" si="3"/>
        <v>0</v>
      </c>
      <c r="AR335" s="24" t="s">
        <v>170</v>
      </c>
      <c r="AT335" s="24" t="s">
        <v>165</v>
      </c>
      <c r="AU335" s="24" t="s">
        <v>81</v>
      </c>
      <c r="AY335" s="24" t="s">
        <v>163</v>
      </c>
      <c r="BE335" s="204">
        <f t="shared" si="4"/>
        <v>0</v>
      </c>
      <c r="BF335" s="204">
        <f t="shared" si="5"/>
        <v>0</v>
      </c>
      <c r="BG335" s="204">
        <f t="shared" si="6"/>
        <v>0</v>
      </c>
      <c r="BH335" s="204">
        <f t="shared" si="7"/>
        <v>0</v>
      </c>
      <c r="BI335" s="204">
        <f t="shared" si="8"/>
        <v>0</v>
      </c>
      <c r="BJ335" s="24" t="s">
        <v>79</v>
      </c>
      <c r="BK335" s="204">
        <f t="shared" si="9"/>
        <v>0</v>
      </c>
      <c r="BL335" s="24" t="s">
        <v>170</v>
      </c>
      <c r="BM335" s="24" t="s">
        <v>471</v>
      </c>
    </row>
    <row r="336" spans="2:65" s="1" customFormat="1" ht="22.5" customHeight="1">
      <c r="B336" s="41"/>
      <c r="C336" s="193" t="s">
        <v>472</v>
      </c>
      <c r="D336" s="193" t="s">
        <v>165</v>
      </c>
      <c r="E336" s="194" t="s">
        <v>473</v>
      </c>
      <c r="F336" s="195" t="s">
        <v>474</v>
      </c>
      <c r="G336" s="196" t="s">
        <v>168</v>
      </c>
      <c r="H336" s="197">
        <v>2</v>
      </c>
      <c r="I336" s="198"/>
      <c r="J336" s="199">
        <f t="shared" si="0"/>
        <v>0</v>
      </c>
      <c r="K336" s="195" t="s">
        <v>169</v>
      </c>
      <c r="L336" s="61"/>
      <c r="M336" s="200" t="s">
        <v>21</v>
      </c>
      <c r="N336" s="201" t="s">
        <v>42</v>
      </c>
      <c r="O336" s="42"/>
      <c r="P336" s="202">
        <f t="shared" si="1"/>
        <v>0</v>
      </c>
      <c r="Q336" s="202">
        <v>0.28449999999999998</v>
      </c>
      <c r="R336" s="202">
        <f t="shared" si="2"/>
        <v>0.56899999999999995</v>
      </c>
      <c r="S336" s="202">
        <v>0</v>
      </c>
      <c r="T336" s="203">
        <f t="shared" si="3"/>
        <v>0</v>
      </c>
      <c r="AR336" s="24" t="s">
        <v>170</v>
      </c>
      <c r="AT336" s="24" t="s">
        <v>165</v>
      </c>
      <c r="AU336" s="24" t="s">
        <v>81</v>
      </c>
      <c r="AY336" s="24" t="s">
        <v>163</v>
      </c>
      <c r="BE336" s="204">
        <f t="shared" si="4"/>
        <v>0</v>
      </c>
      <c r="BF336" s="204">
        <f t="shared" si="5"/>
        <v>0</v>
      </c>
      <c r="BG336" s="204">
        <f t="shared" si="6"/>
        <v>0</v>
      </c>
      <c r="BH336" s="204">
        <f t="shared" si="7"/>
        <v>0</v>
      </c>
      <c r="BI336" s="204">
        <f t="shared" si="8"/>
        <v>0</v>
      </c>
      <c r="BJ336" s="24" t="s">
        <v>79</v>
      </c>
      <c r="BK336" s="204">
        <f t="shared" si="9"/>
        <v>0</v>
      </c>
      <c r="BL336" s="24" t="s">
        <v>170</v>
      </c>
      <c r="BM336" s="24" t="s">
        <v>475</v>
      </c>
    </row>
    <row r="337" spans="2:65" s="1" customFormat="1" ht="22.5" customHeight="1">
      <c r="B337" s="41"/>
      <c r="C337" s="193" t="s">
        <v>476</v>
      </c>
      <c r="D337" s="193" t="s">
        <v>165</v>
      </c>
      <c r="E337" s="194" t="s">
        <v>477</v>
      </c>
      <c r="F337" s="195" t="s">
        <v>478</v>
      </c>
      <c r="G337" s="196" t="s">
        <v>174</v>
      </c>
      <c r="H337" s="197">
        <v>7.5430000000000001</v>
      </c>
      <c r="I337" s="198"/>
      <c r="J337" s="199">
        <f t="shared" si="0"/>
        <v>0</v>
      </c>
      <c r="K337" s="195" t="s">
        <v>169</v>
      </c>
      <c r="L337" s="61"/>
      <c r="M337" s="200" t="s">
        <v>21</v>
      </c>
      <c r="N337" s="201" t="s">
        <v>42</v>
      </c>
      <c r="O337" s="42"/>
      <c r="P337" s="202">
        <f t="shared" si="1"/>
        <v>0</v>
      </c>
      <c r="Q337" s="202">
        <v>2.45329</v>
      </c>
      <c r="R337" s="202">
        <f t="shared" si="2"/>
        <v>18.505166469999999</v>
      </c>
      <c r="S337" s="202">
        <v>0</v>
      </c>
      <c r="T337" s="203">
        <f t="shared" si="3"/>
        <v>0</v>
      </c>
      <c r="AR337" s="24" t="s">
        <v>170</v>
      </c>
      <c r="AT337" s="24" t="s">
        <v>165</v>
      </c>
      <c r="AU337" s="24" t="s">
        <v>81</v>
      </c>
      <c r="AY337" s="24" t="s">
        <v>163</v>
      </c>
      <c r="BE337" s="204">
        <f t="shared" si="4"/>
        <v>0</v>
      </c>
      <c r="BF337" s="204">
        <f t="shared" si="5"/>
        <v>0</v>
      </c>
      <c r="BG337" s="204">
        <f t="shared" si="6"/>
        <v>0</v>
      </c>
      <c r="BH337" s="204">
        <f t="shared" si="7"/>
        <v>0</v>
      </c>
      <c r="BI337" s="204">
        <f t="shared" si="8"/>
        <v>0</v>
      </c>
      <c r="BJ337" s="24" t="s">
        <v>79</v>
      </c>
      <c r="BK337" s="204">
        <f t="shared" si="9"/>
        <v>0</v>
      </c>
      <c r="BL337" s="24" t="s">
        <v>170</v>
      </c>
      <c r="BM337" s="24" t="s">
        <v>479</v>
      </c>
    </row>
    <row r="338" spans="2:65" s="11" customFormat="1" ht="13.5">
      <c r="B338" s="205"/>
      <c r="C338" s="206"/>
      <c r="D338" s="207" t="s">
        <v>176</v>
      </c>
      <c r="E338" s="208" t="s">
        <v>21</v>
      </c>
      <c r="F338" s="209" t="s">
        <v>480</v>
      </c>
      <c r="G338" s="206"/>
      <c r="H338" s="210">
        <v>0.90100000000000002</v>
      </c>
      <c r="I338" s="211"/>
      <c r="J338" s="206"/>
      <c r="K338" s="206"/>
      <c r="L338" s="212"/>
      <c r="M338" s="213"/>
      <c r="N338" s="214"/>
      <c r="O338" s="214"/>
      <c r="P338" s="214"/>
      <c r="Q338" s="214"/>
      <c r="R338" s="214"/>
      <c r="S338" s="214"/>
      <c r="T338" s="215"/>
      <c r="AT338" s="216" t="s">
        <v>176</v>
      </c>
      <c r="AU338" s="216" t="s">
        <v>81</v>
      </c>
      <c r="AV338" s="11" t="s">
        <v>81</v>
      </c>
      <c r="AW338" s="11" t="s">
        <v>35</v>
      </c>
      <c r="AX338" s="11" t="s">
        <v>71</v>
      </c>
      <c r="AY338" s="216" t="s">
        <v>163</v>
      </c>
    </row>
    <row r="339" spans="2:65" s="11" customFormat="1" ht="13.5">
      <c r="B339" s="205"/>
      <c r="C339" s="206"/>
      <c r="D339" s="207" t="s">
        <v>176</v>
      </c>
      <c r="E339" s="208" t="s">
        <v>21</v>
      </c>
      <c r="F339" s="209" t="s">
        <v>481</v>
      </c>
      <c r="G339" s="206"/>
      <c r="H339" s="210">
        <v>2.802</v>
      </c>
      <c r="I339" s="211"/>
      <c r="J339" s="206"/>
      <c r="K339" s="206"/>
      <c r="L339" s="212"/>
      <c r="M339" s="213"/>
      <c r="N339" s="214"/>
      <c r="O339" s="214"/>
      <c r="P339" s="214"/>
      <c r="Q339" s="214"/>
      <c r="R339" s="214"/>
      <c r="S339" s="214"/>
      <c r="T339" s="215"/>
      <c r="AT339" s="216" t="s">
        <v>176</v>
      </c>
      <c r="AU339" s="216" t="s">
        <v>81</v>
      </c>
      <c r="AV339" s="11" t="s">
        <v>81</v>
      </c>
      <c r="AW339" s="11" t="s">
        <v>35</v>
      </c>
      <c r="AX339" s="11" t="s">
        <v>71</v>
      </c>
      <c r="AY339" s="216" t="s">
        <v>163</v>
      </c>
    </row>
    <row r="340" spans="2:65" s="12" customFormat="1" ht="13.5">
      <c r="B340" s="217"/>
      <c r="C340" s="218"/>
      <c r="D340" s="207" t="s">
        <v>176</v>
      </c>
      <c r="E340" s="219" t="s">
        <v>21</v>
      </c>
      <c r="F340" s="220" t="s">
        <v>178</v>
      </c>
      <c r="G340" s="218"/>
      <c r="H340" s="221">
        <v>3.7029999999999998</v>
      </c>
      <c r="I340" s="222"/>
      <c r="J340" s="218"/>
      <c r="K340" s="218"/>
      <c r="L340" s="223"/>
      <c r="M340" s="224"/>
      <c r="N340" s="225"/>
      <c r="O340" s="225"/>
      <c r="P340" s="225"/>
      <c r="Q340" s="225"/>
      <c r="R340" s="225"/>
      <c r="S340" s="225"/>
      <c r="T340" s="226"/>
      <c r="AT340" s="227" t="s">
        <v>176</v>
      </c>
      <c r="AU340" s="227" t="s">
        <v>81</v>
      </c>
      <c r="AV340" s="12" t="s">
        <v>179</v>
      </c>
      <c r="AW340" s="12" t="s">
        <v>35</v>
      </c>
      <c r="AX340" s="12" t="s">
        <v>71</v>
      </c>
      <c r="AY340" s="227" t="s">
        <v>163</v>
      </c>
    </row>
    <row r="341" spans="2:65" s="11" customFormat="1" ht="13.5">
      <c r="B341" s="205"/>
      <c r="C341" s="206"/>
      <c r="D341" s="207" t="s">
        <v>176</v>
      </c>
      <c r="E341" s="208" t="s">
        <v>21</v>
      </c>
      <c r="F341" s="209" t="s">
        <v>482</v>
      </c>
      <c r="G341" s="206"/>
      <c r="H341" s="210">
        <v>0.89500000000000002</v>
      </c>
      <c r="I341" s="211"/>
      <c r="J341" s="206"/>
      <c r="K341" s="206"/>
      <c r="L341" s="212"/>
      <c r="M341" s="213"/>
      <c r="N341" s="214"/>
      <c r="O341" s="214"/>
      <c r="P341" s="214"/>
      <c r="Q341" s="214"/>
      <c r="R341" s="214"/>
      <c r="S341" s="214"/>
      <c r="T341" s="215"/>
      <c r="AT341" s="216" t="s">
        <v>176</v>
      </c>
      <c r="AU341" s="216" t="s">
        <v>81</v>
      </c>
      <c r="AV341" s="11" t="s">
        <v>81</v>
      </c>
      <c r="AW341" s="11" t="s">
        <v>35</v>
      </c>
      <c r="AX341" s="11" t="s">
        <v>71</v>
      </c>
      <c r="AY341" s="216" t="s">
        <v>163</v>
      </c>
    </row>
    <row r="342" spans="2:65" s="11" customFormat="1" ht="13.5">
      <c r="B342" s="205"/>
      <c r="C342" s="206"/>
      <c r="D342" s="207" t="s">
        <v>176</v>
      </c>
      <c r="E342" s="208" t="s">
        <v>21</v>
      </c>
      <c r="F342" s="209" t="s">
        <v>483</v>
      </c>
      <c r="G342" s="206"/>
      <c r="H342" s="210">
        <v>2.9449999999999998</v>
      </c>
      <c r="I342" s="211"/>
      <c r="J342" s="206"/>
      <c r="K342" s="206"/>
      <c r="L342" s="212"/>
      <c r="M342" s="213"/>
      <c r="N342" s="214"/>
      <c r="O342" s="214"/>
      <c r="P342" s="214"/>
      <c r="Q342" s="214"/>
      <c r="R342" s="214"/>
      <c r="S342" s="214"/>
      <c r="T342" s="215"/>
      <c r="AT342" s="216" t="s">
        <v>176</v>
      </c>
      <c r="AU342" s="216" t="s">
        <v>81</v>
      </c>
      <c r="AV342" s="11" t="s">
        <v>81</v>
      </c>
      <c r="AW342" s="11" t="s">
        <v>35</v>
      </c>
      <c r="AX342" s="11" t="s">
        <v>71</v>
      </c>
      <c r="AY342" s="216" t="s">
        <v>163</v>
      </c>
    </row>
    <row r="343" spans="2:65" s="12" customFormat="1" ht="13.5">
      <c r="B343" s="217"/>
      <c r="C343" s="218"/>
      <c r="D343" s="207" t="s">
        <v>176</v>
      </c>
      <c r="E343" s="219" t="s">
        <v>21</v>
      </c>
      <c r="F343" s="220" t="s">
        <v>178</v>
      </c>
      <c r="G343" s="218"/>
      <c r="H343" s="221">
        <v>3.84</v>
      </c>
      <c r="I343" s="222"/>
      <c r="J343" s="218"/>
      <c r="K343" s="218"/>
      <c r="L343" s="223"/>
      <c r="M343" s="224"/>
      <c r="N343" s="225"/>
      <c r="O343" s="225"/>
      <c r="P343" s="225"/>
      <c r="Q343" s="225"/>
      <c r="R343" s="225"/>
      <c r="S343" s="225"/>
      <c r="T343" s="226"/>
      <c r="AT343" s="227" t="s">
        <v>176</v>
      </c>
      <c r="AU343" s="227" t="s">
        <v>81</v>
      </c>
      <c r="AV343" s="12" t="s">
        <v>179</v>
      </c>
      <c r="AW343" s="12" t="s">
        <v>35</v>
      </c>
      <c r="AX343" s="12" t="s">
        <v>71</v>
      </c>
      <c r="AY343" s="227" t="s">
        <v>163</v>
      </c>
    </row>
    <row r="344" spans="2:65" s="13" customFormat="1" ht="13.5">
      <c r="B344" s="228"/>
      <c r="C344" s="229"/>
      <c r="D344" s="230" t="s">
        <v>176</v>
      </c>
      <c r="E344" s="231" t="s">
        <v>21</v>
      </c>
      <c r="F344" s="232" t="s">
        <v>181</v>
      </c>
      <c r="G344" s="229"/>
      <c r="H344" s="233">
        <v>7.5430000000000001</v>
      </c>
      <c r="I344" s="234"/>
      <c r="J344" s="229"/>
      <c r="K344" s="229"/>
      <c r="L344" s="235"/>
      <c r="M344" s="236"/>
      <c r="N344" s="237"/>
      <c r="O344" s="237"/>
      <c r="P344" s="237"/>
      <c r="Q344" s="237"/>
      <c r="R344" s="237"/>
      <c r="S344" s="237"/>
      <c r="T344" s="238"/>
      <c r="AT344" s="239" t="s">
        <v>176</v>
      </c>
      <c r="AU344" s="239" t="s">
        <v>81</v>
      </c>
      <c r="AV344" s="13" t="s">
        <v>170</v>
      </c>
      <c r="AW344" s="13" t="s">
        <v>35</v>
      </c>
      <c r="AX344" s="13" t="s">
        <v>79</v>
      </c>
      <c r="AY344" s="239" t="s">
        <v>163</v>
      </c>
    </row>
    <row r="345" spans="2:65" s="1" customFormat="1" ht="22.5" customHeight="1">
      <c r="B345" s="41"/>
      <c r="C345" s="193" t="s">
        <v>484</v>
      </c>
      <c r="D345" s="193" t="s">
        <v>165</v>
      </c>
      <c r="E345" s="194" t="s">
        <v>485</v>
      </c>
      <c r="F345" s="195" t="s">
        <v>486</v>
      </c>
      <c r="G345" s="196" t="s">
        <v>277</v>
      </c>
      <c r="H345" s="197">
        <v>66.043000000000006</v>
      </c>
      <c r="I345" s="198"/>
      <c r="J345" s="199">
        <f>ROUND(I345*H345,2)</f>
        <v>0</v>
      </c>
      <c r="K345" s="195" t="s">
        <v>169</v>
      </c>
      <c r="L345" s="61"/>
      <c r="M345" s="200" t="s">
        <v>21</v>
      </c>
      <c r="N345" s="201" t="s">
        <v>42</v>
      </c>
      <c r="O345" s="42"/>
      <c r="P345" s="202">
        <f>O345*H345</f>
        <v>0</v>
      </c>
      <c r="Q345" s="202">
        <v>2.5100000000000001E-3</v>
      </c>
      <c r="R345" s="202">
        <f>Q345*H345</f>
        <v>0.16576793000000001</v>
      </c>
      <c r="S345" s="202">
        <v>0</v>
      </c>
      <c r="T345" s="203">
        <f>S345*H345</f>
        <v>0</v>
      </c>
      <c r="AR345" s="24" t="s">
        <v>170</v>
      </c>
      <c r="AT345" s="24" t="s">
        <v>165</v>
      </c>
      <c r="AU345" s="24" t="s">
        <v>81</v>
      </c>
      <c r="AY345" s="24" t="s">
        <v>163</v>
      </c>
      <c r="BE345" s="204">
        <f>IF(N345="základní",J345,0)</f>
        <v>0</v>
      </c>
      <c r="BF345" s="204">
        <f>IF(N345="snížená",J345,0)</f>
        <v>0</v>
      </c>
      <c r="BG345" s="204">
        <f>IF(N345="zákl. přenesená",J345,0)</f>
        <v>0</v>
      </c>
      <c r="BH345" s="204">
        <f>IF(N345="sníž. přenesená",J345,0)</f>
        <v>0</v>
      </c>
      <c r="BI345" s="204">
        <f>IF(N345="nulová",J345,0)</f>
        <v>0</v>
      </c>
      <c r="BJ345" s="24" t="s">
        <v>79</v>
      </c>
      <c r="BK345" s="204">
        <f>ROUND(I345*H345,2)</f>
        <v>0</v>
      </c>
      <c r="BL345" s="24" t="s">
        <v>170</v>
      </c>
      <c r="BM345" s="24" t="s">
        <v>487</v>
      </c>
    </row>
    <row r="346" spans="2:65" s="11" customFormat="1" ht="13.5">
      <c r="B346" s="205"/>
      <c r="C346" s="206"/>
      <c r="D346" s="207" t="s">
        <v>176</v>
      </c>
      <c r="E346" s="208" t="s">
        <v>21</v>
      </c>
      <c r="F346" s="209" t="s">
        <v>488</v>
      </c>
      <c r="G346" s="206"/>
      <c r="H346" s="210">
        <v>3.2429999999999999</v>
      </c>
      <c r="I346" s="211"/>
      <c r="J346" s="206"/>
      <c r="K346" s="206"/>
      <c r="L346" s="212"/>
      <c r="M346" s="213"/>
      <c r="N346" s="214"/>
      <c r="O346" s="214"/>
      <c r="P346" s="214"/>
      <c r="Q346" s="214"/>
      <c r="R346" s="214"/>
      <c r="S346" s="214"/>
      <c r="T346" s="215"/>
      <c r="AT346" s="216" t="s">
        <v>176</v>
      </c>
      <c r="AU346" s="216" t="s">
        <v>81</v>
      </c>
      <c r="AV346" s="11" t="s">
        <v>81</v>
      </c>
      <c r="AW346" s="11" t="s">
        <v>35</v>
      </c>
      <c r="AX346" s="11" t="s">
        <v>71</v>
      </c>
      <c r="AY346" s="216" t="s">
        <v>163</v>
      </c>
    </row>
    <row r="347" spans="2:65" s="11" customFormat="1" ht="13.5">
      <c r="B347" s="205"/>
      <c r="C347" s="206"/>
      <c r="D347" s="207" t="s">
        <v>176</v>
      </c>
      <c r="E347" s="208" t="s">
        <v>21</v>
      </c>
      <c r="F347" s="209" t="s">
        <v>489</v>
      </c>
      <c r="G347" s="206"/>
      <c r="H347" s="210">
        <v>29.076000000000001</v>
      </c>
      <c r="I347" s="211"/>
      <c r="J347" s="206"/>
      <c r="K347" s="206"/>
      <c r="L347" s="212"/>
      <c r="M347" s="213"/>
      <c r="N347" s="214"/>
      <c r="O347" s="214"/>
      <c r="P347" s="214"/>
      <c r="Q347" s="214"/>
      <c r="R347" s="214"/>
      <c r="S347" s="214"/>
      <c r="T347" s="215"/>
      <c r="AT347" s="216" t="s">
        <v>176</v>
      </c>
      <c r="AU347" s="216" t="s">
        <v>81</v>
      </c>
      <c r="AV347" s="11" t="s">
        <v>81</v>
      </c>
      <c r="AW347" s="11" t="s">
        <v>35</v>
      </c>
      <c r="AX347" s="11" t="s">
        <v>71</v>
      </c>
      <c r="AY347" s="216" t="s">
        <v>163</v>
      </c>
    </row>
    <row r="348" spans="2:65" s="12" customFormat="1" ht="13.5">
      <c r="B348" s="217"/>
      <c r="C348" s="218"/>
      <c r="D348" s="207" t="s">
        <v>176</v>
      </c>
      <c r="E348" s="219" t="s">
        <v>21</v>
      </c>
      <c r="F348" s="220" t="s">
        <v>178</v>
      </c>
      <c r="G348" s="218"/>
      <c r="H348" s="221">
        <v>32.319000000000003</v>
      </c>
      <c r="I348" s="222"/>
      <c r="J348" s="218"/>
      <c r="K348" s="218"/>
      <c r="L348" s="223"/>
      <c r="M348" s="224"/>
      <c r="N348" s="225"/>
      <c r="O348" s="225"/>
      <c r="P348" s="225"/>
      <c r="Q348" s="225"/>
      <c r="R348" s="225"/>
      <c r="S348" s="225"/>
      <c r="T348" s="226"/>
      <c r="AT348" s="227" t="s">
        <v>176</v>
      </c>
      <c r="AU348" s="227" t="s">
        <v>81</v>
      </c>
      <c r="AV348" s="12" t="s">
        <v>179</v>
      </c>
      <c r="AW348" s="12" t="s">
        <v>35</v>
      </c>
      <c r="AX348" s="12" t="s">
        <v>71</v>
      </c>
      <c r="AY348" s="227" t="s">
        <v>163</v>
      </c>
    </row>
    <row r="349" spans="2:65" s="11" customFormat="1" ht="13.5">
      <c r="B349" s="205"/>
      <c r="C349" s="206"/>
      <c r="D349" s="207" t="s">
        <v>176</v>
      </c>
      <c r="E349" s="208" t="s">
        <v>21</v>
      </c>
      <c r="F349" s="209" t="s">
        <v>490</v>
      </c>
      <c r="G349" s="206"/>
      <c r="H349" s="210">
        <v>3.2240000000000002</v>
      </c>
      <c r="I349" s="211"/>
      <c r="J349" s="206"/>
      <c r="K349" s="206"/>
      <c r="L349" s="212"/>
      <c r="M349" s="213"/>
      <c r="N349" s="214"/>
      <c r="O349" s="214"/>
      <c r="P349" s="214"/>
      <c r="Q349" s="214"/>
      <c r="R349" s="214"/>
      <c r="S349" s="214"/>
      <c r="T349" s="215"/>
      <c r="AT349" s="216" t="s">
        <v>176</v>
      </c>
      <c r="AU349" s="216" t="s">
        <v>81</v>
      </c>
      <c r="AV349" s="11" t="s">
        <v>81</v>
      </c>
      <c r="AW349" s="11" t="s">
        <v>35</v>
      </c>
      <c r="AX349" s="11" t="s">
        <v>71</v>
      </c>
      <c r="AY349" s="216" t="s">
        <v>163</v>
      </c>
    </row>
    <row r="350" spans="2:65" s="11" customFormat="1" ht="13.5">
      <c r="B350" s="205"/>
      <c r="C350" s="206"/>
      <c r="D350" s="207" t="s">
        <v>176</v>
      </c>
      <c r="E350" s="208" t="s">
        <v>21</v>
      </c>
      <c r="F350" s="209" t="s">
        <v>491</v>
      </c>
      <c r="G350" s="206"/>
      <c r="H350" s="210">
        <v>30.5</v>
      </c>
      <c r="I350" s="211"/>
      <c r="J350" s="206"/>
      <c r="K350" s="206"/>
      <c r="L350" s="212"/>
      <c r="M350" s="213"/>
      <c r="N350" s="214"/>
      <c r="O350" s="214"/>
      <c r="P350" s="214"/>
      <c r="Q350" s="214"/>
      <c r="R350" s="214"/>
      <c r="S350" s="214"/>
      <c r="T350" s="215"/>
      <c r="AT350" s="216" t="s">
        <v>176</v>
      </c>
      <c r="AU350" s="216" t="s">
        <v>81</v>
      </c>
      <c r="AV350" s="11" t="s">
        <v>81</v>
      </c>
      <c r="AW350" s="11" t="s">
        <v>35</v>
      </c>
      <c r="AX350" s="11" t="s">
        <v>71</v>
      </c>
      <c r="AY350" s="216" t="s">
        <v>163</v>
      </c>
    </row>
    <row r="351" spans="2:65" s="12" customFormat="1" ht="13.5">
      <c r="B351" s="217"/>
      <c r="C351" s="218"/>
      <c r="D351" s="207" t="s">
        <v>176</v>
      </c>
      <c r="E351" s="219" t="s">
        <v>21</v>
      </c>
      <c r="F351" s="220" t="s">
        <v>178</v>
      </c>
      <c r="G351" s="218"/>
      <c r="H351" s="221">
        <v>33.723999999999997</v>
      </c>
      <c r="I351" s="222"/>
      <c r="J351" s="218"/>
      <c r="K351" s="218"/>
      <c r="L351" s="223"/>
      <c r="M351" s="224"/>
      <c r="N351" s="225"/>
      <c r="O351" s="225"/>
      <c r="P351" s="225"/>
      <c r="Q351" s="225"/>
      <c r="R351" s="225"/>
      <c r="S351" s="225"/>
      <c r="T351" s="226"/>
      <c r="AT351" s="227" t="s">
        <v>176</v>
      </c>
      <c r="AU351" s="227" t="s">
        <v>81</v>
      </c>
      <c r="AV351" s="12" t="s">
        <v>179</v>
      </c>
      <c r="AW351" s="12" t="s">
        <v>35</v>
      </c>
      <c r="AX351" s="12" t="s">
        <v>71</v>
      </c>
      <c r="AY351" s="227" t="s">
        <v>163</v>
      </c>
    </row>
    <row r="352" spans="2:65" s="13" customFormat="1" ht="13.5">
      <c r="B352" s="228"/>
      <c r="C352" s="229"/>
      <c r="D352" s="230" t="s">
        <v>176</v>
      </c>
      <c r="E352" s="231" t="s">
        <v>21</v>
      </c>
      <c r="F352" s="232" t="s">
        <v>181</v>
      </c>
      <c r="G352" s="229"/>
      <c r="H352" s="233">
        <v>66.043000000000006</v>
      </c>
      <c r="I352" s="234"/>
      <c r="J352" s="229"/>
      <c r="K352" s="229"/>
      <c r="L352" s="235"/>
      <c r="M352" s="236"/>
      <c r="N352" s="237"/>
      <c r="O352" s="237"/>
      <c r="P352" s="237"/>
      <c r="Q352" s="237"/>
      <c r="R352" s="237"/>
      <c r="S352" s="237"/>
      <c r="T352" s="238"/>
      <c r="AT352" s="239" t="s">
        <v>176</v>
      </c>
      <c r="AU352" s="239" t="s">
        <v>81</v>
      </c>
      <c r="AV352" s="13" t="s">
        <v>170</v>
      </c>
      <c r="AW352" s="13" t="s">
        <v>35</v>
      </c>
      <c r="AX352" s="13" t="s">
        <v>79</v>
      </c>
      <c r="AY352" s="239" t="s">
        <v>163</v>
      </c>
    </row>
    <row r="353" spans="2:65" s="1" customFormat="1" ht="22.5" customHeight="1">
      <c r="B353" s="41"/>
      <c r="C353" s="193" t="s">
        <v>492</v>
      </c>
      <c r="D353" s="193" t="s">
        <v>165</v>
      </c>
      <c r="E353" s="194" t="s">
        <v>493</v>
      </c>
      <c r="F353" s="195" t="s">
        <v>494</v>
      </c>
      <c r="G353" s="196" t="s">
        <v>277</v>
      </c>
      <c r="H353" s="197">
        <v>66.043000000000006</v>
      </c>
      <c r="I353" s="198"/>
      <c r="J353" s="199">
        <f>ROUND(I353*H353,2)</f>
        <v>0</v>
      </c>
      <c r="K353" s="195" t="s">
        <v>169</v>
      </c>
      <c r="L353" s="61"/>
      <c r="M353" s="200" t="s">
        <v>21</v>
      </c>
      <c r="N353" s="201" t="s">
        <v>42</v>
      </c>
      <c r="O353" s="42"/>
      <c r="P353" s="202">
        <f>O353*H353</f>
        <v>0</v>
      </c>
      <c r="Q353" s="202">
        <v>0</v>
      </c>
      <c r="R353" s="202">
        <f>Q353*H353</f>
        <v>0</v>
      </c>
      <c r="S353" s="202">
        <v>0</v>
      </c>
      <c r="T353" s="203">
        <f>S353*H353</f>
        <v>0</v>
      </c>
      <c r="AR353" s="24" t="s">
        <v>170</v>
      </c>
      <c r="AT353" s="24" t="s">
        <v>165</v>
      </c>
      <c r="AU353" s="24" t="s">
        <v>81</v>
      </c>
      <c r="AY353" s="24" t="s">
        <v>163</v>
      </c>
      <c r="BE353" s="204">
        <f>IF(N353="základní",J353,0)</f>
        <v>0</v>
      </c>
      <c r="BF353" s="204">
        <f>IF(N353="snížená",J353,0)</f>
        <v>0</v>
      </c>
      <c r="BG353" s="204">
        <f>IF(N353="zákl. přenesená",J353,0)</f>
        <v>0</v>
      </c>
      <c r="BH353" s="204">
        <f>IF(N353="sníž. přenesená",J353,0)</f>
        <v>0</v>
      </c>
      <c r="BI353" s="204">
        <f>IF(N353="nulová",J353,0)</f>
        <v>0</v>
      </c>
      <c r="BJ353" s="24" t="s">
        <v>79</v>
      </c>
      <c r="BK353" s="204">
        <f>ROUND(I353*H353,2)</f>
        <v>0</v>
      </c>
      <c r="BL353" s="24" t="s">
        <v>170</v>
      </c>
      <c r="BM353" s="24" t="s">
        <v>495</v>
      </c>
    </row>
    <row r="354" spans="2:65" s="1" customFormat="1" ht="31.5" customHeight="1">
      <c r="B354" s="41"/>
      <c r="C354" s="193" t="s">
        <v>496</v>
      </c>
      <c r="D354" s="193" t="s">
        <v>165</v>
      </c>
      <c r="E354" s="194" t="s">
        <v>497</v>
      </c>
      <c r="F354" s="195" t="s">
        <v>498</v>
      </c>
      <c r="G354" s="196" t="s">
        <v>277</v>
      </c>
      <c r="H354" s="197">
        <v>603.64200000000005</v>
      </c>
      <c r="I354" s="198"/>
      <c r="J354" s="199">
        <f>ROUND(I354*H354,2)</f>
        <v>0</v>
      </c>
      <c r="K354" s="195" t="s">
        <v>169</v>
      </c>
      <c r="L354" s="61"/>
      <c r="M354" s="200" t="s">
        <v>21</v>
      </c>
      <c r="N354" s="201" t="s">
        <v>42</v>
      </c>
      <c r="O354" s="42"/>
      <c r="P354" s="202">
        <f>O354*H354</f>
        <v>0</v>
      </c>
      <c r="Q354" s="202">
        <v>0</v>
      </c>
      <c r="R354" s="202">
        <f>Q354*H354</f>
        <v>0</v>
      </c>
      <c r="S354" s="202">
        <v>0</v>
      </c>
      <c r="T354" s="203">
        <f>S354*H354</f>
        <v>0</v>
      </c>
      <c r="AR354" s="24" t="s">
        <v>170</v>
      </c>
      <c r="AT354" s="24" t="s">
        <v>165</v>
      </c>
      <c r="AU354" s="24" t="s">
        <v>81</v>
      </c>
      <c r="AY354" s="24" t="s">
        <v>163</v>
      </c>
      <c r="BE354" s="204">
        <f>IF(N354="základní",J354,0)</f>
        <v>0</v>
      </c>
      <c r="BF354" s="204">
        <f>IF(N354="snížená",J354,0)</f>
        <v>0</v>
      </c>
      <c r="BG354" s="204">
        <f>IF(N354="zákl. přenesená",J354,0)</f>
        <v>0</v>
      </c>
      <c r="BH354" s="204">
        <f>IF(N354="sníž. přenesená",J354,0)</f>
        <v>0</v>
      </c>
      <c r="BI354" s="204">
        <f>IF(N354="nulová",J354,0)</f>
        <v>0</v>
      </c>
      <c r="BJ354" s="24" t="s">
        <v>79</v>
      </c>
      <c r="BK354" s="204">
        <f>ROUND(I354*H354,2)</f>
        <v>0</v>
      </c>
      <c r="BL354" s="24" t="s">
        <v>170</v>
      </c>
      <c r="BM354" s="24" t="s">
        <v>499</v>
      </c>
    </row>
    <row r="355" spans="2:65" s="11" customFormat="1" ht="13.5">
      <c r="B355" s="205"/>
      <c r="C355" s="206"/>
      <c r="D355" s="207" t="s">
        <v>176</v>
      </c>
      <c r="E355" s="208" t="s">
        <v>21</v>
      </c>
      <c r="F355" s="209" t="s">
        <v>500</v>
      </c>
      <c r="G355" s="206"/>
      <c r="H355" s="210">
        <v>31.707999999999998</v>
      </c>
      <c r="I355" s="211"/>
      <c r="J355" s="206"/>
      <c r="K355" s="206"/>
      <c r="L355" s="212"/>
      <c r="M355" s="213"/>
      <c r="N355" s="214"/>
      <c r="O355" s="214"/>
      <c r="P355" s="214"/>
      <c r="Q355" s="214"/>
      <c r="R355" s="214"/>
      <c r="S355" s="214"/>
      <c r="T355" s="215"/>
      <c r="AT355" s="216" t="s">
        <v>176</v>
      </c>
      <c r="AU355" s="216" t="s">
        <v>81</v>
      </c>
      <c r="AV355" s="11" t="s">
        <v>81</v>
      </c>
      <c r="AW355" s="11" t="s">
        <v>35</v>
      </c>
      <c r="AX355" s="11" t="s">
        <v>71</v>
      </c>
      <c r="AY355" s="216" t="s">
        <v>163</v>
      </c>
    </row>
    <row r="356" spans="2:65" s="11" customFormat="1" ht="13.5">
      <c r="B356" s="205"/>
      <c r="C356" s="206"/>
      <c r="D356" s="207" t="s">
        <v>176</v>
      </c>
      <c r="E356" s="208" t="s">
        <v>21</v>
      </c>
      <c r="F356" s="209" t="s">
        <v>501</v>
      </c>
      <c r="G356" s="206"/>
      <c r="H356" s="210">
        <v>54.555</v>
      </c>
      <c r="I356" s="211"/>
      <c r="J356" s="206"/>
      <c r="K356" s="206"/>
      <c r="L356" s="212"/>
      <c r="M356" s="213"/>
      <c r="N356" s="214"/>
      <c r="O356" s="214"/>
      <c r="P356" s="214"/>
      <c r="Q356" s="214"/>
      <c r="R356" s="214"/>
      <c r="S356" s="214"/>
      <c r="T356" s="215"/>
      <c r="AT356" s="216" t="s">
        <v>176</v>
      </c>
      <c r="AU356" s="216" t="s">
        <v>81</v>
      </c>
      <c r="AV356" s="11" t="s">
        <v>81</v>
      </c>
      <c r="AW356" s="11" t="s">
        <v>35</v>
      </c>
      <c r="AX356" s="11" t="s">
        <v>71</v>
      </c>
      <c r="AY356" s="216" t="s">
        <v>163</v>
      </c>
    </row>
    <row r="357" spans="2:65" s="11" customFormat="1" ht="13.5">
      <c r="B357" s="205"/>
      <c r="C357" s="206"/>
      <c r="D357" s="207" t="s">
        <v>176</v>
      </c>
      <c r="E357" s="208" t="s">
        <v>21</v>
      </c>
      <c r="F357" s="209" t="s">
        <v>502</v>
      </c>
      <c r="G357" s="206"/>
      <c r="H357" s="210">
        <v>43.683</v>
      </c>
      <c r="I357" s="211"/>
      <c r="J357" s="206"/>
      <c r="K357" s="206"/>
      <c r="L357" s="212"/>
      <c r="M357" s="213"/>
      <c r="N357" s="214"/>
      <c r="O357" s="214"/>
      <c r="P357" s="214"/>
      <c r="Q357" s="214"/>
      <c r="R357" s="214"/>
      <c r="S357" s="214"/>
      <c r="T357" s="215"/>
      <c r="AT357" s="216" t="s">
        <v>176</v>
      </c>
      <c r="AU357" s="216" t="s">
        <v>81</v>
      </c>
      <c r="AV357" s="11" t="s">
        <v>81</v>
      </c>
      <c r="AW357" s="11" t="s">
        <v>35</v>
      </c>
      <c r="AX357" s="11" t="s">
        <v>71</v>
      </c>
      <c r="AY357" s="216" t="s">
        <v>163</v>
      </c>
    </row>
    <row r="358" spans="2:65" s="12" customFormat="1" ht="13.5">
      <c r="B358" s="217"/>
      <c r="C358" s="218"/>
      <c r="D358" s="207" t="s">
        <v>176</v>
      </c>
      <c r="E358" s="219" t="s">
        <v>21</v>
      </c>
      <c r="F358" s="220" t="s">
        <v>178</v>
      </c>
      <c r="G358" s="218"/>
      <c r="H358" s="221">
        <v>129.946</v>
      </c>
      <c r="I358" s="222"/>
      <c r="J358" s="218"/>
      <c r="K358" s="218"/>
      <c r="L358" s="223"/>
      <c r="M358" s="224"/>
      <c r="N358" s="225"/>
      <c r="O358" s="225"/>
      <c r="P358" s="225"/>
      <c r="Q358" s="225"/>
      <c r="R358" s="225"/>
      <c r="S358" s="225"/>
      <c r="T358" s="226"/>
      <c r="AT358" s="227" t="s">
        <v>176</v>
      </c>
      <c r="AU358" s="227" t="s">
        <v>81</v>
      </c>
      <c r="AV358" s="12" t="s">
        <v>179</v>
      </c>
      <c r="AW358" s="12" t="s">
        <v>35</v>
      </c>
      <c r="AX358" s="12" t="s">
        <v>71</v>
      </c>
      <c r="AY358" s="227" t="s">
        <v>163</v>
      </c>
    </row>
    <row r="359" spans="2:65" s="11" customFormat="1" ht="13.5">
      <c r="B359" s="205"/>
      <c r="C359" s="206"/>
      <c r="D359" s="207" t="s">
        <v>176</v>
      </c>
      <c r="E359" s="208" t="s">
        <v>21</v>
      </c>
      <c r="F359" s="209" t="s">
        <v>503</v>
      </c>
      <c r="G359" s="206"/>
      <c r="H359" s="210">
        <v>31.707999999999998</v>
      </c>
      <c r="I359" s="211"/>
      <c r="J359" s="206"/>
      <c r="K359" s="206"/>
      <c r="L359" s="212"/>
      <c r="M359" s="213"/>
      <c r="N359" s="214"/>
      <c r="O359" s="214"/>
      <c r="P359" s="214"/>
      <c r="Q359" s="214"/>
      <c r="R359" s="214"/>
      <c r="S359" s="214"/>
      <c r="T359" s="215"/>
      <c r="AT359" s="216" t="s">
        <v>176</v>
      </c>
      <c r="AU359" s="216" t="s">
        <v>81</v>
      </c>
      <c r="AV359" s="11" t="s">
        <v>81</v>
      </c>
      <c r="AW359" s="11" t="s">
        <v>35</v>
      </c>
      <c r="AX359" s="11" t="s">
        <v>71</v>
      </c>
      <c r="AY359" s="216" t="s">
        <v>163</v>
      </c>
    </row>
    <row r="360" spans="2:65" s="11" customFormat="1" ht="13.5">
      <c r="B360" s="205"/>
      <c r="C360" s="206"/>
      <c r="D360" s="207" t="s">
        <v>176</v>
      </c>
      <c r="E360" s="208" t="s">
        <v>21</v>
      </c>
      <c r="F360" s="209" t="s">
        <v>504</v>
      </c>
      <c r="G360" s="206"/>
      <c r="H360" s="210">
        <v>54.555</v>
      </c>
      <c r="I360" s="211"/>
      <c r="J360" s="206"/>
      <c r="K360" s="206"/>
      <c r="L360" s="212"/>
      <c r="M360" s="213"/>
      <c r="N360" s="214"/>
      <c r="O360" s="214"/>
      <c r="P360" s="214"/>
      <c r="Q360" s="214"/>
      <c r="R360" s="214"/>
      <c r="S360" s="214"/>
      <c r="T360" s="215"/>
      <c r="AT360" s="216" t="s">
        <v>176</v>
      </c>
      <c r="AU360" s="216" t="s">
        <v>81</v>
      </c>
      <c r="AV360" s="11" t="s">
        <v>81</v>
      </c>
      <c r="AW360" s="11" t="s">
        <v>35</v>
      </c>
      <c r="AX360" s="11" t="s">
        <v>71</v>
      </c>
      <c r="AY360" s="216" t="s">
        <v>163</v>
      </c>
    </row>
    <row r="361" spans="2:65" s="11" customFormat="1" ht="13.5">
      <c r="B361" s="205"/>
      <c r="C361" s="206"/>
      <c r="D361" s="207" t="s">
        <v>176</v>
      </c>
      <c r="E361" s="208" t="s">
        <v>21</v>
      </c>
      <c r="F361" s="209" t="s">
        <v>505</v>
      </c>
      <c r="G361" s="206"/>
      <c r="H361" s="210">
        <v>43.683</v>
      </c>
      <c r="I361" s="211"/>
      <c r="J361" s="206"/>
      <c r="K361" s="206"/>
      <c r="L361" s="212"/>
      <c r="M361" s="213"/>
      <c r="N361" s="214"/>
      <c r="O361" s="214"/>
      <c r="P361" s="214"/>
      <c r="Q361" s="214"/>
      <c r="R361" s="214"/>
      <c r="S361" s="214"/>
      <c r="T361" s="215"/>
      <c r="AT361" s="216" t="s">
        <v>176</v>
      </c>
      <c r="AU361" s="216" t="s">
        <v>81</v>
      </c>
      <c r="AV361" s="11" t="s">
        <v>81</v>
      </c>
      <c r="AW361" s="11" t="s">
        <v>35</v>
      </c>
      <c r="AX361" s="11" t="s">
        <v>71</v>
      </c>
      <c r="AY361" s="216" t="s">
        <v>163</v>
      </c>
    </row>
    <row r="362" spans="2:65" s="12" customFormat="1" ht="13.5">
      <c r="B362" s="217"/>
      <c r="C362" s="218"/>
      <c r="D362" s="207" t="s">
        <v>176</v>
      </c>
      <c r="E362" s="219" t="s">
        <v>21</v>
      </c>
      <c r="F362" s="220" t="s">
        <v>178</v>
      </c>
      <c r="G362" s="218"/>
      <c r="H362" s="221">
        <v>129.946</v>
      </c>
      <c r="I362" s="222"/>
      <c r="J362" s="218"/>
      <c r="K362" s="218"/>
      <c r="L362" s="223"/>
      <c r="M362" s="224"/>
      <c r="N362" s="225"/>
      <c r="O362" s="225"/>
      <c r="P362" s="225"/>
      <c r="Q362" s="225"/>
      <c r="R362" s="225"/>
      <c r="S362" s="225"/>
      <c r="T362" s="226"/>
      <c r="AT362" s="227" t="s">
        <v>176</v>
      </c>
      <c r="AU362" s="227" t="s">
        <v>81</v>
      </c>
      <c r="AV362" s="12" t="s">
        <v>179</v>
      </c>
      <c r="AW362" s="12" t="s">
        <v>35</v>
      </c>
      <c r="AX362" s="12" t="s">
        <v>71</v>
      </c>
      <c r="AY362" s="227" t="s">
        <v>163</v>
      </c>
    </row>
    <row r="363" spans="2:65" s="11" customFormat="1" ht="13.5">
      <c r="B363" s="205"/>
      <c r="C363" s="206"/>
      <c r="D363" s="207" t="s">
        <v>176</v>
      </c>
      <c r="E363" s="208" t="s">
        <v>21</v>
      </c>
      <c r="F363" s="209" t="s">
        <v>506</v>
      </c>
      <c r="G363" s="206"/>
      <c r="H363" s="210">
        <v>105.95</v>
      </c>
      <c r="I363" s="211"/>
      <c r="J363" s="206"/>
      <c r="K363" s="206"/>
      <c r="L363" s="212"/>
      <c r="M363" s="213"/>
      <c r="N363" s="214"/>
      <c r="O363" s="214"/>
      <c r="P363" s="214"/>
      <c r="Q363" s="214"/>
      <c r="R363" s="214"/>
      <c r="S363" s="214"/>
      <c r="T363" s="215"/>
      <c r="AT363" s="216" t="s">
        <v>176</v>
      </c>
      <c r="AU363" s="216" t="s">
        <v>81</v>
      </c>
      <c r="AV363" s="11" t="s">
        <v>81</v>
      </c>
      <c r="AW363" s="11" t="s">
        <v>35</v>
      </c>
      <c r="AX363" s="11" t="s">
        <v>71</v>
      </c>
      <c r="AY363" s="216" t="s">
        <v>163</v>
      </c>
    </row>
    <row r="364" spans="2:65" s="11" customFormat="1" ht="13.5">
      <c r="B364" s="205"/>
      <c r="C364" s="206"/>
      <c r="D364" s="207" t="s">
        <v>176</v>
      </c>
      <c r="E364" s="208" t="s">
        <v>21</v>
      </c>
      <c r="F364" s="209" t="s">
        <v>507</v>
      </c>
      <c r="G364" s="206"/>
      <c r="H364" s="210">
        <v>187.45</v>
      </c>
      <c r="I364" s="211"/>
      <c r="J364" s="206"/>
      <c r="K364" s="206"/>
      <c r="L364" s="212"/>
      <c r="M364" s="213"/>
      <c r="N364" s="214"/>
      <c r="O364" s="214"/>
      <c r="P364" s="214"/>
      <c r="Q364" s="214"/>
      <c r="R364" s="214"/>
      <c r="S364" s="214"/>
      <c r="T364" s="215"/>
      <c r="AT364" s="216" t="s">
        <v>176</v>
      </c>
      <c r="AU364" s="216" t="s">
        <v>81</v>
      </c>
      <c r="AV364" s="11" t="s">
        <v>81</v>
      </c>
      <c r="AW364" s="11" t="s">
        <v>35</v>
      </c>
      <c r="AX364" s="11" t="s">
        <v>71</v>
      </c>
      <c r="AY364" s="216" t="s">
        <v>163</v>
      </c>
    </row>
    <row r="365" spans="2:65" s="11" customFormat="1" ht="13.5">
      <c r="B365" s="205"/>
      <c r="C365" s="206"/>
      <c r="D365" s="207" t="s">
        <v>176</v>
      </c>
      <c r="E365" s="208" t="s">
        <v>21</v>
      </c>
      <c r="F365" s="209" t="s">
        <v>508</v>
      </c>
      <c r="G365" s="206"/>
      <c r="H365" s="210">
        <v>43.966000000000001</v>
      </c>
      <c r="I365" s="211"/>
      <c r="J365" s="206"/>
      <c r="K365" s="206"/>
      <c r="L365" s="212"/>
      <c r="M365" s="213"/>
      <c r="N365" s="214"/>
      <c r="O365" s="214"/>
      <c r="P365" s="214"/>
      <c r="Q365" s="214"/>
      <c r="R365" s="214"/>
      <c r="S365" s="214"/>
      <c r="T365" s="215"/>
      <c r="AT365" s="216" t="s">
        <v>176</v>
      </c>
      <c r="AU365" s="216" t="s">
        <v>81</v>
      </c>
      <c r="AV365" s="11" t="s">
        <v>81</v>
      </c>
      <c r="AW365" s="11" t="s">
        <v>35</v>
      </c>
      <c r="AX365" s="11" t="s">
        <v>71</v>
      </c>
      <c r="AY365" s="216" t="s">
        <v>163</v>
      </c>
    </row>
    <row r="366" spans="2:65" s="11" customFormat="1" ht="13.5">
      <c r="B366" s="205"/>
      <c r="C366" s="206"/>
      <c r="D366" s="207" t="s">
        <v>176</v>
      </c>
      <c r="E366" s="208" t="s">
        <v>21</v>
      </c>
      <c r="F366" s="209" t="s">
        <v>509</v>
      </c>
      <c r="G366" s="206"/>
      <c r="H366" s="210">
        <v>6.3840000000000003</v>
      </c>
      <c r="I366" s="211"/>
      <c r="J366" s="206"/>
      <c r="K366" s="206"/>
      <c r="L366" s="212"/>
      <c r="M366" s="213"/>
      <c r="N366" s="214"/>
      <c r="O366" s="214"/>
      <c r="P366" s="214"/>
      <c r="Q366" s="214"/>
      <c r="R366" s="214"/>
      <c r="S366" s="214"/>
      <c r="T366" s="215"/>
      <c r="AT366" s="216" t="s">
        <v>176</v>
      </c>
      <c r="AU366" s="216" t="s">
        <v>81</v>
      </c>
      <c r="AV366" s="11" t="s">
        <v>81</v>
      </c>
      <c r="AW366" s="11" t="s">
        <v>35</v>
      </c>
      <c r="AX366" s="11" t="s">
        <v>71</v>
      </c>
      <c r="AY366" s="216" t="s">
        <v>163</v>
      </c>
    </row>
    <row r="367" spans="2:65" s="12" customFormat="1" ht="13.5">
      <c r="B367" s="217"/>
      <c r="C367" s="218"/>
      <c r="D367" s="207" t="s">
        <v>176</v>
      </c>
      <c r="E367" s="219" t="s">
        <v>21</v>
      </c>
      <c r="F367" s="220" t="s">
        <v>178</v>
      </c>
      <c r="G367" s="218"/>
      <c r="H367" s="221">
        <v>343.75</v>
      </c>
      <c r="I367" s="222"/>
      <c r="J367" s="218"/>
      <c r="K367" s="218"/>
      <c r="L367" s="223"/>
      <c r="M367" s="224"/>
      <c r="N367" s="225"/>
      <c r="O367" s="225"/>
      <c r="P367" s="225"/>
      <c r="Q367" s="225"/>
      <c r="R367" s="225"/>
      <c r="S367" s="225"/>
      <c r="T367" s="226"/>
      <c r="AT367" s="227" t="s">
        <v>176</v>
      </c>
      <c r="AU367" s="227" t="s">
        <v>81</v>
      </c>
      <c r="AV367" s="12" t="s">
        <v>179</v>
      </c>
      <c r="AW367" s="12" t="s">
        <v>35</v>
      </c>
      <c r="AX367" s="12" t="s">
        <v>71</v>
      </c>
      <c r="AY367" s="227" t="s">
        <v>163</v>
      </c>
    </row>
    <row r="368" spans="2:65" s="13" customFormat="1" ht="13.5">
      <c r="B368" s="228"/>
      <c r="C368" s="229"/>
      <c r="D368" s="230" t="s">
        <v>176</v>
      </c>
      <c r="E368" s="231" t="s">
        <v>21</v>
      </c>
      <c r="F368" s="232" t="s">
        <v>181</v>
      </c>
      <c r="G368" s="229"/>
      <c r="H368" s="233">
        <v>603.64200000000005</v>
      </c>
      <c r="I368" s="234"/>
      <c r="J368" s="229"/>
      <c r="K368" s="229"/>
      <c r="L368" s="235"/>
      <c r="M368" s="236"/>
      <c r="N368" s="237"/>
      <c r="O368" s="237"/>
      <c r="P368" s="237"/>
      <c r="Q368" s="237"/>
      <c r="R368" s="237"/>
      <c r="S368" s="237"/>
      <c r="T368" s="238"/>
      <c r="AT368" s="239" t="s">
        <v>176</v>
      </c>
      <c r="AU368" s="239" t="s">
        <v>81</v>
      </c>
      <c r="AV368" s="13" t="s">
        <v>170</v>
      </c>
      <c r="AW368" s="13" t="s">
        <v>35</v>
      </c>
      <c r="AX368" s="13" t="s">
        <v>79</v>
      </c>
      <c r="AY368" s="239" t="s">
        <v>163</v>
      </c>
    </row>
    <row r="369" spans="2:65" s="1" customFormat="1" ht="22.5" customHeight="1">
      <c r="B369" s="41"/>
      <c r="C369" s="243" t="s">
        <v>510</v>
      </c>
      <c r="D369" s="243" t="s">
        <v>511</v>
      </c>
      <c r="E369" s="244" t="s">
        <v>512</v>
      </c>
      <c r="F369" s="245" t="s">
        <v>513</v>
      </c>
      <c r="G369" s="246" t="s">
        <v>277</v>
      </c>
      <c r="H369" s="247">
        <v>694.18799999999999</v>
      </c>
      <c r="I369" s="248"/>
      <c r="J369" s="249">
        <f>ROUND(I369*H369,2)</f>
        <v>0</v>
      </c>
      <c r="K369" s="245" t="s">
        <v>21</v>
      </c>
      <c r="L369" s="250"/>
      <c r="M369" s="251" t="s">
        <v>21</v>
      </c>
      <c r="N369" s="252" t="s">
        <v>42</v>
      </c>
      <c r="O369" s="42"/>
      <c r="P369" s="202">
        <f>O369*H369</f>
        <v>0</v>
      </c>
      <c r="Q369" s="202">
        <v>3.2300000000000002E-2</v>
      </c>
      <c r="R369" s="202">
        <f>Q369*H369</f>
        <v>22.422272400000001</v>
      </c>
      <c r="S369" s="202">
        <v>0</v>
      </c>
      <c r="T369" s="203">
        <f>S369*H369</f>
        <v>0</v>
      </c>
      <c r="AR369" s="24" t="s">
        <v>210</v>
      </c>
      <c r="AT369" s="24" t="s">
        <v>511</v>
      </c>
      <c r="AU369" s="24" t="s">
        <v>81</v>
      </c>
      <c r="AY369" s="24" t="s">
        <v>163</v>
      </c>
      <c r="BE369" s="204">
        <f>IF(N369="základní",J369,0)</f>
        <v>0</v>
      </c>
      <c r="BF369" s="204">
        <f>IF(N369="snížená",J369,0)</f>
        <v>0</v>
      </c>
      <c r="BG369" s="204">
        <f>IF(N369="zákl. přenesená",J369,0)</f>
        <v>0</v>
      </c>
      <c r="BH369" s="204">
        <f>IF(N369="sníž. přenesená",J369,0)</f>
        <v>0</v>
      </c>
      <c r="BI369" s="204">
        <f>IF(N369="nulová",J369,0)</f>
        <v>0</v>
      </c>
      <c r="BJ369" s="24" t="s">
        <v>79</v>
      </c>
      <c r="BK369" s="204">
        <f>ROUND(I369*H369,2)</f>
        <v>0</v>
      </c>
      <c r="BL369" s="24" t="s">
        <v>170</v>
      </c>
      <c r="BM369" s="24" t="s">
        <v>514</v>
      </c>
    </row>
    <row r="370" spans="2:65" s="11" customFormat="1" ht="13.5">
      <c r="B370" s="205"/>
      <c r="C370" s="206"/>
      <c r="D370" s="207" t="s">
        <v>176</v>
      </c>
      <c r="E370" s="208" t="s">
        <v>21</v>
      </c>
      <c r="F370" s="209" t="s">
        <v>515</v>
      </c>
      <c r="G370" s="206"/>
      <c r="H370" s="210">
        <v>694.18799999999999</v>
      </c>
      <c r="I370" s="211"/>
      <c r="J370" s="206"/>
      <c r="K370" s="206"/>
      <c r="L370" s="212"/>
      <c r="M370" s="213"/>
      <c r="N370" s="214"/>
      <c r="O370" s="214"/>
      <c r="P370" s="214"/>
      <c r="Q370" s="214"/>
      <c r="R370" s="214"/>
      <c r="S370" s="214"/>
      <c r="T370" s="215"/>
      <c r="AT370" s="216" t="s">
        <v>176</v>
      </c>
      <c r="AU370" s="216" t="s">
        <v>81</v>
      </c>
      <c r="AV370" s="11" t="s">
        <v>81</v>
      </c>
      <c r="AW370" s="11" t="s">
        <v>35</v>
      </c>
      <c r="AX370" s="11" t="s">
        <v>71</v>
      </c>
      <c r="AY370" s="216" t="s">
        <v>163</v>
      </c>
    </row>
    <row r="371" spans="2:65" s="13" customFormat="1" ht="13.5">
      <c r="B371" s="228"/>
      <c r="C371" s="229"/>
      <c r="D371" s="230" t="s">
        <v>176</v>
      </c>
      <c r="E371" s="231" t="s">
        <v>21</v>
      </c>
      <c r="F371" s="232" t="s">
        <v>181</v>
      </c>
      <c r="G371" s="229"/>
      <c r="H371" s="233">
        <v>694.18799999999999</v>
      </c>
      <c r="I371" s="234"/>
      <c r="J371" s="229"/>
      <c r="K371" s="229"/>
      <c r="L371" s="235"/>
      <c r="M371" s="236"/>
      <c r="N371" s="237"/>
      <c r="O371" s="237"/>
      <c r="P371" s="237"/>
      <c r="Q371" s="237"/>
      <c r="R371" s="237"/>
      <c r="S371" s="237"/>
      <c r="T371" s="238"/>
      <c r="AT371" s="239" t="s">
        <v>176</v>
      </c>
      <c r="AU371" s="239" t="s">
        <v>81</v>
      </c>
      <c r="AV371" s="13" t="s">
        <v>170</v>
      </c>
      <c r="AW371" s="13" t="s">
        <v>35</v>
      </c>
      <c r="AX371" s="13" t="s">
        <v>79</v>
      </c>
      <c r="AY371" s="239" t="s">
        <v>163</v>
      </c>
    </row>
    <row r="372" spans="2:65" s="1" customFormat="1" ht="31.5" customHeight="1">
      <c r="B372" s="41"/>
      <c r="C372" s="193" t="s">
        <v>516</v>
      </c>
      <c r="D372" s="193" t="s">
        <v>165</v>
      </c>
      <c r="E372" s="194" t="s">
        <v>517</v>
      </c>
      <c r="F372" s="195" t="s">
        <v>518</v>
      </c>
      <c r="G372" s="196" t="s">
        <v>277</v>
      </c>
      <c r="H372" s="197">
        <v>657.86900000000003</v>
      </c>
      <c r="I372" s="198"/>
      <c r="J372" s="199">
        <f>ROUND(I372*H372,2)</f>
        <v>0</v>
      </c>
      <c r="K372" s="195" t="s">
        <v>169</v>
      </c>
      <c r="L372" s="61"/>
      <c r="M372" s="200" t="s">
        <v>21</v>
      </c>
      <c r="N372" s="201" t="s">
        <v>42</v>
      </c>
      <c r="O372" s="42"/>
      <c r="P372" s="202">
        <f>O372*H372</f>
        <v>0</v>
      </c>
      <c r="Q372" s="202">
        <v>0</v>
      </c>
      <c r="R372" s="202">
        <f>Q372*H372</f>
        <v>0</v>
      </c>
      <c r="S372" s="202">
        <v>0</v>
      </c>
      <c r="T372" s="203">
        <f>S372*H372</f>
        <v>0</v>
      </c>
      <c r="AR372" s="24" t="s">
        <v>170</v>
      </c>
      <c r="AT372" s="24" t="s">
        <v>165</v>
      </c>
      <c r="AU372" s="24" t="s">
        <v>81</v>
      </c>
      <c r="AY372" s="24" t="s">
        <v>163</v>
      </c>
      <c r="BE372" s="204">
        <f>IF(N372="základní",J372,0)</f>
        <v>0</v>
      </c>
      <c r="BF372" s="204">
        <f>IF(N372="snížená",J372,0)</f>
        <v>0</v>
      </c>
      <c r="BG372" s="204">
        <f>IF(N372="zákl. přenesená",J372,0)</f>
        <v>0</v>
      </c>
      <c r="BH372" s="204">
        <f>IF(N372="sníž. přenesená",J372,0)</f>
        <v>0</v>
      </c>
      <c r="BI372" s="204">
        <f>IF(N372="nulová",J372,0)</f>
        <v>0</v>
      </c>
      <c r="BJ372" s="24" t="s">
        <v>79</v>
      </c>
      <c r="BK372" s="204">
        <f>ROUND(I372*H372,2)</f>
        <v>0</v>
      </c>
      <c r="BL372" s="24" t="s">
        <v>170</v>
      </c>
      <c r="BM372" s="24" t="s">
        <v>519</v>
      </c>
    </row>
    <row r="373" spans="2:65" s="11" customFormat="1" ht="13.5">
      <c r="B373" s="205"/>
      <c r="C373" s="206"/>
      <c r="D373" s="207" t="s">
        <v>176</v>
      </c>
      <c r="E373" s="208" t="s">
        <v>21</v>
      </c>
      <c r="F373" s="209" t="s">
        <v>500</v>
      </c>
      <c r="G373" s="206"/>
      <c r="H373" s="210">
        <v>31.707999999999998</v>
      </c>
      <c r="I373" s="211"/>
      <c r="J373" s="206"/>
      <c r="K373" s="206"/>
      <c r="L373" s="212"/>
      <c r="M373" s="213"/>
      <c r="N373" s="214"/>
      <c r="O373" s="214"/>
      <c r="P373" s="214"/>
      <c r="Q373" s="214"/>
      <c r="R373" s="214"/>
      <c r="S373" s="214"/>
      <c r="T373" s="215"/>
      <c r="AT373" s="216" t="s">
        <v>176</v>
      </c>
      <c r="AU373" s="216" t="s">
        <v>81</v>
      </c>
      <c r="AV373" s="11" t="s">
        <v>81</v>
      </c>
      <c r="AW373" s="11" t="s">
        <v>35</v>
      </c>
      <c r="AX373" s="11" t="s">
        <v>71</v>
      </c>
      <c r="AY373" s="216" t="s">
        <v>163</v>
      </c>
    </row>
    <row r="374" spans="2:65" s="11" customFormat="1" ht="13.5">
      <c r="B374" s="205"/>
      <c r="C374" s="206"/>
      <c r="D374" s="207" t="s">
        <v>176</v>
      </c>
      <c r="E374" s="208" t="s">
        <v>21</v>
      </c>
      <c r="F374" s="209" t="s">
        <v>501</v>
      </c>
      <c r="G374" s="206"/>
      <c r="H374" s="210">
        <v>54.555</v>
      </c>
      <c r="I374" s="211"/>
      <c r="J374" s="206"/>
      <c r="K374" s="206"/>
      <c r="L374" s="212"/>
      <c r="M374" s="213"/>
      <c r="N374" s="214"/>
      <c r="O374" s="214"/>
      <c r="P374" s="214"/>
      <c r="Q374" s="214"/>
      <c r="R374" s="214"/>
      <c r="S374" s="214"/>
      <c r="T374" s="215"/>
      <c r="AT374" s="216" t="s">
        <v>176</v>
      </c>
      <c r="AU374" s="216" t="s">
        <v>81</v>
      </c>
      <c r="AV374" s="11" t="s">
        <v>81</v>
      </c>
      <c r="AW374" s="11" t="s">
        <v>35</v>
      </c>
      <c r="AX374" s="11" t="s">
        <v>71</v>
      </c>
      <c r="AY374" s="216" t="s">
        <v>163</v>
      </c>
    </row>
    <row r="375" spans="2:65" s="11" customFormat="1" ht="13.5">
      <c r="B375" s="205"/>
      <c r="C375" s="206"/>
      <c r="D375" s="207" t="s">
        <v>176</v>
      </c>
      <c r="E375" s="208" t="s">
        <v>21</v>
      </c>
      <c r="F375" s="209" t="s">
        <v>502</v>
      </c>
      <c r="G375" s="206"/>
      <c r="H375" s="210">
        <v>43.683</v>
      </c>
      <c r="I375" s="211"/>
      <c r="J375" s="206"/>
      <c r="K375" s="206"/>
      <c r="L375" s="212"/>
      <c r="M375" s="213"/>
      <c r="N375" s="214"/>
      <c r="O375" s="214"/>
      <c r="P375" s="214"/>
      <c r="Q375" s="214"/>
      <c r="R375" s="214"/>
      <c r="S375" s="214"/>
      <c r="T375" s="215"/>
      <c r="AT375" s="216" t="s">
        <v>176</v>
      </c>
      <c r="AU375" s="216" t="s">
        <v>81</v>
      </c>
      <c r="AV375" s="11" t="s">
        <v>81</v>
      </c>
      <c r="AW375" s="11" t="s">
        <v>35</v>
      </c>
      <c r="AX375" s="11" t="s">
        <v>71</v>
      </c>
      <c r="AY375" s="216" t="s">
        <v>163</v>
      </c>
    </row>
    <row r="376" spans="2:65" s="12" customFormat="1" ht="13.5">
      <c r="B376" s="217"/>
      <c r="C376" s="218"/>
      <c r="D376" s="207" t="s">
        <v>176</v>
      </c>
      <c r="E376" s="219" t="s">
        <v>21</v>
      </c>
      <c r="F376" s="220" t="s">
        <v>178</v>
      </c>
      <c r="G376" s="218"/>
      <c r="H376" s="221">
        <v>129.946</v>
      </c>
      <c r="I376" s="222"/>
      <c r="J376" s="218"/>
      <c r="K376" s="218"/>
      <c r="L376" s="223"/>
      <c r="M376" s="224"/>
      <c r="N376" s="225"/>
      <c r="O376" s="225"/>
      <c r="P376" s="225"/>
      <c r="Q376" s="225"/>
      <c r="R376" s="225"/>
      <c r="S376" s="225"/>
      <c r="T376" s="226"/>
      <c r="AT376" s="227" t="s">
        <v>176</v>
      </c>
      <c r="AU376" s="227" t="s">
        <v>81</v>
      </c>
      <c r="AV376" s="12" t="s">
        <v>179</v>
      </c>
      <c r="AW376" s="12" t="s">
        <v>35</v>
      </c>
      <c r="AX376" s="12" t="s">
        <v>71</v>
      </c>
      <c r="AY376" s="227" t="s">
        <v>163</v>
      </c>
    </row>
    <row r="377" spans="2:65" s="11" customFormat="1" ht="13.5">
      <c r="B377" s="205"/>
      <c r="C377" s="206"/>
      <c r="D377" s="207" t="s">
        <v>176</v>
      </c>
      <c r="E377" s="208" t="s">
        <v>21</v>
      </c>
      <c r="F377" s="209" t="s">
        <v>503</v>
      </c>
      <c r="G377" s="206"/>
      <c r="H377" s="210">
        <v>31.707999999999998</v>
      </c>
      <c r="I377" s="211"/>
      <c r="J377" s="206"/>
      <c r="K377" s="206"/>
      <c r="L377" s="212"/>
      <c r="M377" s="213"/>
      <c r="N377" s="214"/>
      <c r="O377" s="214"/>
      <c r="P377" s="214"/>
      <c r="Q377" s="214"/>
      <c r="R377" s="214"/>
      <c r="S377" s="214"/>
      <c r="T377" s="215"/>
      <c r="AT377" s="216" t="s">
        <v>176</v>
      </c>
      <c r="AU377" s="216" t="s">
        <v>81</v>
      </c>
      <c r="AV377" s="11" t="s">
        <v>81</v>
      </c>
      <c r="AW377" s="11" t="s">
        <v>35</v>
      </c>
      <c r="AX377" s="11" t="s">
        <v>71</v>
      </c>
      <c r="AY377" s="216" t="s">
        <v>163</v>
      </c>
    </row>
    <row r="378" spans="2:65" s="11" customFormat="1" ht="13.5">
      <c r="B378" s="205"/>
      <c r="C378" s="206"/>
      <c r="D378" s="207" t="s">
        <v>176</v>
      </c>
      <c r="E378" s="208" t="s">
        <v>21</v>
      </c>
      <c r="F378" s="209" t="s">
        <v>504</v>
      </c>
      <c r="G378" s="206"/>
      <c r="H378" s="210">
        <v>54.555</v>
      </c>
      <c r="I378" s="211"/>
      <c r="J378" s="206"/>
      <c r="K378" s="206"/>
      <c r="L378" s="212"/>
      <c r="M378" s="213"/>
      <c r="N378" s="214"/>
      <c r="O378" s="214"/>
      <c r="P378" s="214"/>
      <c r="Q378" s="214"/>
      <c r="R378" s="214"/>
      <c r="S378" s="214"/>
      <c r="T378" s="215"/>
      <c r="AT378" s="216" t="s">
        <v>176</v>
      </c>
      <c r="AU378" s="216" t="s">
        <v>81</v>
      </c>
      <c r="AV378" s="11" t="s">
        <v>81</v>
      </c>
      <c r="AW378" s="11" t="s">
        <v>35</v>
      </c>
      <c r="AX378" s="11" t="s">
        <v>71</v>
      </c>
      <c r="AY378" s="216" t="s">
        <v>163</v>
      </c>
    </row>
    <row r="379" spans="2:65" s="11" customFormat="1" ht="13.5">
      <c r="B379" s="205"/>
      <c r="C379" s="206"/>
      <c r="D379" s="207" t="s">
        <v>176</v>
      </c>
      <c r="E379" s="208" t="s">
        <v>21</v>
      </c>
      <c r="F379" s="209" t="s">
        <v>505</v>
      </c>
      <c r="G379" s="206"/>
      <c r="H379" s="210">
        <v>43.683</v>
      </c>
      <c r="I379" s="211"/>
      <c r="J379" s="206"/>
      <c r="K379" s="206"/>
      <c r="L379" s="212"/>
      <c r="M379" s="213"/>
      <c r="N379" s="214"/>
      <c r="O379" s="214"/>
      <c r="P379" s="214"/>
      <c r="Q379" s="214"/>
      <c r="R379" s="214"/>
      <c r="S379" s="214"/>
      <c r="T379" s="215"/>
      <c r="AT379" s="216" t="s">
        <v>176</v>
      </c>
      <c r="AU379" s="216" t="s">
        <v>81</v>
      </c>
      <c r="AV379" s="11" t="s">
        <v>81</v>
      </c>
      <c r="AW379" s="11" t="s">
        <v>35</v>
      </c>
      <c r="AX379" s="11" t="s">
        <v>71</v>
      </c>
      <c r="AY379" s="216" t="s">
        <v>163</v>
      </c>
    </row>
    <row r="380" spans="2:65" s="12" customFormat="1" ht="13.5">
      <c r="B380" s="217"/>
      <c r="C380" s="218"/>
      <c r="D380" s="207" t="s">
        <v>176</v>
      </c>
      <c r="E380" s="219" t="s">
        <v>21</v>
      </c>
      <c r="F380" s="220" t="s">
        <v>178</v>
      </c>
      <c r="G380" s="218"/>
      <c r="H380" s="221">
        <v>129.946</v>
      </c>
      <c r="I380" s="222"/>
      <c r="J380" s="218"/>
      <c r="K380" s="218"/>
      <c r="L380" s="223"/>
      <c r="M380" s="224"/>
      <c r="N380" s="225"/>
      <c r="O380" s="225"/>
      <c r="P380" s="225"/>
      <c r="Q380" s="225"/>
      <c r="R380" s="225"/>
      <c r="S380" s="225"/>
      <c r="T380" s="226"/>
      <c r="AT380" s="227" t="s">
        <v>176</v>
      </c>
      <c r="AU380" s="227" t="s">
        <v>81</v>
      </c>
      <c r="AV380" s="12" t="s">
        <v>179</v>
      </c>
      <c r="AW380" s="12" t="s">
        <v>35</v>
      </c>
      <c r="AX380" s="12" t="s">
        <v>71</v>
      </c>
      <c r="AY380" s="227" t="s">
        <v>163</v>
      </c>
    </row>
    <row r="381" spans="2:65" s="11" customFormat="1" ht="13.5">
      <c r="B381" s="205"/>
      <c r="C381" s="206"/>
      <c r="D381" s="207" t="s">
        <v>176</v>
      </c>
      <c r="E381" s="208" t="s">
        <v>21</v>
      </c>
      <c r="F381" s="209" t="s">
        <v>520</v>
      </c>
      <c r="G381" s="206"/>
      <c r="H381" s="210">
        <v>189.488</v>
      </c>
      <c r="I381" s="211"/>
      <c r="J381" s="206"/>
      <c r="K381" s="206"/>
      <c r="L381" s="212"/>
      <c r="M381" s="213"/>
      <c r="N381" s="214"/>
      <c r="O381" s="214"/>
      <c r="P381" s="214"/>
      <c r="Q381" s="214"/>
      <c r="R381" s="214"/>
      <c r="S381" s="214"/>
      <c r="T381" s="215"/>
      <c r="AT381" s="216" t="s">
        <v>176</v>
      </c>
      <c r="AU381" s="216" t="s">
        <v>81</v>
      </c>
      <c r="AV381" s="11" t="s">
        <v>81</v>
      </c>
      <c r="AW381" s="11" t="s">
        <v>35</v>
      </c>
      <c r="AX381" s="11" t="s">
        <v>71</v>
      </c>
      <c r="AY381" s="216" t="s">
        <v>163</v>
      </c>
    </row>
    <row r="382" spans="2:65" s="12" customFormat="1" ht="13.5">
      <c r="B382" s="217"/>
      <c r="C382" s="218"/>
      <c r="D382" s="207" t="s">
        <v>176</v>
      </c>
      <c r="E382" s="219" t="s">
        <v>21</v>
      </c>
      <c r="F382" s="220" t="s">
        <v>178</v>
      </c>
      <c r="G382" s="218"/>
      <c r="H382" s="221">
        <v>189.488</v>
      </c>
      <c r="I382" s="222"/>
      <c r="J382" s="218"/>
      <c r="K382" s="218"/>
      <c r="L382" s="223"/>
      <c r="M382" s="224"/>
      <c r="N382" s="225"/>
      <c r="O382" s="225"/>
      <c r="P382" s="225"/>
      <c r="Q382" s="225"/>
      <c r="R382" s="225"/>
      <c r="S382" s="225"/>
      <c r="T382" s="226"/>
      <c r="AT382" s="227" t="s">
        <v>176</v>
      </c>
      <c r="AU382" s="227" t="s">
        <v>81</v>
      </c>
      <c r="AV382" s="12" t="s">
        <v>179</v>
      </c>
      <c r="AW382" s="12" t="s">
        <v>35</v>
      </c>
      <c r="AX382" s="12" t="s">
        <v>71</v>
      </c>
      <c r="AY382" s="227" t="s">
        <v>163</v>
      </c>
    </row>
    <row r="383" spans="2:65" s="11" customFormat="1" ht="13.5">
      <c r="B383" s="205"/>
      <c r="C383" s="206"/>
      <c r="D383" s="207" t="s">
        <v>176</v>
      </c>
      <c r="E383" s="208" t="s">
        <v>21</v>
      </c>
      <c r="F383" s="209" t="s">
        <v>521</v>
      </c>
      <c r="G383" s="206"/>
      <c r="H383" s="210">
        <v>44.825000000000003</v>
      </c>
      <c r="I383" s="211"/>
      <c r="J383" s="206"/>
      <c r="K383" s="206"/>
      <c r="L383" s="212"/>
      <c r="M383" s="213"/>
      <c r="N383" s="214"/>
      <c r="O383" s="214"/>
      <c r="P383" s="214"/>
      <c r="Q383" s="214"/>
      <c r="R383" s="214"/>
      <c r="S383" s="214"/>
      <c r="T383" s="215"/>
      <c r="AT383" s="216" t="s">
        <v>176</v>
      </c>
      <c r="AU383" s="216" t="s">
        <v>81</v>
      </c>
      <c r="AV383" s="11" t="s">
        <v>81</v>
      </c>
      <c r="AW383" s="11" t="s">
        <v>35</v>
      </c>
      <c r="AX383" s="11" t="s">
        <v>71</v>
      </c>
      <c r="AY383" s="216" t="s">
        <v>163</v>
      </c>
    </row>
    <row r="384" spans="2:65" s="12" customFormat="1" ht="13.5">
      <c r="B384" s="217"/>
      <c r="C384" s="218"/>
      <c r="D384" s="207" t="s">
        <v>176</v>
      </c>
      <c r="E384" s="219" t="s">
        <v>21</v>
      </c>
      <c r="F384" s="220" t="s">
        <v>178</v>
      </c>
      <c r="G384" s="218"/>
      <c r="H384" s="221">
        <v>44.825000000000003</v>
      </c>
      <c r="I384" s="222"/>
      <c r="J384" s="218"/>
      <c r="K384" s="218"/>
      <c r="L384" s="223"/>
      <c r="M384" s="224"/>
      <c r="N384" s="225"/>
      <c r="O384" s="225"/>
      <c r="P384" s="225"/>
      <c r="Q384" s="225"/>
      <c r="R384" s="225"/>
      <c r="S384" s="225"/>
      <c r="T384" s="226"/>
      <c r="AT384" s="227" t="s">
        <v>176</v>
      </c>
      <c r="AU384" s="227" t="s">
        <v>81</v>
      </c>
      <c r="AV384" s="12" t="s">
        <v>179</v>
      </c>
      <c r="AW384" s="12" t="s">
        <v>35</v>
      </c>
      <c r="AX384" s="12" t="s">
        <v>71</v>
      </c>
      <c r="AY384" s="227" t="s">
        <v>163</v>
      </c>
    </row>
    <row r="385" spans="2:65" s="11" customFormat="1" ht="13.5">
      <c r="B385" s="205"/>
      <c r="C385" s="206"/>
      <c r="D385" s="207" t="s">
        <v>176</v>
      </c>
      <c r="E385" s="208" t="s">
        <v>21</v>
      </c>
      <c r="F385" s="209" t="s">
        <v>522</v>
      </c>
      <c r="G385" s="206"/>
      <c r="H385" s="210">
        <v>23.324999999999999</v>
      </c>
      <c r="I385" s="211"/>
      <c r="J385" s="206"/>
      <c r="K385" s="206"/>
      <c r="L385" s="212"/>
      <c r="M385" s="213"/>
      <c r="N385" s="214"/>
      <c r="O385" s="214"/>
      <c r="P385" s="214"/>
      <c r="Q385" s="214"/>
      <c r="R385" s="214"/>
      <c r="S385" s="214"/>
      <c r="T385" s="215"/>
      <c r="AT385" s="216" t="s">
        <v>176</v>
      </c>
      <c r="AU385" s="216" t="s">
        <v>81</v>
      </c>
      <c r="AV385" s="11" t="s">
        <v>81</v>
      </c>
      <c r="AW385" s="11" t="s">
        <v>35</v>
      </c>
      <c r="AX385" s="11" t="s">
        <v>71</v>
      </c>
      <c r="AY385" s="216" t="s">
        <v>163</v>
      </c>
    </row>
    <row r="386" spans="2:65" s="11" customFormat="1" ht="13.5">
      <c r="B386" s="205"/>
      <c r="C386" s="206"/>
      <c r="D386" s="207" t="s">
        <v>176</v>
      </c>
      <c r="E386" s="208" t="s">
        <v>21</v>
      </c>
      <c r="F386" s="209" t="s">
        <v>523</v>
      </c>
      <c r="G386" s="206"/>
      <c r="H386" s="210">
        <v>16.969000000000001</v>
      </c>
      <c r="I386" s="211"/>
      <c r="J386" s="206"/>
      <c r="K386" s="206"/>
      <c r="L386" s="212"/>
      <c r="M386" s="213"/>
      <c r="N386" s="214"/>
      <c r="O386" s="214"/>
      <c r="P386" s="214"/>
      <c r="Q386" s="214"/>
      <c r="R386" s="214"/>
      <c r="S386" s="214"/>
      <c r="T386" s="215"/>
      <c r="AT386" s="216" t="s">
        <v>176</v>
      </c>
      <c r="AU386" s="216" t="s">
        <v>81</v>
      </c>
      <c r="AV386" s="11" t="s">
        <v>81</v>
      </c>
      <c r="AW386" s="11" t="s">
        <v>35</v>
      </c>
      <c r="AX386" s="11" t="s">
        <v>71</v>
      </c>
      <c r="AY386" s="216" t="s">
        <v>163</v>
      </c>
    </row>
    <row r="387" spans="2:65" s="11" customFormat="1" ht="13.5">
      <c r="B387" s="205"/>
      <c r="C387" s="206"/>
      <c r="D387" s="207" t="s">
        <v>176</v>
      </c>
      <c r="E387" s="208" t="s">
        <v>21</v>
      </c>
      <c r="F387" s="209" t="s">
        <v>524</v>
      </c>
      <c r="G387" s="206"/>
      <c r="H387" s="210">
        <v>37.158000000000001</v>
      </c>
      <c r="I387" s="211"/>
      <c r="J387" s="206"/>
      <c r="K387" s="206"/>
      <c r="L387" s="212"/>
      <c r="M387" s="213"/>
      <c r="N387" s="214"/>
      <c r="O387" s="214"/>
      <c r="P387" s="214"/>
      <c r="Q387" s="214"/>
      <c r="R387" s="214"/>
      <c r="S387" s="214"/>
      <c r="T387" s="215"/>
      <c r="AT387" s="216" t="s">
        <v>176</v>
      </c>
      <c r="AU387" s="216" t="s">
        <v>81</v>
      </c>
      <c r="AV387" s="11" t="s">
        <v>81</v>
      </c>
      <c r="AW387" s="11" t="s">
        <v>35</v>
      </c>
      <c r="AX387" s="11" t="s">
        <v>71</v>
      </c>
      <c r="AY387" s="216" t="s">
        <v>163</v>
      </c>
    </row>
    <row r="388" spans="2:65" s="11" customFormat="1" ht="13.5">
      <c r="B388" s="205"/>
      <c r="C388" s="206"/>
      <c r="D388" s="207" t="s">
        <v>176</v>
      </c>
      <c r="E388" s="208" t="s">
        <v>21</v>
      </c>
      <c r="F388" s="209" t="s">
        <v>525</v>
      </c>
      <c r="G388" s="206"/>
      <c r="H388" s="210">
        <v>4.38</v>
      </c>
      <c r="I388" s="211"/>
      <c r="J388" s="206"/>
      <c r="K388" s="206"/>
      <c r="L388" s="212"/>
      <c r="M388" s="213"/>
      <c r="N388" s="214"/>
      <c r="O388" s="214"/>
      <c r="P388" s="214"/>
      <c r="Q388" s="214"/>
      <c r="R388" s="214"/>
      <c r="S388" s="214"/>
      <c r="T388" s="215"/>
      <c r="AT388" s="216" t="s">
        <v>176</v>
      </c>
      <c r="AU388" s="216" t="s">
        <v>81</v>
      </c>
      <c r="AV388" s="11" t="s">
        <v>81</v>
      </c>
      <c r="AW388" s="11" t="s">
        <v>35</v>
      </c>
      <c r="AX388" s="11" t="s">
        <v>71</v>
      </c>
      <c r="AY388" s="216" t="s">
        <v>163</v>
      </c>
    </row>
    <row r="389" spans="2:65" s="12" customFormat="1" ht="13.5">
      <c r="B389" s="217"/>
      <c r="C389" s="218"/>
      <c r="D389" s="207" t="s">
        <v>176</v>
      </c>
      <c r="E389" s="219" t="s">
        <v>21</v>
      </c>
      <c r="F389" s="220" t="s">
        <v>178</v>
      </c>
      <c r="G389" s="218"/>
      <c r="H389" s="221">
        <v>81.831999999999994</v>
      </c>
      <c r="I389" s="222"/>
      <c r="J389" s="218"/>
      <c r="K389" s="218"/>
      <c r="L389" s="223"/>
      <c r="M389" s="224"/>
      <c r="N389" s="225"/>
      <c r="O389" s="225"/>
      <c r="P389" s="225"/>
      <c r="Q389" s="225"/>
      <c r="R389" s="225"/>
      <c r="S389" s="225"/>
      <c r="T389" s="226"/>
      <c r="AT389" s="227" t="s">
        <v>176</v>
      </c>
      <c r="AU389" s="227" t="s">
        <v>81</v>
      </c>
      <c r="AV389" s="12" t="s">
        <v>179</v>
      </c>
      <c r="AW389" s="12" t="s">
        <v>35</v>
      </c>
      <c r="AX389" s="12" t="s">
        <v>71</v>
      </c>
      <c r="AY389" s="227" t="s">
        <v>163</v>
      </c>
    </row>
    <row r="390" spans="2:65" s="11" customFormat="1" ht="13.5">
      <c r="B390" s="205"/>
      <c r="C390" s="206"/>
      <c r="D390" s="207" t="s">
        <v>176</v>
      </c>
      <c r="E390" s="208" t="s">
        <v>21</v>
      </c>
      <c r="F390" s="209" t="s">
        <v>526</v>
      </c>
      <c r="G390" s="206"/>
      <c r="H390" s="210">
        <v>23.324999999999999</v>
      </c>
      <c r="I390" s="211"/>
      <c r="J390" s="206"/>
      <c r="K390" s="206"/>
      <c r="L390" s="212"/>
      <c r="M390" s="213"/>
      <c r="N390" s="214"/>
      <c r="O390" s="214"/>
      <c r="P390" s="214"/>
      <c r="Q390" s="214"/>
      <c r="R390" s="214"/>
      <c r="S390" s="214"/>
      <c r="T390" s="215"/>
      <c r="AT390" s="216" t="s">
        <v>176</v>
      </c>
      <c r="AU390" s="216" t="s">
        <v>81</v>
      </c>
      <c r="AV390" s="11" t="s">
        <v>81</v>
      </c>
      <c r="AW390" s="11" t="s">
        <v>35</v>
      </c>
      <c r="AX390" s="11" t="s">
        <v>71</v>
      </c>
      <c r="AY390" s="216" t="s">
        <v>163</v>
      </c>
    </row>
    <row r="391" spans="2:65" s="11" customFormat="1" ht="13.5">
      <c r="B391" s="205"/>
      <c r="C391" s="206"/>
      <c r="D391" s="207" t="s">
        <v>176</v>
      </c>
      <c r="E391" s="208" t="s">
        <v>21</v>
      </c>
      <c r="F391" s="209" t="s">
        <v>527</v>
      </c>
      <c r="G391" s="206"/>
      <c r="H391" s="210">
        <v>16.969000000000001</v>
      </c>
      <c r="I391" s="211"/>
      <c r="J391" s="206"/>
      <c r="K391" s="206"/>
      <c r="L391" s="212"/>
      <c r="M391" s="213"/>
      <c r="N391" s="214"/>
      <c r="O391" s="214"/>
      <c r="P391" s="214"/>
      <c r="Q391" s="214"/>
      <c r="R391" s="214"/>
      <c r="S391" s="214"/>
      <c r="T391" s="215"/>
      <c r="AT391" s="216" t="s">
        <v>176</v>
      </c>
      <c r="AU391" s="216" t="s">
        <v>81</v>
      </c>
      <c r="AV391" s="11" t="s">
        <v>81</v>
      </c>
      <c r="AW391" s="11" t="s">
        <v>35</v>
      </c>
      <c r="AX391" s="11" t="s">
        <v>71</v>
      </c>
      <c r="AY391" s="216" t="s">
        <v>163</v>
      </c>
    </row>
    <row r="392" spans="2:65" s="11" customFormat="1" ht="13.5">
      <c r="B392" s="205"/>
      <c r="C392" s="206"/>
      <c r="D392" s="207" t="s">
        <v>176</v>
      </c>
      <c r="E392" s="208" t="s">
        <v>21</v>
      </c>
      <c r="F392" s="209" t="s">
        <v>528</v>
      </c>
      <c r="G392" s="206"/>
      <c r="H392" s="210">
        <v>37.158000000000001</v>
      </c>
      <c r="I392" s="211"/>
      <c r="J392" s="206"/>
      <c r="K392" s="206"/>
      <c r="L392" s="212"/>
      <c r="M392" s="213"/>
      <c r="N392" s="214"/>
      <c r="O392" s="214"/>
      <c r="P392" s="214"/>
      <c r="Q392" s="214"/>
      <c r="R392" s="214"/>
      <c r="S392" s="214"/>
      <c r="T392" s="215"/>
      <c r="AT392" s="216" t="s">
        <v>176</v>
      </c>
      <c r="AU392" s="216" t="s">
        <v>81</v>
      </c>
      <c r="AV392" s="11" t="s">
        <v>81</v>
      </c>
      <c r="AW392" s="11" t="s">
        <v>35</v>
      </c>
      <c r="AX392" s="11" t="s">
        <v>71</v>
      </c>
      <c r="AY392" s="216" t="s">
        <v>163</v>
      </c>
    </row>
    <row r="393" spans="2:65" s="11" customFormat="1" ht="13.5">
      <c r="B393" s="205"/>
      <c r="C393" s="206"/>
      <c r="D393" s="207" t="s">
        <v>176</v>
      </c>
      <c r="E393" s="208" t="s">
        <v>21</v>
      </c>
      <c r="F393" s="209" t="s">
        <v>529</v>
      </c>
      <c r="G393" s="206"/>
      <c r="H393" s="210">
        <v>4.38</v>
      </c>
      <c r="I393" s="211"/>
      <c r="J393" s="206"/>
      <c r="K393" s="206"/>
      <c r="L393" s="212"/>
      <c r="M393" s="213"/>
      <c r="N393" s="214"/>
      <c r="O393" s="214"/>
      <c r="P393" s="214"/>
      <c r="Q393" s="214"/>
      <c r="R393" s="214"/>
      <c r="S393" s="214"/>
      <c r="T393" s="215"/>
      <c r="AT393" s="216" t="s">
        <v>176</v>
      </c>
      <c r="AU393" s="216" t="s">
        <v>81</v>
      </c>
      <c r="AV393" s="11" t="s">
        <v>81</v>
      </c>
      <c r="AW393" s="11" t="s">
        <v>35</v>
      </c>
      <c r="AX393" s="11" t="s">
        <v>71</v>
      </c>
      <c r="AY393" s="216" t="s">
        <v>163</v>
      </c>
    </row>
    <row r="394" spans="2:65" s="12" customFormat="1" ht="13.5">
      <c r="B394" s="217"/>
      <c r="C394" s="218"/>
      <c r="D394" s="207" t="s">
        <v>176</v>
      </c>
      <c r="E394" s="219" t="s">
        <v>21</v>
      </c>
      <c r="F394" s="220" t="s">
        <v>178</v>
      </c>
      <c r="G394" s="218"/>
      <c r="H394" s="221">
        <v>81.831999999999994</v>
      </c>
      <c r="I394" s="222"/>
      <c r="J394" s="218"/>
      <c r="K394" s="218"/>
      <c r="L394" s="223"/>
      <c r="M394" s="224"/>
      <c r="N394" s="225"/>
      <c r="O394" s="225"/>
      <c r="P394" s="225"/>
      <c r="Q394" s="225"/>
      <c r="R394" s="225"/>
      <c r="S394" s="225"/>
      <c r="T394" s="226"/>
      <c r="AT394" s="227" t="s">
        <v>176</v>
      </c>
      <c r="AU394" s="227" t="s">
        <v>81</v>
      </c>
      <c r="AV394" s="12" t="s">
        <v>179</v>
      </c>
      <c r="AW394" s="12" t="s">
        <v>35</v>
      </c>
      <c r="AX394" s="12" t="s">
        <v>71</v>
      </c>
      <c r="AY394" s="227" t="s">
        <v>163</v>
      </c>
    </row>
    <row r="395" spans="2:65" s="13" customFormat="1" ht="13.5">
      <c r="B395" s="228"/>
      <c r="C395" s="229"/>
      <c r="D395" s="230" t="s">
        <v>176</v>
      </c>
      <c r="E395" s="231" t="s">
        <v>21</v>
      </c>
      <c r="F395" s="232" t="s">
        <v>181</v>
      </c>
      <c r="G395" s="229"/>
      <c r="H395" s="233">
        <v>657.86900000000003</v>
      </c>
      <c r="I395" s="234"/>
      <c r="J395" s="229"/>
      <c r="K395" s="229"/>
      <c r="L395" s="235"/>
      <c r="M395" s="236"/>
      <c r="N395" s="237"/>
      <c r="O395" s="237"/>
      <c r="P395" s="237"/>
      <c r="Q395" s="237"/>
      <c r="R395" s="237"/>
      <c r="S395" s="237"/>
      <c r="T395" s="238"/>
      <c r="AT395" s="239" t="s">
        <v>176</v>
      </c>
      <c r="AU395" s="239" t="s">
        <v>81</v>
      </c>
      <c r="AV395" s="13" t="s">
        <v>170</v>
      </c>
      <c r="AW395" s="13" t="s">
        <v>35</v>
      </c>
      <c r="AX395" s="13" t="s">
        <v>79</v>
      </c>
      <c r="AY395" s="239" t="s">
        <v>163</v>
      </c>
    </row>
    <row r="396" spans="2:65" s="1" customFormat="1" ht="31.5" customHeight="1">
      <c r="B396" s="41"/>
      <c r="C396" s="243" t="s">
        <v>530</v>
      </c>
      <c r="D396" s="243" t="s">
        <v>511</v>
      </c>
      <c r="E396" s="244" t="s">
        <v>531</v>
      </c>
      <c r="F396" s="245" t="s">
        <v>532</v>
      </c>
      <c r="G396" s="246" t="s">
        <v>277</v>
      </c>
      <c r="H396" s="247">
        <v>723.65599999999995</v>
      </c>
      <c r="I396" s="248"/>
      <c r="J396" s="249">
        <f>ROUND(I396*H396,2)</f>
        <v>0</v>
      </c>
      <c r="K396" s="245" t="s">
        <v>21</v>
      </c>
      <c r="L396" s="250"/>
      <c r="M396" s="251" t="s">
        <v>21</v>
      </c>
      <c r="N396" s="252" t="s">
        <v>42</v>
      </c>
      <c r="O396" s="42"/>
      <c r="P396" s="202">
        <f>O396*H396</f>
        <v>0</v>
      </c>
      <c r="Q396" s="202">
        <v>0.04</v>
      </c>
      <c r="R396" s="202">
        <f>Q396*H396</f>
        <v>28.94624</v>
      </c>
      <c r="S396" s="202">
        <v>0</v>
      </c>
      <c r="T396" s="203">
        <f>S396*H396</f>
        <v>0</v>
      </c>
      <c r="AR396" s="24" t="s">
        <v>210</v>
      </c>
      <c r="AT396" s="24" t="s">
        <v>511</v>
      </c>
      <c r="AU396" s="24" t="s">
        <v>81</v>
      </c>
      <c r="AY396" s="24" t="s">
        <v>163</v>
      </c>
      <c r="BE396" s="204">
        <f>IF(N396="základní",J396,0)</f>
        <v>0</v>
      </c>
      <c r="BF396" s="204">
        <f>IF(N396="snížená",J396,0)</f>
        <v>0</v>
      </c>
      <c r="BG396" s="204">
        <f>IF(N396="zákl. přenesená",J396,0)</f>
        <v>0</v>
      </c>
      <c r="BH396" s="204">
        <f>IF(N396="sníž. přenesená",J396,0)</f>
        <v>0</v>
      </c>
      <c r="BI396" s="204">
        <f>IF(N396="nulová",J396,0)</f>
        <v>0</v>
      </c>
      <c r="BJ396" s="24" t="s">
        <v>79</v>
      </c>
      <c r="BK396" s="204">
        <f>ROUND(I396*H396,2)</f>
        <v>0</v>
      </c>
      <c r="BL396" s="24" t="s">
        <v>170</v>
      </c>
      <c r="BM396" s="24" t="s">
        <v>533</v>
      </c>
    </row>
    <row r="397" spans="2:65" s="11" customFormat="1" ht="13.5">
      <c r="B397" s="205"/>
      <c r="C397" s="206"/>
      <c r="D397" s="207" t="s">
        <v>176</v>
      </c>
      <c r="E397" s="208" t="s">
        <v>21</v>
      </c>
      <c r="F397" s="209" t="s">
        <v>534</v>
      </c>
      <c r="G397" s="206"/>
      <c r="H397" s="210">
        <v>723.65599999999995</v>
      </c>
      <c r="I397" s="211"/>
      <c r="J397" s="206"/>
      <c r="K397" s="206"/>
      <c r="L397" s="212"/>
      <c r="M397" s="213"/>
      <c r="N397" s="214"/>
      <c r="O397" s="214"/>
      <c r="P397" s="214"/>
      <c r="Q397" s="214"/>
      <c r="R397" s="214"/>
      <c r="S397" s="214"/>
      <c r="T397" s="215"/>
      <c r="AT397" s="216" t="s">
        <v>176</v>
      </c>
      <c r="AU397" s="216" t="s">
        <v>81</v>
      </c>
      <c r="AV397" s="11" t="s">
        <v>81</v>
      </c>
      <c r="AW397" s="11" t="s">
        <v>35</v>
      </c>
      <c r="AX397" s="11" t="s">
        <v>71</v>
      </c>
      <c r="AY397" s="216" t="s">
        <v>163</v>
      </c>
    </row>
    <row r="398" spans="2:65" s="13" customFormat="1" ht="13.5">
      <c r="B398" s="228"/>
      <c r="C398" s="229"/>
      <c r="D398" s="230" t="s">
        <v>176</v>
      </c>
      <c r="E398" s="231" t="s">
        <v>21</v>
      </c>
      <c r="F398" s="232" t="s">
        <v>181</v>
      </c>
      <c r="G398" s="229"/>
      <c r="H398" s="233">
        <v>723.65599999999995</v>
      </c>
      <c r="I398" s="234"/>
      <c r="J398" s="229"/>
      <c r="K398" s="229"/>
      <c r="L398" s="235"/>
      <c r="M398" s="236"/>
      <c r="N398" s="237"/>
      <c r="O398" s="237"/>
      <c r="P398" s="237"/>
      <c r="Q398" s="237"/>
      <c r="R398" s="237"/>
      <c r="S398" s="237"/>
      <c r="T398" s="238"/>
      <c r="AT398" s="239" t="s">
        <v>176</v>
      </c>
      <c r="AU398" s="239" t="s">
        <v>81</v>
      </c>
      <c r="AV398" s="13" t="s">
        <v>170</v>
      </c>
      <c r="AW398" s="13" t="s">
        <v>35</v>
      </c>
      <c r="AX398" s="13" t="s">
        <v>79</v>
      </c>
      <c r="AY398" s="239" t="s">
        <v>163</v>
      </c>
    </row>
    <row r="399" spans="2:65" s="1" customFormat="1" ht="22.5" customHeight="1">
      <c r="B399" s="41"/>
      <c r="C399" s="243" t="s">
        <v>535</v>
      </c>
      <c r="D399" s="243" t="s">
        <v>511</v>
      </c>
      <c r="E399" s="244" t="s">
        <v>536</v>
      </c>
      <c r="F399" s="245" t="s">
        <v>537</v>
      </c>
      <c r="G399" s="246" t="s">
        <v>168</v>
      </c>
      <c r="H399" s="247">
        <v>4250</v>
      </c>
      <c r="I399" s="248"/>
      <c r="J399" s="249">
        <f>ROUND(I399*H399,2)</f>
        <v>0</v>
      </c>
      <c r="K399" s="245" t="s">
        <v>21</v>
      </c>
      <c r="L399" s="250"/>
      <c r="M399" s="251" t="s">
        <v>21</v>
      </c>
      <c r="N399" s="252" t="s">
        <v>42</v>
      </c>
      <c r="O399" s="42"/>
      <c r="P399" s="202">
        <f>O399*H399</f>
        <v>0</v>
      </c>
      <c r="Q399" s="202">
        <v>0</v>
      </c>
      <c r="R399" s="202">
        <f>Q399*H399</f>
        <v>0</v>
      </c>
      <c r="S399" s="202">
        <v>0</v>
      </c>
      <c r="T399" s="203">
        <f>S399*H399</f>
        <v>0</v>
      </c>
      <c r="AR399" s="24" t="s">
        <v>210</v>
      </c>
      <c r="AT399" s="24" t="s">
        <v>511</v>
      </c>
      <c r="AU399" s="24" t="s">
        <v>81</v>
      </c>
      <c r="AY399" s="24" t="s">
        <v>163</v>
      </c>
      <c r="BE399" s="204">
        <f>IF(N399="základní",J399,0)</f>
        <v>0</v>
      </c>
      <c r="BF399" s="204">
        <f>IF(N399="snížená",J399,0)</f>
        <v>0</v>
      </c>
      <c r="BG399" s="204">
        <f>IF(N399="zákl. přenesená",J399,0)</f>
        <v>0</v>
      </c>
      <c r="BH399" s="204">
        <f>IF(N399="sníž. přenesená",J399,0)</f>
        <v>0</v>
      </c>
      <c r="BI399" s="204">
        <f>IF(N399="nulová",J399,0)</f>
        <v>0</v>
      </c>
      <c r="BJ399" s="24" t="s">
        <v>79</v>
      </c>
      <c r="BK399" s="204">
        <f>ROUND(I399*H399,2)</f>
        <v>0</v>
      </c>
      <c r="BL399" s="24" t="s">
        <v>170</v>
      </c>
      <c r="BM399" s="24" t="s">
        <v>538</v>
      </c>
    </row>
    <row r="400" spans="2:65" s="1" customFormat="1" ht="22.5" customHeight="1">
      <c r="B400" s="41"/>
      <c r="C400" s="243" t="s">
        <v>539</v>
      </c>
      <c r="D400" s="243" t="s">
        <v>511</v>
      </c>
      <c r="E400" s="244" t="s">
        <v>540</v>
      </c>
      <c r="F400" s="245" t="s">
        <v>541</v>
      </c>
      <c r="G400" s="246" t="s">
        <v>542</v>
      </c>
      <c r="H400" s="247">
        <v>1394</v>
      </c>
      <c r="I400" s="248"/>
      <c r="J400" s="249">
        <f>ROUND(I400*H400,2)</f>
        <v>0</v>
      </c>
      <c r="K400" s="245" t="s">
        <v>21</v>
      </c>
      <c r="L400" s="250"/>
      <c r="M400" s="251" t="s">
        <v>21</v>
      </c>
      <c r="N400" s="252" t="s">
        <v>42</v>
      </c>
      <c r="O400" s="42"/>
      <c r="P400" s="202">
        <f>O400*H400</f>
        <v>0</v>
      </c>
      <c r="Q400" s="202">
        <v>0</v>
      </c>
      <c r="R400" s="202">
        <f>Q400*H400</f>
        <v>0</v>
      </c>
      <c r="S400" s="202">
        <v>0</v>
      </c>
      <c r="T400" s="203">
        <f>S400*H400</f>
        <v>0</v>
      </c>
      <c r="AR400" s="24" t="s">
        <v>210</v>
      </c>
      <c r="AT400" s="24" t="s">
        <v>511</v>
      </c>
      <c r="AU400" s="24" t="s">
        <v>81</v>
      </c>
      <c r="AY400" s="24" t="s">
        <v>163</v>
      </c>
      <c r="BE400" s="204">
        <f>IF(N400="základní",J400,0)</f>
        <v>0</v>
      </c>
      <c r="BF400" s="204">
        <f>IF(N400="snížená",J400,0)</f>
        <v>0</v>
      </c>
      <c r="BG400" s="204">
        <f>IF(N400="zákl. přenesená",J400,0)</f>
        <v>0</v>
      </c>
      <c r="BH400" s="204">
        <f>IF(N400="sníž. přenesená",J400,0)</f>
        <v>0</v>
      </c>
      <c r="BI400" s="204">
        <f>IF(N400="nulová",J400,0)</f>
        <v>0</v>
      </c>
      <c r="BJ400" s="24" t="s">
        <v>79</v>
      </c>
      <c r="BK400" s="204">
        <f>ROUND(I400*H400,2)</f>
        <v>0</v>
      </c>
      <c r="BL400" s="24" t="s">
        <v>170</v>
      </c>
      <c r="BM400" s="24" t="s">
        <v>543</v>
      </c>
    </row>
    <row r="401" spans="2:65" s="1" customFormat="1" ht="22.5" customHeight="1">
      <c r="B401" s="41"/>
      <c r="C401" s="243" t="s">
        <v>544</v>
      </c>
      <c r="D401" s="243" t="s">
        <v>511</v>
      </c>
      <c r="E401" s="244" t="s">
        <v>545</v>
      </c>
      <c r="F401" s="245" t="s">
        <v>546</v>
      </c>
      <c r="G401" s="246" t="s">
        <v>168</v>
      </c>
      <c r="H401" s="247">
        <v>21</v>
      </c>
      <c r="I401" s="248"/>
      <c r="J401" s="249">
        <f>ROUND(I401*H401,2)</f>
        <v>0</v>
      </c>
      <c r="K401" s="245" t="s">
        <v>21</v>
      </c>
      <c r="L401" s="250"/>
      <c r="M401" s="251" t="s">
        <v>21</v>
      </c>
      <c r="N401" s="252" t="s">
        <v>42</v>
      </c>
      <c r="O401" s="42"/>
      <c r="P401" s="202">
        <f>O401*H401</f>
        <v>0</v>
      </c>
      <c r="Q401" s="202">
        <v>0</v>
      </c>
      <c r="R401" s="202">
        <f>Q401*H401</f>
        <v>0</v>
      </c>
      <c r="S401" s="202">
        <v>0</v>
      </c>
      <c r="T401" s="203">
        <f>S401*H401</f>
        <v>0</v>
      </c>
      <c r="AR401" s="24" t="s">
        <v>210</v>
      </c>
      <c r="AT401" s="24" t="s">
        <v>511</v>
      </c>
      <c r="AU401" s="24" t="s">
        <v>81</v>
      </c>
      <c r="AY401" s="24" t="s">
        <v>163</v>
      </c>
      <c r="BE401" s="204">
        <f>IF(N401="základní",J401,0)</f>
        <v>0</v>
      </c>
      <c r="BF401" s="204">
        <f>IF(N401="snížená",J401,0)</f>
        <v>0</v>
      </c>
      <c r="BG401" s="204">
        <f>IF(N401="zákl. přenesená",J401,0)</f>
        <v>0</v>
      </c>
      <c r="BH401" s="204">
        <f>IF(N401="sníž. přenesená",J401,0)</f>
        <v>0</v>
      </c>
      <c r="BI401" s="204">
        <f>IF(N401="nulová",J401,0)</f>
        <v>0</v>
      </c>
      <c r="BJ401" s="24" t="s">
        <v>79</v>
      </c>
      <c r="BK401" s="204">
        <f>ROUND(I401*H401,2)</f>
        <v>0</v>
      </c>
      <c r="BL401" s="24" t="s">
        <v>170</v>
      </c>
      <c r="BM401" s="24" t="s">
        <v>547</v>
      </c>
    </row>
    <row r="402" spans="2:65" s="1" customFormat="1" ht="31.5" customHeight="1">
      <c r="B402" s="41"/>
      <c r="C402" s="193" t="s">
        <v>548</v>
      </c>
      <c r="D402" s="193" t="s">
        <v>165</v>
      </c>
      <c r="E402" s="194" t="s">
        <v>549</v>
      </c>
      <c r="F402" s="195" t="s">
        <v>550</v>
      </c>
      <c r="G402" s="196" t="s">
        <v>277</v>
      </c>
      <c r="H402" s="197">
        <v>23.686</v>
      </c>
      <c r="I402" s="198"/>
      <c r="J402" s="199">
        <f>ROUND(I402*H402,2)</f>
        <v>0</v>
      </c>
      <c r="K402" s="195" t="s">
        <v>169</v>
      </c>
      <c r="L402" s="61"/>
      <c r="M402" s="200" t="s">
        <v>21</v>
      </c>
      <c r="N402" s="201" t="s">
        <v>42</v>
      </c>
      <c r="O402" s="42"/>
      <c r="P402" s="202">
        <f>O402*H402</f>
        <v>0</v>
      </c>
      <c r="Q402" s="202">
        <v>0.10359</v>
      </c>
      <c r="R402" s="202">
        <f>Q402*H402</f>
        <v>2.4536327400000002</v>
      </c>
      <c r="S402" s="202">
        <v>0</v>
      </c>
      <c r="T402" s="203">
        <f>S402*H402</f>
        <v>0</v>
      </c>
      <c r="AR402" s="24" t="s">
        <v>170</v>
      </c>
      <c r="AT402" s="24" t="s">
        <v>165</v>
      </c>
      <c r="AU402" s="24" t="s">
        <v>81</v>
      </c>
      <c r="AY402" s="24" t="s">
        <v>163</v>
      </c>
      <c r="BE402" s="204">
        <f>IF(N402="základní",J402,0)</f>
        <v>0</v>
      </c>
      <c r="BF402" s="204">
        <f>IF(N402="snížená",J402,0)</f>
        <v>0</v>
      </c>
      <c r="BG402" s="204">
        <f>IF(N402="zákl. přenesená",J402,0)</f>
        <v>0</v>
      </c>
      <c r="BH402" s="204">
        <f>IF(N402="sníž. přenesená",J402,0)</f>
        <v>0</v>
      </c>
      <c r="BI402" s="204">
        <f>IF(N402="nulová",J402,0)</f>
        <v>0</v>
      </c>
      <c r="BJ402" s="24" t="s">
        <v>79</v>
      </c>
      <c r="BK402" s="204">
        <f>ROUND(I402*H402,2)</f>
        <v>0</v>
      </c>
      <c r="BL402" s="24" t="s">
        <v>170</v>
      </c>
      <c r="BM402" s="24" t="s">
        <v>551</v>
      </c>
    </row>
    <row r="403" spans="2:65" s="11" customFormat="1" ht="13.5">
      <c r="B403" s="205"/>
      <c r="C403" s="206"/>
      <c r="D403" s="207" t="s">
        <v>176</v>
      </c>
      <c r="E403" s="208" t="s">
        <v>21</v>
      </c>
      <c r="F403" s="209" t="s">
        <v>552</v>
      </c>
      <c r="G403" s="206"/>
      <c r="H403" s="210">
        <v>14.404999999999999</v>
      </c>
      <c r="I403" s="211"/>
      <c r="J403" s="206"/>
      <c r="K403" s="206"/>
      <c r="L403" s="212"/>
      <c r="M403" s="213"/>
      <c r="N403" s="214"/>
      <c r="O403" s="214"/>
      <c r="P403" s="214"/>
      <c r="Q403" s="214"/>
      <c r="R403" s="214"/>
      <c r="S403" s="214"/>
      <c r="T403" s="215"/>
      <c r="AT403" s="216" t="s">
        <v>176</v>
      </c>
      <c r="AU403" s="216" t="s">
        <v>81</v>
      </c>
      <c r="AV403" s="11" t="s">
        <v>81</v>
      </c>
      <c r="AW403" s="11" t="s">
        <v>35</v>
      </c>
      <c r="AX403" s="11" t="s">
        <v>71</v>
      </c>
      <c r="AY403" s="216" t="s">
        <v>163</v>
      </c>
    </row>
    <row r="404" spans="2:65" s="11" customFormat="1" ht="13.5">
      <c r="B404" s="205"/>
      <c r="C404" s="206"/>
      <c r="D404" s="207" t="s">
        <v>176</v>
      </c>
      <c r="E404" s="208" t="s">
        <v>21</v>
      </c>
      <c r="F404" s="209" t="s">
        <v>553</v>
      </c>
      <c r="G404" s="206"/>
      <c r="H404" s="210">
        <v>9.2810000000000006</v>
      </c>
      <c r="I404" s="211"/>
      <c r="J404" s="206"/>
      <c r="K404" s="206"/>
      <c r="L404" s="212"/>
      <c r="M404" s="213"/>
      <c r="N404" s="214"/>
      <c r="O404" s="214"/>
      <c r="P404" s="214"/>
      <c r="Q404" s="214"/>
      <c r="R404" s="214"/>
      <c r="S404" s="214"/>
      <c r="T404" s="215"/>
      <c r="AT404" s="216" t="s">
        <v>176</v>
      </c>
      <c r="AU404" s="216" t="s">
        <v>81</v>
      </c>
      <c r="AV404" s="11" t="s">
        <v>81</v>
      </c>
      <c r="AW404" s="11" t="s">
        <v>35</v>
      </c>
      <c r="AX404" s="11" t="s">
        <v>71</v>
      </c>
      <c r="AY404" s="216" t="s">
        <v>163</v>
      </c>
    </row>
    <row r="405" spans="2:65" s="13" customFormat="1" ht="13.5">
      <c r="B405" s="228"/>
      <c r="C405" s="229"/>
      <c r="D405" s="230" t="s">
        <v>176</v>
      </c>
      <c r="E405" s="231" t="s">
        <v>21</v>
      </c>
      <c r="F405" s="232" t="s">
        <v>181</v>
      </c>
      <c r="G405" s="229"/>
      <c r="H405" s="233">
        <v>23.686</v>
      </c>
      <c r="I405" s="234"/>
      <c r="J405" s="229"/>
      <c r="K405" s="229"/>
      <c r="L405" s="235"/>
      <c r="M405" s="236"/>
      <c r="N405" s="237"/>
      <c r="O405" s="237"/>
      <c r="P405" s="237"/>
      <c r="Q405" s="237"/>
      <c r="R405" s="237"/>
      <c r="S405" s="237"/>
      <c r="T405" s="238"/>
      <c r="AT405" s="239" t="s">
        <v>176</v>
      </c>
      <c r="AU405" s="239" t="s">
        <v>81</v>
      </c>
      <c r="AV405" s="13" t="s">
        <v>170</v>
      </c>
      <c r="AW405" s="13" t="s">
        <v>35</v>
      </c>
      <c r="AX405" s="13" t="s">
        <v>79</v>
      </c>
      <c r="AY405" s="239" t="s">
        <v>163</v>
      </c>
    </row>
    <row r="406" spans="2:65" s="1" customFormat="1" ht="22.5" customHeight="1">
      <c r="B406" s="41"/>
      <c r="C406" s="193" t="s">
        <v>554</v>
      </c>
      <c r="D406" s="193" t="s">
        <v>165</v>
      </c>
      <c r="E406" s="194" t="s">
        <v>555</v>
      </c>
      <c r="F406" s="195" t="s">
        <v>556</v>
      </c>
      <c r="G406" s="196" t="s">
        <v>277</v>
      </c>
      <c r="H406" s="197">
        <v>699.39400000000001</v>
      </c>
      <c r="I406" s="198"/>
      <c r="J406" s="199">
        <f>ROUND(I406*H406,2)</f>
        <v>0</v>
      </c>
      <c r="K406" s="195" t="s">
        <v>169</v>
      </c>
      <c r="L406" s="61"/>
      <c r="M406" s="200" t="s">
        <v>21</v>
      </c>
      <c r="N406" s="201" t="s">
        <v>42</v>
      </c>
      <c r="O406" s="42"/>
      <c r="P406" s="202">
        <f>O406*H406</f>
        <v>0</v>
      </c>
      <c r="Q406" s="202">
        <v>0.15720000000000001</v>
      </c>
      <c r="R406" s="202">
        <f>Q406*H406</f>
        <v>109.9447368</v>
      </c>
      <c r="S406" s="202">
        <v>0</v>
      </c>
      <c r="T406" s="203">
        <f>S406*H406</f>
        <v>0</v>
      </c>
      <c r="AR406" s="24" t="s">
        <v>170</v>
      </c>
      <c r="AT406" s="24" t="s">
        <v>165</v>
      </c>
      <c r="AU406" s="24" t="s">
        <v>81</v>
      </c>
      <c r="AY406" s="24" t="s">
        <v>163</v>
      </c>
      <c r="BE406" s="204">
        <f>IF(N406="základní",J406,0)</f>
        <v>0</v>
      </c>
      <c r="BF406" s="204">
        <f>IF(N406="snížená",J406,0)</f>
        <v>0</v>
      </c>
      <c r="BG406" s="204">
        <f>IF(N406="zákl. přenesená",J406,0)</f>
        <v>0</v>
      </c>
      <c r="BH406" s="204">
        <f>IF(N406="sníž. přenesená",J406,0)</f>
        <v>0</v>
      </c>
      <c r="BI406" s="204">
        <f>IF(N406="nulová",J406,0)</f>
        <v>0</v>
      </c>
      <c r="BJ406" s="24" t="s">
        <v>79</v>
      </c>
      <c r="BK406" s="204">
        <f>ROUND(I406*H406,2)</f>
        <v>0</v>
      </c>
      <c r="BL406" s="24" t="s">
        <v>170</v>
      </c>
      <c r="BM406" s="24" t="s">
        <v>557</v>
      </c>
    </row>
    <row r="407" spans="2:65" s="11" customFormat="1" ht="13.5">
      <c r="B407" s="205"/>
      <c r="C407" s="206"/>
      <c r="D407" s="207" t="s">
        <v>176</v>
      </c>
      <c r="E407" s="208" t="s">
        <v>21</v>
      </c>
      <c r="F407" s="209" t="s">
        <v>558</v>
      </c>
      <c r="G407" s="206"/>
      <c r="H407" s="210">
        <v>9.4600000000000009</v>
      </c>
      <c r="I407" s="211"/>
      <c r="J407" s="206"/>
      <c r="K407" s="206"/>
      <c r="L407" s="212"/>
      <c r="M407" s="213"/>
      <c r="N407" s="214"/>
      <c r="O407" s="214"/>
      <c r="P407" s="214"/>
      <c r="Q407" s="214"/>
      <c r="R407" s="214"/>
      <c r="S407" s="214"/>
      <c r="T407" s="215"/>
      <c r="AT407" s="216" t="s">
        <v>176</v>
      </c>
      <c r="AU407" s="216" t="s">
        <v>81</v>
      </c>
      <c r="AV407" s="11" t="s">
        <v>81</v>
      </c>
      <c r="AW407" s="11" t="s">
        <v>35</v>
      </c>
      <c r="AX407" s="11" t="s">
        <v>71</v>
      </c>
      <c r="AY407" s="216" t="s">
        <v>163</v>
      </c>
    </row>
    <row r="408" spans="2:65" s="11" customFormat="1" ht="13.5">
      <c r="B408" s="205"/>
      <c r="C408" s="206"/>
      <c r="D408" s="207" t="s">
        <v>176</v>
      </c>
      <c r="E408" s="208" t="s">
        <v>21</v>
      </c>
      <c r="F408" s="209" t="s">
        <v>559</v>
      </c>
      <c r="G408" s="206"/>
      <c r="H408" s="210">
        <v>45.728000000000002</v>
      </c>
      <c r="I408" s="211"/>
      <c r="J408" s="206"/>
      <c r="K408" s="206"/>
      <c r="L408" s="212"/>
      <c r="M408" s="213"/>
      <c r="N408" s="214"/>
      <c r="O408" s="214"/>
      <c r="P408" s="214"/>
      <c r="Q408" s="214"/>
      <c r="R408" s="214"/>
      <c r="S408" s="214"/>
      <c r="T408" s="215"/>
      <c r="AT408" s="216" t="s">
        <v>176</v>
      </c>
      <c r="AU408" s="216" t="s">
        <v>81</v>
      </c>
      <c r="AV408" s="11" t="s">
        <v>81</v>
      </c>
      <c r="AW408" s="11" t="s">
        <v>35</v>
      </c>
      <c r="AX408" s="11" t="s">
        <v>71</v>
      </c>
      <c r="AY408" s="216" t="s">
        <v>163</v>
      </c>
    </row>
    <row r="409" spans="2:65" s="12" customFormat="1" ht="13.5">
      <c r="B409" s="217"/>
      <c r="C409" s="218"/>
      <c r="D409" s="207" t="s">
        <v>176</v>
      </c>
      <c r="E409" s="219" t="s">
        <v>21</v>
      </c>
      <c r="F409" s="220" t="s">
        <v>178</v>
      </c>
      <c r="G409" s="218"/>
      <c r="H409" s="221">
        <v>55.188000000000002</v>
      </c>
      <c r="I409" s="222"/>
      <c r="J409" s="218"/>
      <c r="K409" s="218"/>
      <c r="L409" s="223"/>
      <c r="M409" s="224"/>
      <c r="N409" s="225"/>
      <c r="O409" s="225"/>
      <c r="P409" s="225"/>
      <c r="Q409" s="225"/>
      <c r="R409" s="225"/>
      <c r="S409" s="225"/>
      <c r="T409" s="226"/>
      <c r="AT409" s="227" t="s">
        <v>176</v>
      </c>
      <c r="AU409" s="227" t="s">
        <v>81</v>
      </c>
      <c r="AV409" s="12" t="s">
        <v>179</v>
      </c>
      <c r="AW409" s="12" t="s">
        <v>35</v>
      </c>
      <c r="AX409" s="12" t="s">
        <v>71</v>
      </c>
      <c r="AY409" s="227" t="s">
        <v>163</v>
      </c>
    </row>
    <row r="410" spans="2:65" s="11" customFormat="1" ht="13.5">
      <c r="B410" s="205"/>
      <c r="C410" s="206"/>
      <c r="D410" s="207" t="s">
        <v>176</v>
      </c>
      <c r="E410" s="208" t="s">
        <v>21</v>
      </c>
      <c r="F410" s="209" t="s">
        <v>560</v>
      </c>
      <c r="G410" s="206"/>
      <c r="H410" s="210">
        <v>29.652999999999999</v>
      </c>
      <c r="I410" s="211"/>
      <c r="J410" s="206"/>
      <c r="K410" s="206"/>
      <c r="L410" s="212"/>
      <c r="M410" s="213"/>
      <c r="N410" s="214"/>
      <c r="O410" s="214"/>
      <c r="P410" s="214"/>
      <c r="Q410" s="214"/>
      <c r="R410" s="214"/>
      <c r="S410" s="214"/>
      <c r="T410" s="215"/>
      <c r="AT410" s="216" t="s">
        <v>176</v>
      </c>
      <c r="AU410" s="216" t="s">
        <v>81</v>
      </c>
      <c r="AV410" s="11" t="s">
        <v>81</v>
      </c>
      <c r="AW410" s="11" t="s">
        <v>35</v>
      </c>
      <c r="AX410" s="11" t="s">
        <v>71</v>
      </c>
      <c r="AY410" s="216" t="s">
        <v>163</v>
      </c>
    </row>
    <row r="411" spans="2:65" s="11" customFormat="1" ht="40.5">
      <c r="B411" s="205"/>
      <c r="C411" s="206"/>
      <c r="D411" s="207" t="s">
        <v>176</v>
      </c>
      <c r="E411" s="208" t="s">
        <v>21</v>
      </c>
      <c r="F411" s="209" t="s">
        <v>561</v>
      </c>
      <c r="G411" s="206"/>
      <c r="H411" s="210">
        <v>493.82</v>
      </c>
      <c r="I411" s="211"/>
      <c r="J411" s="206"/>
      <c r="K411" s="206"/>
      <c r="L411" s="212"/>
      <c r="M411" s="213"/>
      <c r="N411" s="214"/>
      <c r="O411" s="214"/>
      <c r="P411" s="214"/>
      <c r="Q411" s="214"/>
      <c r="R411" s="214"/>
      <c r="S411" s="214"/>
      <c r="T411" s="215"/>
      <c r="AT411" s="216" t="s">
        <v>176</v>
      </c>
      <c r="AU411" s="216" t="s">
        <v>81</v>
      </c>
      <c r="AV411" s="11" t="s">
        <v>81</v>
      </c>
      <c r="AW411" s="11" t="s">
        <v>35</v>
      </c>
      <c r="AX411" s="11" t="s">
        <v>71</v>
      </c>
      <c r="AY411" s="216" t="s">
        <v>163</v>
      </c>
    </row>
    <row r="412" spans="2:65" s="11" customFormat="1" ht="13.5">
      <c r="B412" s="205"/>
      <c r="C412" s="206"/>
      <c r="D412" s="207" t="s">
        <v>176</v>
      </c>
      <c r="E412" s="208" t="s">
        <v>21</v>
      </c>
      <c r="F412" s="209" t="s">
        <v>562</v>
      </c>
      <c r="G412" s="206"/>
      <c r="H412" s="210">
        <v>-44.5</v>
      </c>
      <c r="I412" s="211"/>
      <c r="J412" s="206"/>
      <c r="K412" s="206"/>
      <c r="L412" s="212"/>
      <c r="M412" s="213"/>
      <c r="N412" s="214"/>
      <c r="O412" s="214"/>
      <c r="P412" s="214"/>
      <c r="Q412" s="214"/>
      <c r="R412" s="214"/>
      <c r="S412" s="214"/>
      <c r="T412" s="215"/>
      <c r="AT412" s="216" t="s">
        <v>176</v>
      </c>
      <c r="AU412" s="216" t="s">
        <v>81</v>
      </c>
      <c r="AV412" s="11" t="s">
        <v>81</v>
      </c>
      <c r="AW412" s="11" t="s">
        <v>35</v>
      </c>
      <c r="AX412" s="11" t="s">
        <v>71</v>
      </c>
      <c r="AY412" s="216" t="s">
        <v>163</v>
      </c>
    </row>
    <row r="413" spans="2:65" s="11" customFormat="1" ht="13.5">
      <c r="B413" s="205"/>
      <c r="C413" s="206"/>
      <c r="D413" s="207" t="s">
        <v>176</v>
      </c>
      <c r="E413" s="208" t="s">
        <v>21</v>
      </c>
      <c r="F413" s="209" t="s">
        <v>563</v>
      </c>
      <c r="G413" s="206"/>
      <c r="H413" s="210">
        <v>160.90700000000001</v>
      </c>
      <c r="I413" s="211"/>
      <c r="J413" s="206"/>
      <c r="K413" s="206"/>
      <c r="L413" s="212"/>
      <c r="M413" s="213"/>
      <c r="N413" s="214"/>
      <c r="O413" s="214"/>
      <c r="P413" s="214"/>
      <c r="Q413" s="214"/>
      <c r="R413" s="214"/>
      <c r="S413" s="214"/>
      <c r="T413" s="215"/>
      <c r="AT413" s="216" t="s">
        <v>176</v>
      </c>
      <c r="AU413" s="216" t="s">
        <v>81</v>
      </c>
      <c r="AV413" s="11" t="s">
        <v>81</v>
      </c>
      <c r="AW413" s="11" t="s">
        <v>35</v>
      </c>
      <c r="AX413" s="11" t="s">
        <v>71</v>
      </c>
      <c r="AY413" s="216" t="s">
        <v>163</v>
      </c>
    </row>
    <row r="414" spans="2:65" s="11" customFormat="1" ht="13.5">
      <c r="B414" s="205"/>
      <c r="C414" s="206"/>
      <c r="D414" s="207" t="s">
        <v>176</v>
      </c>
      <c r="E414" s="208" t="s">
        <v>21</v>
      </c>
      <c r="F414" s="209" t="s">
        <v>564</v>
      </c>
      <c r="G414" s="206"/>
      <c r="H414" s="210">
        <v>-5.8</v>
      </c>
      <c r="I414" s="211"/>
      <c r="J414" s="206"/>
      <c r="K414" s="206"/>
      <c r="L414" s="212"/>
      <c r="M414" s="213"/>
      <c r="N414" s="214"/>
      <c r="O414" s="214"/>
      <c r="P414" s="214"/>
      <c r="Q414" s="214"/>
      <c r="R414" s="214"/>
      <c r="S414" s="214"/>
      <c r="T414" s="215"/>
      <c r="AT414" s="216" t="s">
        <v>176</v>
      </c>
      <c r="AU414" s="216" t="s">
        <v>81</v>
      </c>
      <c r="AV414" s="11" t="s">
        <v>81</v>
      </c>
      <c r="AW414" s="11" t="s">
        <v>35</v>
      </c>
      <c r="AX414" s="11" t="s">
        <v>71</v>
      </c>
      <c r="AY414" s="216" t="s">
        <v>163</v>
      </c>
    </row>
    <row r="415" spans="2:65" s="12" customFormat="1" ht="13.5">
      <c r="B415" s="217"/>
      <c r="C415" s="218"/>
      <c r="D415" s="207" t="s">
        <v>176</v>
      </c>
      <c r="E415" s="219" t="s">
        <v>21</v>
      </c>
      <c r="F415" s="220" t="s">
        <v>178</v>
      </c>
      <c r="G415" s="218"/>
      <c r="H415" s="221">
        <v>634.08000000000004</v>
      </c>
      <c r="I415" s="222"/>
      <c r="J415" s="218"/>
      <c r="K415" s="218"/>
      <c r="L415" s="223"/>
      <c r="M415" s="224"/>
      <c r="N415" s="225"/>
      <c r="O415" s="225"/>
      <c r="P415" s="225"/>
      <c r="Q415" s="225"/>
      <c r="R415" s="225"/>
      <c r="S415" s="225"/>
      <c r="T415" s="226"/>
      <c r="AT415" s="227" t="s">
        <v>176</v>
      </c>
      <c r="AU415" s="227" t="s">
        <v>81</v>
      </c>
      <c r="AV415" s="12" t="s">
        <v>179</v>
      </c>
      <c r="AW415" s="12" t="s">
        <v>35</v>
      </c>
      <c r="AX415" s="12" t="s">
        <v>71</v>
      </c>
      <c r="AY415" s="227" t="s">
        <v>163</v>
      </c>
    </row>
    <row r="416" spans="2:65" s="11" customFormat="1" ht="13.5">
      <c r="B416" s="205"/>
      <c r="C416" s="206"/>
      <c r="D416" s="207" t="s">
        <v>176</v>
      </c>
      <c r="E416" s="208" t="s">
        <v>21</v>
      </c>
      <c r="F416" s="209" t="s">
        <v>565</v>
      </c>
      <c r="G416" s="206"/>
      <c r="H416" s="210">
        <v>7.7629999999999999</v>
      </c>
      <c r="I416" s="211"/>
      <c r="J416" s="206"/>
      <c r="K416" s="206"/>
      <c r="L416" s="212"/>
      <c r="M416" s="213"/>
      <c r="N416" s="214"/>
      <c r="O416" s="214"/>
      <c r="P416" s="214"/>
      <c r="Q416" s="214"/>
      <c r="R416" s="214"/>
      <c r="S416" s="214"/>
      <c r="T416" s="215"/>
      <c r="AT416" s="216" t="s">
        <v>176</v>
      </c>
      <c r="AU416" s="216" t="s">
        <v>81</v>
      </c>
      <c r="AV416" s="11" t="s">
        <v>81</v>
      </c>
      <c r="AW416" s="11" t="s">
        <v>35</v>
      </c>
      <c r="AX416" s="11" t="s">
        <v>71</v>
      </c>
      <c r="AY416" s="216" t="s">
        <v>163</v>
      </c>
    </row>
    <row r="417" spans="2:65" s="11" customFormat="1" ht="13.5">
      <c r="B417" s="205"/>
      <c r="C417" s="206"/>
      <c r="D417" s="207" t="s">
        <v>176</v>
      </c>
      <c r="E417" s="208" t="s">
        <v>21</v>
      </c>
      <c r="F417" s="209" t="s">
        <v>566</v>
      </c>
      <c r="G417" s="206"/>
      <c r="H417" s="210">
        <v>2.363</v>
      </c>
      <c r="I417" s="211"/>
      <c r="J417" s="206"/>
      <c r="K417" s="206"/>
      <c r="L417" s="212"/>
      <c r="M417" s="213"/>
      <c r="N417" s="214"/>
      <c r="O417" s="214"/>
      <c r="P417" s="214"/>
      <c r="Q417" s="214"/>
      <c r="R417" s="214"/>
      <c r="S417" s="214"/>
      <c r="T417" s="215"/>
      <c r="AT417" s="216" t="s">
        <v>176</v>
      </c>
      <c r="AU417" s="216" t="s">
        <v>81</v>
      </c>
      <c r="AV417" s="11" t="s">
        <v>81</v>
      </c>
      <c r="AW417" s="11" t="s">
        <v>35</v>
      </c>
      <c r="AX417" s="11" t="s">
        <v>71</v>
      </c>
      <c r="AY417" s="216" t="s">
        <v>163</v>
      </c>
    </row>
    <row r="418" spans="2:65" s="12" customFormat="1" ht="13.5">
      <c r="B418" s="217"/>
      <c r="C418" s="218"/>
      <c r="D418" s="207" t="s">
        <v>176</v>
      </c>
      <c r="E418" s="219" t="s">
        <v>21</v>
      </c>
      <c r="F418" s="220" t="s">
        <v>178</v>
      </c>
      <c r="G418" s="218"/>
      <c r="H418" s="221">
        <v>10.125999999999999</v>
      </c>
      <c r="I418" s="222"/>
      <c r="J418" s="218"/>
      <c r="K418" s="218"/>
      <c r="L418" s="223"/>
      <c r="M418" s="224"/>
      <c r="N418" s="225"/>
      <c r="O418" s="225"/>
      <c r="P418" s="225"/>
      <c r="Q418" s="225"/>
      <c r="R418" s="225"/>
      <c r="S418" s="225"/>
      <c r="T418" s="226"/>
      <c r="AT418" s="227" t="s">
        <v>176</v>
      </c>
      <c r="AU418" s="227" t="s">
        <v>81</v>
      </c>
      <c r="AV418" s="12" t="s">
        <v>179</v>
      </c>
      <c r="AW418" s="12" t="s">
        <v>35</v>
      </c>
      <c r="AX418" s="12" t="s">
        <v>71</v>
      </c>
      <c r="AY418" s="227" t="s">
        <v>163</v>
      </c>
    </row>
    <row r="419" spans="2:65" s="13" customFormat="1" ht="13.5">
      <c r="B419" s="228"/>
      <c r="C419" s="229"/>
      <c r="D419" s="207" t="s">
        <v>176</v>
      </c>
      <c r="E419" s="240" t="s">
        <v>21</v>
      </c>
      <c r="F419" s="241" t="s">
        <v>181</v>
      </c>
      <c r="G419" s="229"/>
      <c r="H419" s="242">
        <v>699.39400000000001</v>
      </c>
      <c r="I419" s="234"/>
      <c r="J419" s="229"/>
      <c r="K419" s="229"/>
      <c r="L419" s="235"/>
      <c r="M419" s="236"/>
      <c r="N419" s="237"/>
      <c r="O419" s="237"/>
      <c r="P419" s="237"/>
      <c r="Q419" s="237"/>
      <c r="R419" s="237"/>
      <c r="S419" s="237"/>
      <c r="T419" s="238"/>
      <c r="AT419" s="239" t="s">
        <v>176</v>
      </c>
      <c r="AU419" s="239" t="s">
        <v>81</v>
      </c>
      <c r="AV419" s="13" t="s">
        <v>170</v>
      </c>
      <c r="AW419" s="13" t="s">
        <v>35</v>
      </c>
      <c r="AX419" s="13" t="s">
        <v>79</v>
      </c>
      <c r="AY419" s="239" t="s">
        <v>163</v>
      </c>
    </row>
    <row r="420" spans="2:65" s="10" customFormat="1" ht="29.85" customHeight="1">
      <c r="B420" s="176"/>
      <c r="C420" s="177"/>
      <c r="D420" s="190" t="s">
        <v>70</v>
      </c>
      <c r="E420" s="191" t="s">
        <v>170</v>
      </c>
      <c r="F420" s="191" t="s">
        <v>567</v>
      </c>
      <c r="G420" s="177"/>
      <c r="H420" s="177"/>
      <c r="I420" s="180"/>
      <c r="J420" s="192">
        <f>BK420</f>
        <v>0</v>
      </c>
      <c r="K420" s="177"/>
      <c r="L420" s="182"/>
      <c r="M420" s="183"/>
      <c r="N420" s="184"/>
      <c r="O420" s="184"/>
      <c r="P420" s="185">
        <f>SUM(P421:P488)</f>
        <v>0</v>
      </c>
      <c r="Q420" s="184"/>
      <c r="R420" s="185">
        <f>SUM(R421:R488)</f>
        <v>199.22498603999995</v>
      </c>
      <c r="S420" s="184"/>
      <c r="T420" s="186">
        <f>SUM(T421:T488)</f>
        <v>0</v>
      </c>
      <c r="AR420" s="187" t="s">
        <v>79</v>
      </c>
      <c r="AT420" s="188" t="s">
        <v>70</v>
      </c>
      <c r="AU420" s="188" t="s">
        <v>79</v>
      </c>
      <c r="AY420" s="187" t="s">
        <v>163</v>
      </c>
      <c r="BK420" s="189">
        <f>SUM(BK421:BK488)</f>
        <v>0</v>
      </c>
    </row>
    <row r="421" spans="2:65" s="1" customFormat="1" ht="22.5" customHeight="1">
      <c r="B421" s="41"/>
      <c r="C421" s="193" t="s">
        <v>568</v>
      </c>
      <c r="D421" s="193" t="s">
        <v>165</v>
      </c>
      <c r="E421" s="194" t="s">
        <v>569</v>
      </c>
      <c r="F421" s="195" t="s">
        <v>570</v>
      </c>
      <c r="G421" s="196" t="s">
        <v>168</v>
      </c>
      <c r="H421" s="197">
        <v>52</v>
      </c>
      <c r="I421" s="198"/>
      <c r="J421" s="199">
        <f>ROUND(I421*H421,2)</f>
        <v>0</v>
      </c>
      <c r="K421" s="195" t="s">
        <v>169</v>
      </c>
      <c r="L421" s="61"/>
      <c r="M421" s="200" t="s">
        <v>21</v>
      </c>
      <c r="N421" s="201" t="s">
        <v>42</v>
      </c>
      <c r="O421" s="42"/>
      <c r="P421" s="202">
        <f>O421*H421</f>
        <v>0</v>
      </c>
      <c r="Q421" s="202">
        <v>0.18457999999999999</v>
      </c>
      <c r="R421" s="202">
        <f>Q421*H421</f>
        <v>9.59816</v>
      </c>
      <c r="S421" s="202">
        <v>0</v>
      </c>
      <c r="T421" s="203">
        <f>S421*H421</f>
        <v>0</v>
      </c>
      <c r="AR421" s="24" t="s">
        <v>170</v>
      </c>
      <c r="AT421" s="24" t="s">
        <v>165</v>
      </c>
      <c r="AU421" s="24" t="s">
        <v>81</v>
      </c>
      <c r="AY421" s="24" t="s">
        <v>163</v>
      </c>
      <c r="BE421" s="204">
        <f>IF(N421="základní",J421,0)</f>
        <v>0</v>
      </c>
      <c r="BF421" s="204">
        <f>IF(N421="snížená",J421,0)</f>
        <v>0</v>
      </c>
      <c r="BG421" s="204">
        <f>IF(N421="zákl. přenesená",J421,0)</f>
        <v>0</v>
      </c>
      <c r="BH421" s="204">
        <f>IF(N421="sníž. přenesená",J421,0)</f>
        <v>0</v>
      </c>
      <c r="BI421" s="204">
        <f>IF(N421="nulová",J421,0)</f>
        <v>0</v>
      </c>
      <c r="BJ421" s="24" t="s">
        <v>79</v>
      </c>
      <c r="BK421" s="204">
        <f>ROUND(I421*H421,2)</f>
        <v>0</v>
      </c>
      <c r="BL421" s="24" t="s">
        <v>170</v>
      </c>
      <c r="BM421" s="24" t="s">
        <v>571</v>
      </c>
    </row>
    <row r="422" spans="2:65" s="11" customFormat="1" ht="13.5">
      <c r="B422" s="205"/>
      <c r="C422" s="206"/>
      <c r="D422" s="207" t="s">
        <v>176</v>
      </c>
      <c r="E422" s="208" t="s">
        <v>21</v>
      </c>
      <c r="F422" s="209" t="s">
        <v>572</v>
      </c>
      <c r="G422" s="206"/>
      <c r="H422" s="210">
        <v>52</v>
      </c>
      <c r="I422" s="211"/>
      <c r="J422" s="206"/>
      <c r="K422" s="206"/>
      <c r="L422" s="212"/>
      <c r="M422" s="213"/>
      <c r="N422" s="214"/>
      <c r="O422" s="214"/>
      <c r="P422" s="214"/>
      <c r="Q422" s="214"/>
      <c r="R422" s="214"/>
      <c r="S422" s="214"/>
      <c r="T422" s="215"/>
      <c r="AT422" s="216" t="s">
        <v>176</v>
      </c>
      <c r="AU422" s="216" t="s">
        <v>81</v>
      </c>
      <c r="AV422" s="11" t="s">
        <v>81</v>
      </c>
      <c r="AW422" s="11" t="s">
        <v>35</v>
      </c>
      <c r="AX422" s="11" t="s">
        <v>71</v>
      </c>
      <c r="AY422" s="216" t="s">
        <v>163</v>
      </c>
    </row>
    <row r="423" spans="2:65" s="13" customFormat="1" ht="13.5">
      <c r="B423" s="228"/>
      <c r="C423" s="229"/>
      <c r="D423" s="230" t="s">
        <v>176</v>
      </c>
      <c r="E423" s="231" t="s">
        <v>21</v>
      </c>
      <c r="F423" s="232" t="s">
        <v>181</v>
      </c>
      <c r="G423" s="229"/>
      <c r="H423" s="233">
        <v>52</v>
      </c>
      <c r="I423" s="234"/>
      <c r="J423" s="229"/>
      <c r="K423" s="229"/>
      <c r="L423" s="235"/>
      <c r="M423" s="236"/>
      <c r="N423" s="237"/>
      <c r="O423" s="237"/>
      <c r="P423" s="237"/>
      <c r="Q423" s="237"/>
      <c r="R423" s="237"/>
      <c r="S423" s="237"/>
      <c r="T423" s="238"/>
      <c r="AT423" s="239" t="s">
        <v>176</v>
      </c>
      <c r="AU423" s="239" t="s">
        <v>81</v>
      </c>
      <c r="AV423" s="13" t="s">
        <v>170</v>
      </c>
      <c r="AW423" s="13" t="s">
        <v>35</v>
      </c>
      <c r="AX423" s="13" t="s">
        <v>79</v>
      </c>
      <c r="AY423" s="239" t="s">
        <v>163</v>
      </c>
    </row>
    <row r="424" spans="2:65" s="1" customFormat="1" ht="22.5" customHeight="1">
      <c r="B424" s="41"/>
      <c r="C424" s="243" t="s">
        <v>573</v>
      </c>
      <c r="D424" s="243" t="s">
        <v>511</v>
      </c>
      <c r="E424" s="244" t="s">
        <v>574</v>
      </c>
      <c r="F424" s="245" t="s">
        <v>575</v>
      </c>
      <c r="G424" s="246" t="s">
        <v>542</v>
      </c>
      <c r="H424" s="247">
        <v>115.428</v>
      </c>
      <c r="I424" s="248"/>
      <c r="J424" s="249">
        <f>ROUND(I424*H424,2)</f>
        <v>0</v>
      </c>
      <c r="K424" s="245" t="s">
        <v>169</v>
      </c>
      <c r="L424" s="250"/>
      <c r="M424" s="251" t="s">
        <v>21</v>
      </c>
      <c r="N424" s="252" t="s">
        <v>42</v>
      </c>
      <c r="O424" s="42"/>
      <c r="P424" s="202">
        <f>O424*H424</f>
        <v>0</v>
      </c>
      <c r="Q424" s="202">
        <v>0.29499999999999998</v>
      </c>
      <c r="R424" s="202">
        <f>Q424*H424</f>
        <v>34.051259999999999</v>
      </c>
      <c r="S424" s="202">
        <v>0</v>
      </c>
      <c r="T424" s="203">
        <f>S424*H424</f>
        <v>0</v>
      </c>
      <c r="AR424" s="24" t="s">
        <v>210</v>
      </c>
      <c r="AT424" s="24" t="s">
        <v>511</v>
      </c>
      <c r="AU424" s="24" t="s">
        <v>81</v>
      </c>
      <c r="AY424" s="24" t="s">
        <v>163</v>
      </c>
      <c r="BE424" s="204">
        <f>IF(N424="základní",J424,0)</f>
        <v>0</v>
      </c>
      <c r="BF424" s="204">
        <f>IF(N424="snížená",J424,0)</f>
        <v>0</v>
      </c>
      <c r="BG424" s="204">
        <f>IF(N424="zákl. přenesená",J424,0)</f>
        <v>0</v>
      </c>
      <c r="BH424" s="204">
        <f>IF(N424="sníž. přenesená",J424,0)</f>
        <v>0</v>
      </c>
      <c r="BI424" s="204">
        <f>IF(N424="nulová",J424,0)</f>
        <v>0</v>
      </c>
      <c r="BJ424" s="24" t="s">
        <v>79</v>
      </c>
      <c r="BK424" s="204">
        <f>ROUND(I424*H424,2)</f>
        <v>0</v>
      </c>
      <c r="BL424" s="24" t="s">
        <v>170</v>
      </c>
      <c r="BM424" s="24" t="s">
        <v>576</v>
      </c>
    </row>
    <row r="425" spans="2:65" s="11" customFormat="1" ht="13.5">
      <c r="B425" s="205"/>
      <c r="C425" s="206"/>
      <c r="D425" s="207" t="s">
        <v>176</v>
      </c>
      <c r="E425" s="208" t="s">
        <v>21</v>
      </c>
      <c r="F425" s="209" t="s">
        <v>577</v>
      </c>
      <c r="G425" s="206"/>
      <c r="H425" s="210">
        <v>115.428</v>
      </c>
      <c r="I425" s="211"/>
      <c r="J425" s="206"/>
      <c r="K425" s="206"/>
      <c r="L425" s="212"/>
      <c r="M425" s="213"/>
      <c r="N425" s="214"/>
      <c r="O425" s="214"/>
      <c r="P425" s="214"/>
      <c r="Q425" s="214"/>
      <c r="R425" s="214"/>
      <c r="S425" s="214"/>
      <c r="T425" s="215"/>
      <c r="AT425" s="216" t="s">
        <v>176</v>
      </c>
      <c r="AU425" s="216" t="s">
        <v>81</v>
      </c>
      <c r="AV425" s="11" t="s">
        <v>81</v>
      </c>
      <c r="AW425" s="11" t="s">
        <v>35</v>
      </c>
      <c r="AX425" s="11" t="s">
        <v>71</v>
      </c>
      <c r="AY425" s="216" t="s">
        <v>163</v>
      </c>
    </row>
    <row r="426" spans="2:65" s="13" customFormat="1" ht="13.5">
      <c r="B426" s="228"/>
      <c r="C426" s="229"/>
      <c r="D426" s="230" t="s">
        <v>176</v>
      </c>
      <c r="E426" s="231" t="s">
        <v>21</v>
      </c>
      <c r="F426" s="232" t="s">
        <v>181</v>
      </c>
      <c r="G426" s="229"/>
      <c r="H426" s="233">
        <v>115.428</v>
      </c>
      <c r="I426" s="234"/>
      <c r="J426" s="229"/>
      <c r="K426" s="229"/>
      <c r="L426" s="235"/>
      <c r="M426" s="236"/>
      <c r="N426" s="237"/>
      <c r="O426" s="237"/>
      <c r="P426" s="237"/>
      <c r="Q426" s="237"/>
      <c r="R426" s="237"/>
      <c r="S426" s="237"/>
      <c r="T426" s="238"/>
      <c r="AT426" s="239" t="s">
        <v>176</v>
      </c>
      <c r="AU426" s="239" t="s">
        <v>81</v>
      </c>
      <c r="AV426" s="13" t="s">
        <v>170</v>
      </c>
      <c r="AW426" s="13" t="s">
        <v>35</v>
      </c>
      <c r="AX426" s="13" t="s">
        <v>79</v>
      </c>
      <c r="AY426" s="239" t="s">
        <v>163</v>
      </c>
    </row>
    <row r="427" spans="2:65" s="1" customFormat="1" ht="22.5" customHeight="1">
      <c r="B427" s="41"/>
      <c r="C427" s="193" t="s">
        <v>578</v>
      </c>
      <c r="D427" s="193" t="s">
        <v>165</v>
      </c>
      <c r="E427" s="194" t="s">
        <v>579</v>
      </c>
      <c r="F427" s="195" t="s">
        <v>580</v>
      </c>
      <c r="G427" s="196" t="s">
        <v>168</v>
      </c>
      <c r="H427" s="197">
        <v>4</v>
      </c>
      <c r="I427" s="198"/>
      <c r="J427" s="199">
        <f>ROUND(I427*H427,2)</f>
        <v>0</v>
      </c>
      <c r="K427" s="195" t="s">
        <v>169</v>
      </c>
      <c r="L427" s="61"/>
      <c r="M427" s="200" t="s">
        <v>21</v>
      </c>
      <c r="N427" s="201" t="s">
        <v>42</v>
      </c>
      <c r="O427" s="42"/>
      <c r="P427" s="202">
        <f>O427*H427</f>
        <v>0</v>
      </c>
      <c r="Q427" s="202">
        <v>0.29121000000000002</v>
      </c>
      <c r="R427" s="202">
        <f>Q427*H427</f>
        <v>1.1648400000000001</v>
      </c>
      <c r="S427" s="202">
        <v>0</v>
      </c>
      <c r="T427" s="203">
        <f>S427*H427</f>
        <v>0</v>
      </c>
      <c r="AR427" s="24" t="s">
        <v>170</v>
      </c>
      <c r="AT427" s="24" t="s">
        <v>165</v>
      </c>
      <c r="AU427" s="24" t="s">
        <v>81</v>
      </c>
      <c r="AY427" s="24" t="s">
        <v>163</v>
      </c>
      <c r="BE427" s="204">
        <f>IF(N427="základní",J427,0)</f>
        <v>0</v>
      </c>
      <c r="BF427" s="204">
        <f>IF(N427="snížená",J427,0)</f>
        <v>0</v>
      </c>
      <c r="BG427" s="204">
        <f>IF(N427="zákl. přenesená",J427,0)</f>
        <v>0</v>
      </c>
      <c r="BH427" s="204">
        <f>IF(N427="sníž. přenesená",J427,0)</f>
        <v>0</v>
      </c>
      <c r="BI427" s="204">
        <f>IF(N427="nulová",J427,0)</f>
        <v>0</v>
      </c>
      <c r="BJ427" s="24" t="s">
        <v>79</v>
      </c>
      <c r="BK427" s="204">
        <f>ROUND(I427*H427,2)</f>
        <v>0</v>
      </c>
      <c r="BL427" s="24" t="s">
        <v>170</v>
      </c>
      <c r="BM427" s="24" t="s">
        <v>581</v>
      </c>
    </row>
    <row r="428" spans="2:65" s="11" customFormat="1" ht="13.5">
      <c r="B428" s="205"/>
      <c r="C428" s="206"/>
      <c r="D428" s="207" t="s">
        <v>176</v>
      </c>
      <c r="E428" s="208" t="s">
        <v>21</v>
      </c>
      <c r="F428" s="209" t="s">
        <v>582</v>
      </c>
      <c r="G428" s="206"/>
      <c r="H428" s="210">
        <v>4</v>
      </c>
      <c r="I428" s="211"/>
      <c r="J428" s="206"/>
      <c r="K428" s="206"/>
      <c r="L428" s="212"/>
      <c r="M428" s="213"/>
      <c r="N428" s="214"/>
      <c r="O428" s="214"/>
      <c r="P428" s="214"/>
      <c r="Q428" s="214"/>
      <c r="R428" s="214"/>
      <c r="S428" s="214"/>
      <c r="T428" s="215"/>
      <c r="AT428" s="216" t="s">
        <v>176</v>
      </c>
      <c r="AU428" s="216" t="s">
        <v>81</v>
      </c>
      <c r="AV428" s="11" t="s">
        <v>81</v>
      </c>
      <c r="AW428" s="11" t="s">
        <v>35</v>
      </c>
      <c r="AX428" s="11" t="s">
        <v>71</v>
      </c>
      <c r="AY428" s="216" t="s">
        <v>163</v>
      </c>
    </row>
    <row r="429" spans="2:65" s="13" customFormat="1" ht="13.5">
      <c r="B429" s="228"/>
      <c r="C429" s="229"/>
      <c r="D429" s="230" t="s">
        <v>176</v>
      </c>
      <c r="E429" s="231" t="s">
        <v>21</v>
      </c>
      <c r="F429" s="232" t="s">
        <v>181</v>
      </c>
      <c r="G429" s="229"/>
      <c r="H429" s="233">
        <v>4</v>
      </c>
      <c r="I429" s="234"/>
      <c r="J429" s="229"/>
      <c r="K429" s="229"/>
      <c r="L429" s="235"/>
      <c r="M429" s="236"/>
      <c r="N429" s="237"/>
      <c r="O429" s="237"/>
      <c r="P429" s="237"/>
      <c r="Q429" s="237"/>
      <c r="R429" s="237"/>
      <c r="S429" s="237"/>
      <c r="T429" s="238"/>
      <c r="AT429" s="239" t="s">
        <v>176</v>
      </c>
      <c r="AU429" s="239" t="s">
        <v>81</v>
      </c>
      <c r="AV429" s="13" t="s">
        <v>170</v>
      </c>
      <c r="AW429" s="13" t="s">
        <v>35</v>
      </c>
      <c r="AX429" s="13" t="s">
        <v>79</v>
      </c>
      <c r="AY429" s="239" t="s">
        <v>163</v>
      </c>
    </row>
    <row r="430" spans="2:65" s="1" customFormat="1" ht="22.5" customHeight="1">
      <c r="B430" s="41"/>
      <c r="C430" s="243" t="s">
        <v>583</v>
      </c>
      <c r="D430" s="243" t="s">
        <v>511</v>
      </c>
      <c r="E430" s="244" t="s">
        <v>574</v>
      </c>
      <c r="F430" s="245" t="s">
        <v>575</v>
      </c>
      <c r="G430" s="246" t="s">
        <v>542</v>
      </c>
      <c r="H430" s="247">
        <v>32.578000000000003</v>
      </c>
      <c r="I430" s="248"/>
      <c r="J430" s="249">
        <f>ROUND(I430*H430,2)</f>
        <v>0</v>
      </c>
      <c r="K430" s="245" t="s">
        <v>169</v>
      </c>
      <c r="L430" s="250"/>
      <c r="M430" s="251" t="s">
        <v>21</v>
      </c>
      <c r="N430" s="252" t="s">
        <v>42</v>
      </c>
      <c r="O430" s="42"/>
      <c r="P430" s="202">
        <f>O430*H430</f>
        <v>0</v>
      </c>
      <c r="Q430" s="202">
        <v>0.29499999999999998</v>
      </c>
      <c r="R430" s="202">
        <f>Q430*H430</f>
        <v>9.6105099999999997</v>
      </c>
      <c r="S430" s="202">
        <v>0</v>
      </c>
      <c r="T430" s="203">
        <f>S430*H430</f>
        <v>0</v>
      </c>
      <c r="AR430" s="24" t="s">
        <v>210</v>
      </c>
      <c r="AT430" s="24" t="s">
        <v>511</v>
      </c>
      <c r="AU430" s="24" t="s">
        <v>81</v>
      </c>
      <c r="AY430" s="24" t="s">
        <v>163</v>
      </c>
      <c r="BE430" s="204">
        <f>IF(N430="základní",J430,0)</f>
        <v>0</v>
      </c>
      <c r="BF430" s="204">
        <f>IF(N430="snížená",J430,0)</f>
        <v>0</v>
      </c>
      <c r="BG430" s="204">
        <f>IF(N430="zákl. přenesená",J430,0)</f>
        <v>0</v>
      </c>
      <c r="BH430" s="204">
        <f>IF(N430="sníž. přenesená",J430,0)</f>
        <v>0</v>
      </c>
      <c r="BI430" s="204">
        <f>IF(N430="nulová",J430,0)</f>
        <v>0</v>
      </c>
      <c r="BJ430" s="24" t="s">
        <v>79</v>
      </c>
      <c r="BK430" s="204">
        <f>ROUND(I430*H430,2)</f>
        <v>0</v>
      </c>
      <c r="BL430" s="24" t="s">
        <v>170</v>
      </c>
      <c r="BM430" s="24" t="s">
        <v>584</v>
      </c>
    </row>
    <row r="431" spans="2:65" s="11" customFormat="1" ht="13.5">
      <c r="B431" s="205"/>
      <c r="C431" s="206"/>
      <c r="D431" s="207" t="s">
        <v>176</v>
      </c>
      <c r="E431" s="208" t="s">
        <v>21</v>
      </c>
      <c r="F431" s="209" t="s">
        <v>585</v>
      </c>
      <c r="G431" s="206"/>
      <c r="H431" s="210">
        <v>32.578000000000003</v>
      </c>
      <c r="I431" s="211"/>
      <c r="J431" s="206"/>
      <c r="K431" s="206"/>
      <c r="L431" s="212"/>
      <c r="M431" s="213"/>
      <c r="N431" s="214"/>
      <c r="O431" s="214"/>
      <c r="P431" s="214"/>
      <c r="Q431" s="214"/>
      <c r="R431" s="214"/>
      <c r="S431" s="214"/>
      <c r="T431" s="215"/>
      <c r="AT431" s="216" t="s">
        <v>176</v>
      </c>
      <c r="AU431" s="216" t="s">
        <v>81</v>
      </c>
      <c r="AV431" s="11" t="s">
        <v>81</v>
      </c>
      <c r="AW431" s="11" t="s">
        <v>35</v>
      </c>
      <c r="AX431" s="11" t="s">
        <v>71</v>
      </c>
      <c r="AY431" s="216" t="s">
        <v>163</v>
      </c>
    </row>
    <row r="432" spans="2:65" s="13" customFormat="1" ht="13.5">
      <c r="B432" s="228"/>
      <c r="C432" s="229"/>
      <c r="D432" s="230" t="s">
        <v>176</v>
      </c>
      <c r="E432" s="231" t="s">
        <v>21</v>
      </c>
      <c r="F432" s="232" t="s">
        <v>181</v>
      </c>
      <c r="G432" s="229"/>
      <c r="H432" s="233">
        <v>32.578000000000003</v>
      </c>
      <c r="I432" s="234"/>
      <c r="J432" s="229"/>
      <c r="K432" s="229"/>
      <c r="L432" s="235"/>
      <c r="M432" s="236"/>
      <c r="N432" s="237"/>
      <c r="O432" s="237"/>
      <c r="P432" s="237"/>
      <c r="Q432" s="237"/>
      <c r="R432" s="237"/>
      <c r="S432" s="237"/>
      <c r="T432" s="238"/>
      <c r="AT432" s="239" t="s">
        <v>176</v>
      </c>
      <c r="AU432" s="239" t="s">
        <v>81</v>
      </c>
      <c r="AV432" s="13" t="s">
        <v>170</v>
      </c>
      <c r="AW432" s="13" t="s">
        <v>35</v>
      </c>
      <c r="AX432" s="13" t="s">
        <v>79</v>
      </c>
      <c r="AY432" s="239" t="s">
        <v>163</v>
      </c>
    </row>
    <row r="433" spans="2:65" s="1" customFormat="1" ht="22.5" customHeight="1">
      <c r="B433" s="41"/>
      <c r="C433" s="193" t="s">
        <v>586</v>
      </c>
      <c r="D433" s="193" t="s">
        <v>165</v>
      </c>
      <c r="E433" s="194" t="s">
        <v>587</v>
      </c>
      <c r="F433" s="195" t="s">
        <v>588</v>
      </c>
      <c r="G433" s="196" t="s">
        <v>168</v>
      </c>
      <c r="H433" s="197">
        <v>17</v>
      </c>
      <c r="I433" s="198"/>
      <c r="J433" s="199">
        <f>ROUND(I433*H433,2)</f>
        <v>0</v>
      </c>
      <c r="K433" s="195" t="s">
        <v>169</v>
      </c>
      <c r="L433" s="61"/>
      <c r="M433" s="200" t="s">
        <v>21</v>
      </c>
      <c r="N433" s="201" t="s">
        <v>42</v>
      </c>
      <c r="O433" s="42"/>
      <c r="P433" s="202">
        <f>O433*H433</f>
        <v>0</v>
      </c>
      <c r="Q433" s="202">
        <v>0.39805000000000001</v>
      </c>
      <c r="R433" s="202">
        <f>Q433*H433</f>
        <v>6.7668499999999998</v>
      </c>
      <c r="S433" s="202">
        <v>0</v>
      </c>
      <c r="T433" s="203">
        <f>S433*H433</f>
        <v>0</v>
      </c>
      <c r="AR433" s="24" t="s">
        <v>170</v>
      </c>
      <c r="AT433" s="24" t="s">
        <v>165</v>
      </c>
      <c r="AU433" s="24" t="s">
        <v>81</v>
      </c>
      <c r="AY433" s="24" t="s">
        <v>163</v>
      </c>
      <c r="BE433" s="204">
        <f>IF(N433="základní",J433,0)</f>
        <v>0</v>
      </c>
      <c r="BF433" s="204">
        <f>IF(N433="snížená",J433,0)</f>
        <v>0</v>
      </c>
      <c r="BG433" s="204">
        <f>IF(N433="zákl. přenesená",J433,0)</f>
        <v>0</v>
      </c>
      <c r="BH433" s="204">
        <f>IF(N433="sníž. přenesená",J433,0)</f>
        <v>0</v>
      </c>
      <c r="BI433" s="204">
        <f>IF(N433="nulová",J433,0)</f>
        <v>0</v>
      </c>
      <c r="BJ433" s="24" t="s">
        <v>79</v>
      </c>
      <c r="BK433" s="204">
        <f>ROUND(I433*H433,2)</f>
        <v>0</v>
      </c>
      <c r="BL433" s="24" t="s">
        <v>170</v>
      </c>
      <c r="BM433" s="24" t="s">
        <v>589</v>
      </c>
    </row>
    <row r="434" spans="2:65" s="11" customFormat="1" ht="13.5">
      <c r="B434" s="205"/>
      <c r="C434" s="206"/>
      <c r="D434" s="207" t="s">
        <v>176</v>
      </c>
      <c r="E434" s="208" t="s">
        <v>21</v>
      </c>
      <c r="F434" s="209" t="s">
        <v>590</v>
      </c>
      <c r="G434" s="206"/>
      <c r="H434" s="210">
        <v>17</v>
      </c>
      <c r="I434" s="211"/>
      <c r="J434" s="206"/>
      <c r="K434" s="206"/>
      <c r="L434" s="212"/>
      <c r="M434" s="213"/>
      <c r="N434" s="214"/>
      <c r="O434" s="214"/>
      <c r="P434" s="214"/>
      <c r="Q434" s="214"/>
      <c r="R434" s="214"/>
      <c r="S434" s="214"/>
      <c r="T434" s="215"/>
      <c r="AT434" s="216" t="s">
        <v>176</v>
      </c>
      <c r="AU434" s="216" t="s">
        <v>81</v>
      </c>
      <c r="AV434" s="11" t="s">
        <v>81</v>
      </c>
      <c r="AW434" s="11" t="s">
        <v>35</v>
      </c>
      <c r="AX434" s="11" t="s">
        <v>71</v>
      </c>
      <c r="AY434" s="216" t="s">
        <v>163</v>
      </c>
    </row>
    <row r="435" spans="2:65" s="13" customFormat="1" ht="13.5">
      <c r="B435" s="228"/>
      <c r="C435" s="229"/>
      <c r="D435" s="230" t="s">
        <v>176</v>
      </c>
      <c r="E435" s="231" t="s">
        <v>21</v>
      </c>
      <c r="F435" s="232" t="s">
        <v>181</v>
      </c>
      <c r="G435" s="229"/>
      <c r="H435" s="233">
        <v>17</v>
      </c>
      <c r="I435" s="234"/>
      <c r="J435" s="229"/>
      <c r="K435" s="229"/>
      <c r="L435" s="235"/>
      <c r="M435" s="236"/>
      <c r="N435" s="237"/>
      <c r="O435" s="237"/>
      <c r="P435" s="237"/>
      <c r="Q435" s="237"/>
      <c r="R435" s="237"/>
      <c r="S435" s="237"/>
      <c r="T435" s="238"/>
      <c r="AT435" s="239" t="s">
        <v>176</v>
      </c>
      <c r="AU435" s="239" t="s">
        <v>81</v>
      </c>
      <c r="AV435" s="13" t="s">
        <v>170</v>
      </c>
      <c r="AW435" s="13" t="s">
        <v>35</v>
      </c>
      <c r="AX435" s="13" t="s">
        <v>79</v>
      </c>
      <c r="AY435" s="239" t="s">
        <v>163</v>
      </c>
    </row>
    <row r="436" spans="2:65" s="1" customFormat="1" ht="22.5" customHeight="1">
      <c r="B436" s="41"/>
      <c r="C436" s="243" t="s">
        <v>591</v>
      </c>
      <c r="D436" s="243" t="s">
        <v>511</v>
      </c>
      <c r="E436" s="244" t="s">
        <v>592</v>
      </c>
      <c r="F436" s="245" t="s">
        <v>593</v>
      </c>
      <c r="G436" s="246" t="s">
        <v>542</v>
      </c>
      <c r="H436" s="247">
        <v>155.47499999999999</v>
      </c>
      <c r="I436" s="248"/>
      <c r="J436" s="249">
        <f>ROUND(I436*H436,2)</f>
        <v>0</v>
      </c>
      <c r="K436" s="245" t="s">
        <v>169</v>
      </c>
      <c r="L436" s="250"/>
      <c r="M436" s="251" t="s">
        <v>21</v>
      </c>
      <c r="N436" s="252" t="s">
        <v>42</v>
      </c>
      <c r="O436" s="42"/>
      <c r="P436" s="202">
        <f>O436*H436</f>
        <v>0</v>
      </c>
      <c r="Q436" s="202">
        <v>0.46</v>
      </c>
      <c r="R436" s="202">
        <f>Q436*H436</f>
        <v>71.518500000000003</v>
      </c>
      <c r="S436" s="202">
        <v>0</v>
      </c>
      <c r="T436" s="203">
        <f>S436*H436</f>
        <v>0</v>
      </c>
      <c r="AR436" s="24" t="s">
        <v>210</v>
      </c>
      <c r="AT436" s="24" t="s">
        <v>511</v>
      </c>
      <c r="AU436" s="24" t="s">
        <v>81</v>
      </c>
      <c r="AY436" s="24" t="s">
        <v>163</v>
      </c>
      <c r="BE436" s="204">
        <f>IF(N436="základní",J436,0)</f>
        <v>0</v>
      </c>
      <c r="BF436" s="204">
        <f>IF(N436="snížená",J436,0)</f>
        <v>0</v>
      </c>
      <c r="BG436" s="204">
        <f>IF(N436="zákl. přenesená",J436,0)</f>
        <v>0</v>
      </c>
      <c r="BH436" s="204">
        <f>IF(N436="sníž. přenesená",J436,0)</f>
        <v>0</v>
      </c>
      <c r="BI436" s="204">
        <f>IF(N436="nulová",J436,0)</f>
        <v>0</v>
      </c>
      <c r="BJ436" s="24" t="s">
        <v>79</v>
      </c>
      <c r="BK436" s="204">
        <f>ROUND(I436*H436,2)</f>
        <v>0</v>
      </c>
      <c r="BL436" s="24" t="s">
        <v>170</v>
      </c>
      <c r="BM436" s="24" t="s">
        <v>594</v>
      </c>
    </row>
    <row r="437" spans="2:65" s="11" customFormat="1" ht="13.5">
      <c r="B437" s="205"/>
      <c r="C437" s="206"/>
      <c r="D437" s="207" t="s">
        <v>176</v>
      </c>
      <c r="E437" s="208" t="s">
        <v>21</v>
      </c>
      <c r="F437" s="209" t="s">
        <v>595</v>
      </c>
      <c r="G437" s="206"/>
      <c r="H437" s="210">
        <v>155.47499999999999</v>
      </c>
      <c r="I437" s="211"/>
      <c r="J437" s="206"/>
      <c r="K437" s="206"/>
      <c r="L437" s="212"/>
      <c r="M437" s="213"/>
      <c r="N437" s="214"/>
      <c r="O437" s="214"/>
      <c r="P437" s="214"/>
      <c r="Q437" s="214"/>
      <c r="R437" s="214"/>
      <c r="S437" s="214"/>
      <c r="T437" s="215"/>
      <c r="AT437" s="216" t="s">
        <v>176</v>
      </c>
      <c r="AU437" s="216" t="s">
        <v>81</v>
      </c>
      <c r="AV437" s="11" t="s">
        <v>81</v>
      </c>
      <c r="AW437" s="11" t="s">
        <v>35</v>
      </c>
      <c r="AX437" s="11" t="s">
        <v>71</v>
      </c>
      <c r="AY437" s="216" t="s">
        <v>163</v>
      </c>
    </row>
    <row r="438" spans="2:65" s="13" customFormat="1" ht="13.5">
      <c r="B438" s="228"/>
      <c r="C438" s="229"/>
      <c r="D438" s="230" t="s">
        <v>176</v>
      </c>
      <c r="E438" s="231" t="s">
        <v>21</v>
      </c>
      <c r="F438" s="232" t="s">
        <v>181</v>
      </c>
      <c r="G438" s="229"/>
      <c r="H438" s="233">
        <v>155.47499999999999</v>
      </c>
      <c r="I438" s="234"/>
      <c r="J438" s="229"/>
      <c r="K438" s="229"/>
      <c r="L438" s="235"/>
      <c r="M438" s="236"/>
      <c r="N438" s="237"/>
      <c r="O438" s="237"/>
      <c r="P438" s="237"/>
      <c r="Q438" s="237"/>
      <c r="R438" s="237"/>
      <c r="S438" s="237"/>
      <c r="T438" s="238"/>
      <c r="AT438" s="239" t="s">
        <v>176</v>
      </c>
      <c r="AU438" s="239" t="s">
        <v>81</v>
      </c>
      <c r="AV438" s="13" t="s">
        <v>170</v>
      </c>
      <c r="AW438" s="13" t="s">
        <v>35</v>
      </c>
      <c r="AX438" s="13" t="s">
        <v>79</v>
      </c>
      <c r="AY438" s="239" t="s">
        <v>163</v>
      </c>
    </row>
    <row r="439" spans="2:65" s="1" customFormat="1" ht="22.5" customHeight="1">
      <c r="B439" s="41"/>
      <c r="C439" s="193" t="s">
        <v>596</v>
      </c>
      <c r="D439" s="193" t="s">
        <v>165</v>
      </c>
      <c r="E439" s="194" t="s">
        <v>597</v>
      </c>
      <c r="F439" s="195" t="s">
        <v>598</v>
      </c>
      <c r="G439" s="196" t="s">
        <v>174</v>
      </c>
      <c r="H439" s="197">
        <v>5.9509999999999996</v>
      </c>
      <c r="I439" s="198"/>
      <c r="J439" s="199">
        <f>ROUND(I439*H439,2)</f>
        <v>0</v>
      </c>
      <c r="K439" s="195" t="s">
        <v>169</v>
      </c>
      <c r="L439" s="61"/>
      <c r="M439" s="200" t="s">
        <v>21</v>
      </c>
      <c r="N439" s="201" t="s">
        <v>42</v>
      </c>
      <c r="O439" s="42"/>
      <c r="P439" s="202">
        <f>O439*H439</f>
        <v>0</v>
      </c>
      <c r="Q439" s="202">
        <v>2.3427600000000002</v>
      </c>
      <c r="R439" s="202">
        <f>Q439*H439</f>
        <v>13.94176476</v>
      </c>
      <c r="S439" s="202">
        <v>0</v>
      </c>
      <c r="T439" s="203">
        <f>S439*H439</f>
        <v>0</v>
      </c>
      <c r="AR439" s="24" t="s">
        <v>170</v>
      </c>
      <c r="AT439" s="24" t="s">
        <v>165</v>
      </c>
      <c r="AU439" s="24" t="s">
        <v>81</v>
      </c>
      <c r="AY439" s="24" t="s">
        <v>163</v>
      </c>
      <c r="BE439" s="204">
        <f>IF(N439="základní",J439,0)</f>
        <v>0</v>
      </c>
      <c r="BF439" s="204">
        <f>IF(N439="snížená",J439,0)</f>
        <v>0</v>
      </c>
      <c r="BG439" s="204">
        <f>IF(N439="zákl. přenesená",J439,0)</f>
        <v>0</v>
      </c>
      <c r="BH439" s="204">
        <f>IF(N439="sníž. přenesená",J439,0)</f>
        <v>0</v>
      </c>
      <c r="BI439" s="204">
        <f>IF(N439="nulová",J439,0)</f>
        <v>0</v>
      </c>
      <c r="BJ439" s="24" t="s">
        <v>79</v>
      </c>
      <c r="BK439" s="204">
        <f>ROUND(I439*H439,2)</f>
        <v>0</v>
      </c>
      <c r="BL439" s="24" t="s">
        <v>170</v>
      </c>
      <c r="BM439" s="24" t="s">
        <v>599</v>
      </c>
    </row>
    <row r="440" spans="2:65" s="11" customFormat="1" ht="13.5">
      <c r="B440" s="205"/>
      <c r="C440" s="206"/>
      <c r="D440" s="207" t="s">
        <v>176</v>
      </c>
      <c r="E440" s="208" t="s">
        <v>21</v>
      </c>
      <c r="F440" s="209" t="s">
        <v>600</v>
      </c>
      <c r="G440" s="206"/>
      <c r="H440" s="210">
        <v>3.7309999999999999</v>
      </c>
      <c r="I440" s="211"/>
      <c r="J440" s="206"/>
      <c r="K440" s="206"/>
      <c r="L440" s="212"/>
      <c r="M440" s="213"/>
      <c r="N440" s="214"/>
      <c r="O440" s="214"/>
      <c r="P440" s="214"/>
      <c r="Q440" s="214"/>
      <c r="R440" s="214"/>
      <c r="S440" s="214"/>
      <c r="T440" s="215"/>
      <c r="AT440" s="216" t="s">
        <v>176</v>
      </c>
      <c r="AU440" s="216" t="s">
        <v>81</v>
      </c>
      <c r="AV440" s="11" t="s">
        <v>81</v>
      </c>
      <c r="AW440" s="11" t="s">
        <v>35</v>
      </c>
      <c r="AX440" s="11" t="s">
        <v>71</v>
      </c>
      <c r="AY440" s="216" t="s">
        <v>163</v>
      </c>
    </row>
    <row r="441" spans="2:65" s="11" customFormat="1" ht="13.5">
      <c r="B441" s="205"/>
      <c r="C441" s="206"/>
      <c r="D441" s="207" t="s">
        <v>176</v>
      </c>
      <c r="E441" s="208" t="s">
        <v>21</v>
      </c>
      <c r="F441" s="209" t="s">
        <v>601</v>
      </c>
      <c r="G441" s="206"/>
      <c r="H441" s="210">
        <v>1.7310000000000001</v>
      </c>
      <c r="I441" s="211"/>
      <c r="J441" s="206"/>
      <c r="K441" s="206"/>
      <c r="L441" s="212"/>
      <c r="M441" s="213"/>
      <c r="N441" s="214"/>
      <c r="O441" s="214"/>
      <c r="P441" s="214"/>
      <c r="Q441" s="214"/>
      <c r="R441" s="214"/>
      <c r="S441" s="214"/>
      <c r="T441" s="215"/>
      <c r="AT441" s="216" t="s">
        <v>176</v>
      </c>
      <c r="AU441" s="216" t="s">
        <v>81</v>
      </c>
      <c r="AV441" s="11" t="s">
        <v>81</v>
      </c>
      <c r="AW441" s="11" t="s">
        <v>35</v>
      </c>
      <c r="AX441" s="11" t="s">
        <v>71</v>
      </c>
      <c r="AY441" s="216" t="s">
        <v>163</v>
      </c>
    </row>
    <row r="442" spans="2:65" s="11" customFormat="1" ht="13.5">
      <c r="B442" s="205"/>
      <c r="C442" s="206"/>
      <c r="D442" s="207" t="s">
        <v>176</v>
      </c>
      <c r="E442" s="208" t="s">
        <v>21</v>
      </c>
      <c r="F442" s="209" t="s">
        <v>602</v>
      </c>
      <c r="G442" s="206"/>
      <c r="H442" s="210">
        <v>0.48899999999999999</v>
      </c>
      <c r="I442" s="211"/>
      <c r="J442" s="206"/>
      <c r="K442" s="206"/>
      <c r="L442" s="212"/>
      <c r="M442" s="213"/>
      <c r="N442" s="214"/>
      <c r="O442" s="214"/>
      <c r="P442" s="214"/>
      <c r="Q442" s="214"/>
      <c r="R442" s="214"/>
      <c r="S442" s="214"/>
      <c r="T442" s="215"/>
      <c r="AT442" s="216" t="s">
        <v>176</v>
      </c>
      <c r="AU442" s="216" t="s">
        <v>81</v>
      </c>
      <c r="AV442" s="11" t="s">
        <v>81</v>
      </c>
      <c r="AW442" s="11" t="s">
        <v>35</v>
      </c>
      <c r="AX442" s="11" t="s">
        <v>71</v>
      </c>
      <c r="AY442" s="216" t="s">
        <v>163</v>
      </c>
    </row>
    <row r="443" spans="2:65" s="13" customFormat="1" ht="13.5">
      <c r="B443" s="228"/>
      <c r="C443" s="229"/>
      <c r="D443" s="230" t="s">
        <v>176</v>
      </c>
      <c r="E443" s="231" t="s">
        <v>21</v>
      </c>
      <c r="F443" s="232" t="s">
        <v>181</v>
      </c>
      <c r="G443" s="229"/>
      <c r="H443" s="233">
        <v>5.9509999999999996</v>
      </c>
      <c r="I443" s="234"/>
      <c r="J443" s="229"/>
      <c r="K443" s="229"/>
      <c r="L443" s="235"/>
      <c r="M443" s="236"/>
      <c r="N443" s="237"/>
      <c r="O443" s="237"/>
      <c r="P443" s="237"/>
      <c r="Q443" s="237"/>
      <c r="R443" s="237"/>
      <c r="S443" s="237"/>
      <c r="T443" s="238"/>
      <c r="AT443" s="239" t="s">
        <v>176</v>
      </c>
      <c r="AU443" s="239" t="s">
        <v>81</v>
      </c>
      <c r="AV443" s="13" t="s">
        <v>170</v>
      </c>
      <c r="AW443" s="13" t="s">
        <v>35</v>
      </c>
      <c r="AX443" s="13" t="s">
        <v>79</v>
      </c>
      <c r="AY443" s="239" t="s">
        <v>163</v>
      </c>
    </row>
    <row r="444" spans="2:65" s="1" customFormat="1" ht="22.5" customHeight="1">
      <c r="B444" s="41"/>
      <c r="C444" s="193" t="s">
        <v>603</v>
      </c>
      <c r="D444" s="193" t="s">
        <v>165</v>
      </c>
      <c r="E444" s="194" t="s">
        <v>604</v>
      </c>
      <c r="F444" s="195" t="s">
        <v>605</v>
      </c>
      <c r="G444" s="196" t="s">
        <v>174</v>
      </c>
      <c r="H444" s="197">
        <v>15.023999999999999</v>
      </c>
      <c r="I444" s="198"/>
      <c r="J444" s="199">
        <f>ROUND(I444*H444,2)</f>
        <v>0</v>
      </c>
      <c r="K444" s="195" t="s">
        <v>169</v>
      </c>
      <c r="L444" s="61"/>
      <c r="M444" s="200" t="s">
        <v>21</v>
      </c>
      <c r="N444" s="201" t="s">
        <v>42</v>
      </c>
      <c r="O444" s="42"/>
      <c r="P444" s="202">
        <f>O444*H444</f>
        <v>0</v>
      </c>
      <c r="Q444" s="202">
        <v>2.4533999999999998</v>
      </c>
      <c r="R444" s="202">
        <f>Q444*H444</f>
        <v>36.859881599999994</v>
      </c>
      <c r="S444" s="202">
        <v>0</v>
      </c>
      <c r="T444" s="203">
        <f>S444*H444</f>
        <v>0</v>
      </c>
      <c r="AR444" s="24" t="s">
        <v>170</v>
      </c>
      <c r="AT444" s="24" t="s">
        <v>165</v>
      </c>
      <c r="AU444" s="24" t="s">
        <v>81</v>
      </c>
      <c r="AY444" s="24" t="s">
        <v>163</v>
      </c>
      <c r="BE444" s="204">
        <f>IF(N444="základní",J444,0)</f>
        <v>0</v>
      </c>
      <c r="BF444" s="204">
        <f>IF(N444="snížená",J444,0)</f>
        <v>0</v>
      </c>
      <c r="BG444" s="204">
        <f>IF(N444="zákl. přenesená",J444,0)</f>
        <v>0</v>
      </c>
      <c r="BH444" s="204">
        <f>IF(N444="sníž. přenesená",J444,0)</f>
        <v>0</v>
      </c>
      <c r="BI444" s="204">
        <f>IF(N444="nulová",J444,0)</f>
        <v>0</v>
      </c>
      <c r="BJ444" s="24" t="s">
        <v>79</v>
      </c>
      <c r="BK444" s="204">
        <f>ROUND(I444*H444,2)</f>
        <v>0</v>
      </c>
      <c r="BL444" s="24" t="s">
        <v>170</v>
      </c>
      <c r="BM444" s="24" t="s">
        <v>606</v>
      </c>
    </row>
    <row r="445" spans="2:65" s="11" customFormat="1" ht="13.5">
      <c r="B445" s="205"/>
      <c r="C445" s="206"/>
      <c r="D445" s="207" t="s">
        <v>176</v>
      </c>
      <c r="E445" s="208" t="s">
        <v>21</v>
      </c>
      <c r="F445" s="209" t="s">
        <v>607</v>
      </c>
      <c r="G445" s="206"/>
      <c r="H445" s="210">
        <v>4.4340000000000002</v>
      </c>
      <c r="I445" s="211"/>
      <c r="J445" s="206"/>
      <c r="K445" s="206"/>
      <c r="L445" s="212"/>
      <c r="M445" s="213"/>
      <c r="N445" s="214"/>
      <c r="O445" s="214"/>
      <c r="P445" s="214"/>
      <c r="Q445" s="214"/>
      <c r="R445" s="214"/>
      <c r="S445" s="214"/>
      <c r="T445" s="215"/>
      <c r="AT445" s="216" t="s">
        <v>176</v>
      </c>
      <c r="AU445" s="216" t="s">
        <v>81</v>
      </c>
      <c r="AV445" s="11" t="s">
        <v>81</v>
      </c>
      <c r="AW445" s="11" t="s">
        <v>35</v>
      </c>
      <c r="AX445" s="11" t="s">
        <v>71</v>
      </c>
      <c r="AY445" s="216" t="s">
        <v>163</v>
      </c>
    </row>
    <row r="446" spans="2:65" s="11" customFormat="1" ht="13.5">
      <c r="B446" s="205"/>
      <c r="C446" s="206"/>
      <c r="D446" s="207" t="s">
        <v>176</v>
      </c>
      <c r="E446" s="208" t="s">
        <v>21</v>
      </c>
      <c r="F446" s="209" t="s">
        <v>608</v>
      </c>
      <c r="G446" s="206"/>
      <c r="H446" s="210">
        <v>1.0349999999999999</v>
      </c>
      <c r="I446" s="211"/>
      <c r="J446" s="206"/>
      <c r="K446" s="206"/>
      <c r="L446" s="212"/>
      <c r="M446" s="213"/>
      <c r="N446" s="214"/>
      <c r="O446" s="214"/>
      <c r="P446" s="214"/>
      <c r="Q446" s="214"/>
      <c r="R446" s="214"/>
      <c r="S446" s="214"/>
      <c r="T446" s="215"/>
      <c r="AT446" s="216" t="s">
        <v>176</v>
      </c>
      <c r="AU446" s="216" t="s">
        <v>81</v>
      </c>
      <c r="AV446" s="11" t="s">
        <v>81</v>
      </c>
      <c r="AW446" s="11" t="s">
        <v>35</v>
      </c>
      <c r="AX446" s="11" t="s">
        <v>71</v>
      </c>
      <c r="AY446" s="216" t="s">
        <v>163</v>
      </c>
    </row>
    <row r="447" spans="2:65" s="11" customFormat="1" ht="13.5">
      <c r="B447" s="205"/>
      <c r="C447" s="206"/>
      <c r="D447" s="207" t="s">
        <v>176</v>
      </c>
      <c r="E447" s="208" t="s">
        <v>21</v>
      </c>
      <c r="F447" s="209" t="s">
        <v>609</v>
      </c>
      <c r="G447" s="206"/>
      <c r="H447" s="210">
        <v>0.73299999999999998</v>
      </c>
      <c r="I447" s="211"/>
      <c r="J447" s="206"/>
      <c r="K447" s="206"/>
      <c r="L447" s="212"/>
      <c r="M447" s="213"/>
      <c r="N447" s="214"/>
      <c r="O447" s="214"/>
      <c r="P447" s="214"/>
      <c r="Q447" s="214"/>
      <c r="R447" s="214"/>
      <c r="S447" s="214"/>
      <c r="T447" s="215"/>
      <c r="AT447" s="216" t="s">
        <v>176</v>
      </c>
      <c r="AU447" s="216" t="s">
        <v>81</v>
      </c>
      <c r="AV447" s="11" t="s">
        <v>81</v>
      </c>
      <c r="AW447" s="11" t="s">
        <v>35</v>
      </c>
      <c r="AX447" s="11" t="s">
        <v>71</v>
      </c>
      <c r="AY447" s="216" t="s">
        <v>163</v>
      </c>
    </row>
    <row r="448" spans="2:65" s="11" customFormat="1" ht="13.5">
      <c r="B448" s="205"/>
      <c r="C448" s="206"/>
      <c r="D448" s="207" t="s">
        <v>176</v>
      </c>
      <c r="E448" s="208" t="s">
        <v>21</v>
      </c>
      <c r="F448" s="209" t="s">
        <v>610</v>
      </c>
      <c r="G448" s="206"/>
      <c r="H448" s="210">
        <v>3.5249999999999999</v>
      </c>
      <c r="I448" s="211"/>
      <c r="J448" s="206"/>
      <c r="K448" s="206"/>
      <c r="L448" s="212"/>
      <c r="M448" s="213"/>
      <c r="N448" s="214"/>
      <c r="O448" s="214"/>
      <c r="P448" s="214"/>
      <c r="Q448" s="214"/>
      <c r="R448" s="214"/>
      <c r="S448" s="214"/>
      <c r="T448" s="215"/>
      <c r="AT448" s="216" t="s">
        <v>176</v>
      </c>
      <c r="AU448" s="216" t="s">
        <v>81</v>
      </c>
      <c r="AV448" s="11" t="s">
        <v>81</v>
      </c>
      <c r="AW448" s="11" t="s">
        <v>35</v>
      </c>
      <c r="AX448" s="11" t="s">
        <v>71</v>
      </c>
      <c r="AY448" s="216" t="s">
        <v>163</v>
      </c>
    </row>
    <row r="449" spans="2:65" s="11" customFormat="1" ht="13.5">
      <c r="B449" s="205"/>
      <c r="C449" s="206"/>
      <c r="D449" s="207" t="s">
        <v>176</v>
      </c>
      <c r="E449" s="208" t="s">
        <v>21</v>
      </c>
      <c r="F449" s="209" t="s">
        <v>611</v>
      </c>
      <c r="G449" s="206"/>
      <c r="H449" s="210">
        <v>0.68300000000000005</v>
      </c>
      <c r="I449" s="211"/>
      <c r="J449" s="206"/>
      <c r="K449" s="206"/>
      <c r="L449" s="212"/>
      <c r="M449" s="213"/>
      <c r="N449" s="214"/>
      <c r="O449" s="214"/>
      <c r="P449" s="214"/>
      <c r="Q449" s="214"/>
      <c r="R449" s="214"/>
      <c r="S449" s="214"/>
      <c r="T449" s="215"/>
      <c r="AT449" s="216" t="s">
        <v>176</v>
      </c>
      <c r="AU449" s="216" t="s">
        <v>81</v>
      </c>
      <c r="AV449" s="11" t="s">
        <v>81</v>
      </c>
      <c r="AW449" s="11" t="s">
        <v>35</v>
      </c>
      <c r="AX449" s="11" t="s">
        <v>71</v>
      </c>
      <c r="AY449" s="216" t="s">
        <v>163</v>
      </c>
    </row>
    <row r="450" spans="2:65" s="11" customFormat="1" ht="13.5">
      <c r="B450" s="205"/>
      <c r="C450" s="206"/>
      <c r="D450" s="207" t="s">
        <v>176</v>
      </c>
      <c r="E450" s="208" t="s">
        <v>21</v>
      </c>
      <c r="F450" s="209" t="s">
        <v>612</v>
      </c>
      <c r="G450" s="206"/>
      <c r="H450" s="210">
        <v>0.33200000000000002</v>
      </c>
      <c r="I450" s="211"/>
      <c r="J450" s="206"/>
      <c r="K450" s="206"/>
      <c r="L450" s="212"/>
      <c r="M450" s="213"/>
      <c r="N450" s="214"/>
      <c r="O450" s="214"/>
      <c r="P450" s="214"/>
      <c r="Q450" s="214"/>
      <c r="R450" s="214"/>
      <c r="S450" s="214"/>
      <c r="T450" s="215"/>
      <c r="AT450" s="216" t="s">
        <v>176</v>
      </c>
      <c r="AU450" s="216" t="s">
        <v>81</v>
      </c>
      <c r="AV450" s="11" t="s">
        <v>81</v>
      </c>
      <c r="AW450" s="11" t="s">
        <v>35</v>
      </c>
      <c r="AX450" s="11" t="s">
        <v>71</v>
      </c>
      <c r="AY450" s="216" t="s">
        <v>163</v>
      </c>
    </row>
    <row r="451" spans="2:65" s="11" customFormat="1" ht="13.5">
      <c r="B451" s="205"/>
      <c r="C451" s="206"/>
      <c r="D451" s="207" t="s">
        <v>176</v>
      </c>
      <c r="E451" s="208" t="s">
        <v>21</v>
      </c>
      <c r="F451" s="209" t="s">
        <v>613</v>
      </c>
      <c r="G451" s="206"/>
      <c r="H451" s="210">
        <v>1.752</v>
      </c>
      <c r="I451" s="211"/>
      <c r="J451" s="206"/>
      <c r="K451" s="206"/>
      <c r="L451" s="212"/>
      <c r="M451" s="213"/>
      <c r="N451" s="214"/>
      <c r="O451" s="214"/>
      <c r="P451" s="214"/>
      <c r="Q451" s="214"/>
      <c r="R451" s="214"/>
      <c r="S451" s="214"/>
      <c r="T451" s="215"/>
      <c r="AT451" s="216" t="s">
        <v>176</v>
      </c>
      <c r="AU451" s="216" t="s">
        <v>81</v>
      </c>
      <c r="AV451" s="11" t="s">
        <v>81</v>
      </c>
      <c r="AW451" s="11" t="s">
        <v>35</v>
      </c>
      <c r="AX451" s="11" t="s">
        <v>71</v>
      </c>
      <c r="AY451" s="216" t="s">
        <v>163</v>
      </c>
    </row>
    <row r="452" spans="2:65" s="11" customFormat="1" ht="13.5">
      <c r="B452" s="205"/>
      <c r="C452" s="206"/>
      <c r="D452" s="207" t="s">
        <v>176</v>
      </c>
      <c r="E452" s="208" t="s">
        <v>21</v>
      </c>
      <c r="F452" s="209" t="s">
        <v>614</v>
      </c>
      <c r="G452" s="206"/>
      <c r="H452" s="210">
        <v>1.129</v>
      </c>
      <c r="I452" s="211"/>
      <c r="J452" s="206"/>
      <c r="K452" s="206"/>
      <c r="L452" s="212"/>
      <c r="M452" s="213"/>
      <c r="N452" s="214"/>
      <c r="O452" s="214"/>
      <c r="P452" s="214"/>
      <c r="Q452" s="214"/>
      <c r="R452" s="214"/>
      <c r="S452" s="214"/>
      <c r="T452" s="215"/>
      <c r="AT452" s="216" t="s">
        <v>176</v>
      </c>
      <c r="AU452" s="216" t="s">
        <v>81</v>
      </c>
      <c r="AV452" s="11" t="s">
        <v>81</v>
      </c>
      <c r="AW452" s="11" t="s">
        <v>35</v>
      </c>
      <c r="AX452" s="11" t="s">
        <v>71</v>
      </c>
      <c r="AY452" s="216" t="s">
        <v>163</v>
      </c>
    </row>
    <row r="453" spans="2:65" s="11" customFormat="1" ht="13.5">
      <c r="B453" s="205"/>
      <c r="C453" s="206"/>
      <c r="D453" s="207" t="s">
        <v>176</v>
      </c>
      <c r="E453" s="208" t="s">
        <v>21</v>
      </c>
      <c r="F453" s="209" t="s">
        <v>615</v>
      </c>
      <c r="G453" s="206"/>
      <c r="H453" s="210">
        <v>0.14499999999999999</v>
      </c>
      <c r="I453" s="211"/>
      <c r="J453" s="206"/>
      <c r="K453" s="206"/>
      <c r="L453" s="212"/>
      <c r="M453" s="213"/>
      <c r="N453" s="214"/>
      <c r="O453" s="214"/>
      <c r="P453" s="214"/>
      <c r="Q453" s="214"/>
      <c r="R453" s="214"/>
      <c r="S453" s="214"/>
      <c r="T453" s="215"/>
      <c r="AT453" s="216" t="s">
        <v>176</v>
      </c>
      <c r="AU453" s="216" t="s">
        <v>81</v>
      </c>
      <c r="AV453" s="11" t="s">
        <v>81</v>
      </c>
      <c r="AW453" s="11" t="s">
        <v>35</v>
      </c>
      <c r="AX453" s="11" t="s">
        <v>71</v>
      </c>
      <c r="AY453" s="216" t="s">
        <v>163</v>
      </c>
    </row>
    <row r="454" spans="2:65" s="11" customFormat="1" ht="13.5">
      <c r="B454" s="205"/>
      <c r="C454" s="206"/>
      <c r="D454" s="207" t="s">
        <v>176</v>
      </c>
      <c r="E454" s="208" t="s">
        <v>21</v>
      </c>
      <c r="F454" s="209" t="s">
        <v>616</v>
      </c>
      <c r="G454" s="206"/>
      <c r="H454" s="210">
        <v>6.4000000000000001E-2</v>
      </c>
      <c r="I454" s="211"/>
      <c r="J454" s="206"/>
      <c r="K454" s="206"/>
      <c r="L454" s="212"/>
      <c r="M454" s="213"/>
      <c r="N454" s="214"/>
      <c r="O454" s="214"/>
      <c r="P454" s="214"/>
      <c r="Q454" s="214"/>
      <c r="R454" s="214"/>
      <c r="S454" s="214"/>
      <c r="T454" s="215"/>
      <c r="AT454" s="216" t="s">
        <v>176</v>
      </c>
      <c r="AU454" s="216" t="s">
        <v>81</v>
      </c>
      <c r="AV454" s="11" t="s">
        <v>81</v>
      </c>
      <c r="AW454" s="11" t="s">
        <v>35</v>
      </c>
      <c r="AX454" s="11" t="s">
        <v>71</v>
      </c>
      <c r="AY454" s="216" t="s">
        <v>163</v>
      </c>
    </row>
    <row r="455" spans="2:65" s="11" customFormat="1" ht="13.5">
      <c r="B455" s="205"/>
      <c r="C455" s="206"/>
      <c r="D455" s="207" t="s">
        <v>176</v>
      </c>
      <c r="E455" s="208" t="s">
        <v>21</v>
      </c>
      <c r="F455" s="209" t="s">
        <v>617</v>
      </c>
      <c r="G455" s="206"/>
      <c r="H455" s="210">
        <v>1.1919999999999999</v>
      </c>
      <c r="I455" s="211"/>
      <c r="J455" s="206"/>
      <c r="K455" s="206"/>
      <c r="L455" s="212"/>
      <c r="M455" s="213"/>
      <c r="N455" s="214"/>
      <c r="O455" s="214"/>
      <c r="P455" s="214"/>
      <c r="Q455" s="214"/>
      <c r="R455" s="214"/>
      <c r="S455" s="214"/>
      <c r="T455" s="215"/>
      <c r="AT455" s="216" t="s">
        <v>176</v>
      </c>
      <c r="AU455" s="216" t="s">
        <v>81</v>
      </c>
      <c r="AV455" s="11" t="s">
        <v>81</v>
      </c>
      <c r="AW455" s="11" t="s">
        <v>35</v>
      </c>
      <c r="AX455" s="11" t="s">
        <v>71</v>
      </c>
      <c r="AY455" s="216" t="s">
        <v>163</v>
      </c>
    </row>
    <row r="456" spans="2:65" s="13" customFormat="1" ht="13.5">
      <c r="B456" s="228"/>
      <c r="C456" s="229"/>
      <c r="D456" s="230" t="s">
        <v>176</v>
      </c>
      <c r="E456" s="231" t="s">
        <v>21</v>
      </c>
      <c r="F456" s="232" t="s">
        <v>181</v>
      </c>
      <c r="G456" s="229"/>
      <c r="H456" s="233">
        <v>15.023999999999999</v>
      </c>
      <c r="I456" s="234"/>
      <c r="J456" s="229"/>
      <c r="K456" s="229"/>
      <c r="L456" s="235"/>
      <c r="M456" s="236"/>
      <c r="N456" s="237"/>
      <c r="O456" s="237"/>
      <c r="P456" s="237"/>
      <c r="Q456" s="237"/>
      <c r="R456" s="237"/>
      <c r="S456" s="237"/>
      <c r="T456" s="238"/>
      <c r="AT456" s="239" t="s">
        <v>176</v>
      </c>
      <c r="AU456" s="239" t="s">
        <v>81</v>
      </c>
      <c r="AV456" s="13" t="s">
        <v>170</v>
      </c>
      <c r="AW456" s="13" t="s">
        <v>35</v>
      </c>
      <c r="AX456" s="13" t="s">
        <v>79</v>
      </c>
      <c r="AY456" s="239" t="s">
        <v>163</v>
      </c>
    </row>
    <row r="457" spans="2:65" s="1" customFormat="1" ht="22.5" customHeight="1">
      <c r="B457" s="41"/>
      <c r="C457" s="193" t="s">
        <v>618</v>
      </c>
      <c r="D457" s="193" t="s">
        <v>165</v>
      </c>
      <c r="E457" s="194" t="s">
        <v>619</v>
      </c>
      <c r="F457" s="195" t="s">
        <v>620</v>
      </c>
      <c r="G457" s="196" t="s">
        <v>277</v>
      </c>
      <c r="H457" s="197">
        <v>155.18799999999999</v>
      </c>
      <c r="I457" s="198"/>
      <c r="J457" s="199">
        <f>ROUND(I457*H457,2)</f>
        <v>0</v>
      </c>
      <c r="K457" s="195" t="s">
        <v>169</v>
      </c>
      <c r="L457" s="61"/>
      <c r="M457" s="200" t="s">
        <v>21</v>
      </c>
      <c r="N457" s="201" t="s">
        <v>42</v>
      </c>
      <c r="O457" s="42"/>
      <c r="P457" s="202">
        <f>O457*H457</f>
        <v>0</v>
      </c>
      <c r="Q457" s="202">
        <v>5.1900000000000002E-3</v>
      </c>
      <c r="R457" s="202">
        <f>Q457*H457</f>
        <v>0.80542572000000001</v>
      </c>
      <c r="S457" s="202">
        <v>0</v>
      </c>
      <c r="T457" s="203">
        <f>S457*H457</f>
        <v>0</v>
      </c>
      <c r="AR457" s="24" t="s">
        <v>170</v>
      </c>
      <c r="AT457" s="24" t="s">
        <v>165</v>
      </c>
      <c r="AU457" s="24" t="s">
        <v>81</v>
      </c>
      <c r="AY457" s="24" t="s">
        <v>163</v>
      </c>
      <c r="BE457" s="204">
        <f>IF(N457="základní",J457,0)</f>
        <v>0</v>
      </c>
      <c r="BF457" s="204">
        <f>IF(N457="snížená",J457,0)</f>
        <v>0</v>
      </c>
      <c r="BG457" s="204">
        <f>IF(N457="zákl. přenesená",J457,0)</f>
        <v>0</v>
      </c>
      <c r="BH457" s="204">
        <f>IF(N457="sníž. přenesená",J457,0)</f>
        <v>0</v>
      </c>
      <c r="BI457" s="204">
        <f>IF(N457="nulová",J457,0)</f>
        <v>0</v>
      </c>
      <c r="BJ457" s="24" t="s">
        <v>79</v>
      </c>
      <c r="BK457" s="204">
        <f>ROUND(I457*H457,2)</f>
        <v>0</v>
      </c>
      <c r="BL457" s="24" t="s">
        <v>170</v>
      </c>
      <c r="BM457" s="24" t="s">
        <v>621</v>
      </c>
    </row>
    <row r="458" spans="2:65" s="11" customFormat="1" ht="13.5">
      <c r="B458" s="205"/>
      <c r="C458" s="206"/>
      <c r="D458" s="207" t="s">
        <v>176</v>
      </c>
      <c r="E458" s="208" t="s">
        <v>21</v>
      </c>
      <c r="F458" s="209" t="s">
        <v>622</v>
      </c>
      <c r="G458" s="206"/>
      <c r="H458" s="210">
        <v>45.347000000000001</v>
      </c>
      <c r="I458" s="211"/>
      <c r="J458" s="206"/>
      <c r="K458" s="206"/>
      <c r="L458" s="212"/>
      <c r="M458" s="213"/>
      <c r="N458" s="214"/>
      <c r="O458" s="214"/>
      <c r="P458" s="214"/>
      <c r="Q458" s="214"/>
      <c r="R458" s="214"/>
      <c r="S458" s="214"/>
      <c r="T458" s="215"/>
      <c r="AT458" s="216" t="s">
        <v>176</v>
      </c>
      <c r="AU458" s="216" t="s">
        <v>81</v>
      </c>
      <c r="AV458" s="11" t="s">
        <v>81</v>
      </c>
      <c r="AW458" s="11" t="s">
        <v>35</v>
      </c>
      <c r="AX458" s="11" t="s">
        <v>71</v>
      </c>
      <c r="AY458" s="216" t="s">
        <v>163</v>
      </c>
    </row>
    <row r="459" spans="2:65" s="11" customFormat="1" ht="13.5">
      <c r="B459" s="205"/>
      <c r="C459" s="206"/>
      <c r="D459" s="207" t="s">
        <v>176</v>
      </c>
      <c r="E459" s="208" t="s">
        <v>21</v>
      </c>
      <c r="F459" s="209" t="s">
        <v>623</v>
      </c>
      <c r="G459" s="206"/>
      <c r="H459" s="210">
        <v>10.58</v>
      </c>
      <c r="I459" s="211"/>
      <c r="J459" s="206"/>
      <c r="K459" s="206"/>
      <c r="L459" s="212"/>
      <c r="M459" s="213"/>
      <c r="N459" s="214"/>
      <c r="O459" s="214"/>
      <c r="P459" s="214"/>
      <c r="Q459" s="214"/>
      <c r="R459" s="214"/>
      <c r="S459" s="214"/>
      <c r="T459" s="215"/>
      <c r="AT459" s="216" t="s">
        <v>176</v>
      </c>
      <c r="AU459" s="216" t="s">
        <v>81</v>
      </c>
      <c r="AV459" s="11" t="s">
        <v>81</v>
      </c>
      <c r="AW459" s="11" t="s">
        <v>35</v>
      </c>
      <c r="AX459" s="11" t="s">
        <v>71</v>
      </c>
      <c r="AY459" s="216" t="s">
        <v>163</v>
      </c>
    </row>
    <row r="460" spans="2:65" s="11" customFormat="1" ht="13.5">
      <c r="B460" s="205"/>
      <c r="C460" s="206"/>
      <c r="D460" s="207" t="s">
        <v>176</v>
      </c>
      <c r="E460" s="208" t="s">
        <v>21</v>
      </c>
      <c r="F460" s="209" t="s">
        <v>624</v>
      </c>
      <c r="G460" s="206"/>
      <c r="H460" s="210">
        <v>7.4930000000000003</v>
      </c>
      <c r="I460" s="211"/>
      <c r="J460" s="206"/>
      <c r="K460" s="206"/>
      <c r="L460" s="212"/>
      <c r="M460" s="213"/>
      <c r="N460" s="214"/>
      <c r="O460" s="214"/>
      <c r="P460" s="214"/>
      <c r="Q460" s="214"/>
      <c r="R460" s="214"/>
      <c r="S460" s="214"/>
      <c r="T460" s="215"/>
      <c r="AT460" s="216" t="s">
        <v>176</v>
      </c>
      <c r="AU460" s="216" t="s">
        <v>81</v>
      </c>
      <c r="AV460" s="11" t="s">
        <v>81</v>
      </c>
      <c r="AW460" s="11" t="s">
        <v>35</v>
      </c>
      <c r="AX460" s="11" t="s">
        <v>71</v>
      </c>
      <c r="AY460" s="216" t="s">
        <v>163</v>
      </c>
    </row>
    <row r="461" spans="2:65" s="11" customFormat="1" ht="13.5">
      <c r="B461" s="205"/>
      <c r="C461" s="206"/>
      <c r="D461" s="207" t="s">
        <v>176</v>
      </c>
      <c r="E461" s="208" t="s">
        <v>21</v>
      </c>
      <c r="F461" s="209" t="s">
        <v>625</v>
      </c>
      <c r="G461" s="206"/>
      <c r="H461" s="210">
        <v>36.054000000000002</v>
      </c>
      <c r="I461" s="211"/>
      <c r="J461" s="206"/>
      <c r="K461" s="206"/>
      <c r="L461" s="212"/>
      <c r="M461" s="213"/>
      <c r="N461" s="214"/>
      <c r="O461" s="214"/>
      <c r="P461" s="214"/>
      <c r="Q461" s="214"/>
      <c r="R461" s="214"/>
      <c r="S461" s="214"/>
      <c r="T461" s="215"/>
      <c r="AT461" s="216" t="s">
        <v>176</v>
      </c>
      <c r="AU461" s="216" t="s">
        <v>81</v>
      </c>
      <c r="AV461" s="11" t="s">
        <v>81</v>
      </c>
      <c r="AW461" s="11" t="s">
        <v>35</v>
      </c>
      <c r="AX461" s="11" t="s">
        <v>71</v>
      </c>
      <c r="AY461" s="216" t="s">
        <v>163</v>
      </c>
    </row>
    <row r="462" spans="2:65" s="11" customFormat="1" ht="13.5">
      <c r="B462" s="205"/>
      <c r="C462" s="206"/>
      <c r="D462" s="207" t="s">
        <v>176</v>
      </c>
      <c r="E462" s="208" t="s">
        <v>21</v>
      </c>
      <c r="F462" s="209" t="s">
        <v>626</v>
      </c>
      <c r="G462" s="206"/>
      <c r="H462" s="210">
        <v>6.4409999999999998</v>
      </c>
      <c r="I462" s="211"/>
      <c r="J462" s="206"/>
      <c r="K462" s="206"/>
      <c r="L462" s="212"/>
      <c r="M462" s="213"/>
      <c r="N462" s="214"/>
      <c r="O462" s="214"/>
      <c r="P462" s="214"/>
      <c r="Q462" s="214"/>
      <c r="R462" s="214"/>
      <c r="S462" s="214"/>
      <c r="T462" s="215"/>
      <c r="AT462" s="216" t="s">
        <v>176</v>
      </c>
      <c r="AU462" s="216" t="s">
        <v>81</v>
      </c>
      <c r="AV462" s="11" t="s">
        <v>81</v>
      </c>
      <c r="AW462" s="11" t="s">
        <v>35</v>
      </c>
      <c r="AX462" s="11" t="s">
        <v>71</v>
      </c>
      <c r="AY462" s="216" t="s">
        <v>163</v>
      </c>
    </row>
    <row r="463" spans="2:65" s="11" customFormat="1" ht="13.5">
      <c r="B463" s="205"/>
      <c r="C463" s="206"/>
      <c r="D463" s="207" t="s">
        <v>176</v>
      </c>
      <c r="E463" s="208" t="s">
        <v>21</v>
      </c>
      <c r="F463" s="209" t="s">
        <v>627</v>
      </c>
      <c r="G463" s="206"/>
      <c r="H463" s="210">
        <v>3.609</v>
      </c>
      <c r="I463" s="211"/>
      <c r="J463" s="206"/>
      <c r="K463" s="206"/>
      <c r="L463" s="212"/>
      <c r="M463" s="213"/>
      <c r="N463" s="214"/>
      <c r="O463" s="214"/>
      <c r="P463" s="214"/>
      <c r="Q463" s="214"/>
      <c r="R463" s="214"/>
      <c r="S463" s="214"/>
      <c r="T463" s="215"/>
      <c r="AT463" s="216" t="s">
        <v>176</v>
      </c>
      <c r="AU463" s="216" t="s">
        <v>81</v>
      </c>
      <c r="AV463" s="11" t="s">
        <v>81</v>
      </c>
      <c r="AW463" s="11" t="s">
        <v>35</v>
      </c>
      <c r="AX463" s="11" t="s">
        <v>71</v>
      </c>
      <c r="AY463" s="216" t="s">
        <v>163</v>
      </c>
    </row>
    <row r="464" spans="2:65" s="11" customFormat="1" ht="13.5">
      <c r="B464" s="205"/>
      <c r="C464" s="206"/>
      <c r="D464" s="207" t="s">
        <v>176</v>
      </c>
      <c r="E464" s="208" t="s">
        <v>21</v>
      </c>
      <c r="F464" s="209" t="s">
        <v>628</v>
      </c>
      <c r="G464" s="206"/>
      <c r="H464" s="210">
        <v>20.023</v>
      </c>
      <c r="I464" s="211"/>
      <c r="J464" s="206"/>
      <c r="K464" s="206"/>
      <c r="L464" s="212"/>
      <c r="M464" s="213"/>
      <c r="N464" s="214"/>
      <c r="O464" s="214"/>
      <c r="P464" s="214"/>
      <c r="Q464" s="214"/>
      <c r="R464" s="214"/>
      <c r="S464" s="214"/>
      <c r="T464" s="215"/>
      <c r="AT464" s="216" t="s">
        <v>176</v>
      </c>
      <c r="AU464" s="216" t="s">
        <v>81</v>
      </c>
      <c r="AV464" s="11" t="s">
        <v>81</v>
      </c>
      <c r="AW464" s="11" t="s">
        <v>35</v>
      </c>
      <c r="AX464" s="11" t="s">
        <v>71</v>
      </c>
      <c r="AY464" s="216" t="s">
        <v>163</v>
      </c>
    </row>
    <row r="465" spans="2:65" s="11" customFormat="1" ht="13.5">
      <c r="B465" s="205"/>
      <c r="C465" s="206"/>
      <c r="D465" s="207" t="s">
        <v>176</v>
      </c>
      <c r="E465" s="208" t="s">
        <v>21</v>
      </c>
      <c r="F465" s="209" t="s">
        <v>629</v>
      </c>
      <c r="G465" s="206"/>
      <c r="H465" s="210">
        <v>9.0299999999999994</v>
      </c>
      <c r="I465" s="211"/>
      <c r="J465" s="206"/>
      <c r="K465" s="206"/>
      <c r="L465" s="212"/>
      <c r="M465" s="213"/>
      <c r="N465" s="214"/>
      <c r="O465" s="214"/>
      <c r="P465" s="214"/>
      <c r="Q465" s="214"/>
      <c r="R465" s="214"/>
      <c r="S465" s="214"/>
      <c r="T465" s="215"/>
      <c r="AT465" s="216" t="s">
        <v>176</v>
      </c>
      <c r="AU465" s="216" t="s">
        <v>81</v>
      </c>
      <c r="AV465" s="11" t="s">
        <v>81</v>
      </c>
      <c r="AW465" s="11" t="s">
        <v>35</v>
      </c>
      <c r="AX465" s="11" t="s">
        <v>71</v>
      </c>
      <c r="AY465" s="216" t="s">
        <v>163</v>
      </c>
    </row>
    <row r="466" spans="2:65" s="11" customFormat="1" ht="13.5">
      <c r="B466" s="205"/>
      <c r="C466" s="206"/>
      <c r="D466" s="207" t="s">
        <v>176</v>
      </c>
      <c r="E466" s="208" t="s">
        <v>21</v>
      </c>
      <c r="F466" s="209" t="s">
        <v>630</v>
      </c>
      <c r="G466" s="206"/>
      <c r="H466" s="210">
        <v>2.0659999999999998</v>
      </c>
      <c r="I466" s="211"/>
      <c r="J466" s="206"/>
      <c r="K466" s="206"/>
      <c r="L466" s="212"/>
      <c r="M466" s="213"/>
      <c r="N466" s="214"/>
      <c r="O466" s="214"/>
      <c r="P466" s="214"/>
      <c r="Q466" s="214"/>
      <c r="R466" s="214"/>
      <c r="S466" s="214"/>
      <c r="T466" s="215"/>
      <c r="AT466" s="216" t="s">
        <v>176</v>
      </c>
      <c r="AU466" s="216" t="s">
        <v>81</v>
      </c>
      <c r="AV466" s="11" t="s">
        <v>81</v>
      </c>
      <c r="AW466" s="11" t="s">
        <v>35</v>
      </c>
      <c r="AX466" s="11" t="s">
        <v>71</v>
      </c>
      <c r="AY466" s="216" t="s">
        <v>163</v>
      </c>
    </row>
    <row r="467" spans="2:65" s="11" customFormat="1" ht="13.5">
      <c r="B467" s="205"/>
      <c r="C467" s="206"/>
      <c r="D467" s="207" t="s">
        <v>176</v>
      </c>
      <c r="E467" s="208" t="s">
        <v>21</v>
      </c>
      <c r="F467" s="209" t="s">
        <v>631</v>
      </c>
      <c r="G467" s="206"/>
      <c r="H467" s="210">
        <v>0.92</v>
      </c>
      <c r="I467" s="211"/>
      <c r="J467" s="206"/>
      <c r="K467" s="206"/>
      <c r="L467" s="212"/>
      <c r="M467" s="213"/>
      <c r="N467" s="214"/>
      <c r="O467" s="214"/>
      <c r="P467" s="214"/>
      <c r="Q467" s="214"/>
      <c r="R467" s="214"/>
      <c r="S467" s="214"/>
      <c r="T467" s="215"/>
      <c r="AT467" s="216" t="s">
        <v>176</v>
      </c>
      <c r="AU467" s="216" t="s">
        <v>81</v>
      </c>
      <c r="AV467" s="11" t="s">
        <v>81</v>
      </c>
      <c r="AW467" s="11" t="s">
        <v>35</v>
      </c>
      <c r="AX467" s="11" t="s">
        <v>71</v>
      </c>
      <c r="AY467" s="216" t="s">
        <v>163</v>
      </c>
    </row>
    <row r="468" spans="2:65" s="11" customFormat="1" ht="13.5">
      <c r="B468" s="205"/>
      <c r="C468" s="206"/>
      <c r="D468" s="207" t="s">
        <v>176</v>
      </c>
      <c r="E468" s="208" t="s">
        <v>21</v>
      </c>
      <c r="F468" s="209" t="s">
        <v>632</v>
      </c>
      <c r="G468" s="206"/>
      <c r="H468" s="210">
        <v>13.625</v>
      </c>
      <c r="I468" s="211"/>
      <c r="J468" s="206"/>
      <c r="K468" s="206"/>
      <c r="L468" s="212"/>
      <c r="M468" s="213"/>
      <c r="N468" s="214"/>
      <c r="O468" s="214"/>
      <c r="P468" s="214"/>
      <c r="Q468" s="214"/>
      <c r="R468" s="214"/>
      <c r="S468" s="214"/>
      <c r="T468" s="215"/>
      <c r="AT468" s="216" t="s">
        <v>176</v>
      </c>
      <c r="AU468" s="216" t="s">
        <v>81</v>
      </c>
      <c r="AV468" s="11" t="s">
        <v>81</v>
      </c>
      <c r="AW468" s="11" t="s">
        <v>35</v>
      </c>
      <c r="AX468" s="11" t="s">
        <v>71</v>
      </c>
      <c r="AY468" s="216" t="s">
        <v>163</v>
      </c>
    </row>
    <row r="469" spans="2:65" s="13" customFormat="1" ht="13.5">
      <c r="B469" s="228"/>
      <c r="C469" s="229"/>
      <c r="D469" s="230" t="s">
        <v>176</v>
      </c>
      <c r="E469" s="231" t="s">
        <v>21</v>
      </c>
      <c r="F469" s="232" t="s">
        <v>181</v>
      </c>
      <c r="G469" s="229"/>
      <c r="H469" s="233">
        <v>155.18799999999999</v>
      </c>
      <c r="I469" s="234"/>
      <c r="J469" s="229"/>
      <c r="K469" s="229"/>
      <c r="L469" s="235"/>
      <c r="M469" s="236"/>
      <c r="N469" s="237"/>
      <c r="O469" s="237"/>
      <c r="P469" s="237"/>
      <c r="Q469" s="237"/>
      <c r="R469" s="237"/>
      <c r="S469" s="237"/>
      <c r="T469" s="238"/>
      <c r="AT469" s="239" t="s">
        <v>176</v>
      </c>
      <c r="AU469" s="239" t="s">
        <v>81</v>
      </c>
      <c r="AV469" s="13" t="s">
        <v>170</v>
      </c>
      <c r="AW469" s="13" t="s">
        <v>35</v>
      </c>
      <c r="AX469" s="13" t="s">
        <v>79</v>
      </c>
      <c r="AY469" s="239" t="s">
        <v>163</v>
      </c>
    </row>
    <row r="470" spans="2:65" s="1" customFormat="1" ht="22.5" customHeight="1">
      <c r="B470" s="41"/>
      <c r="C470" s="193" t="s">
        <v>633</v>
      </c>
      <c r="D470" s="193" t="s">
        <v>165</v>
      </c>
      <c r="E470" s="194" t="s">
        <v>634</v>
      </c>
      <c r="F470" s="195" t="s">
        <v>635</v>
      </c>
      <c r="G470" s="196" t="s">
        <v>277</v>
      </c>
      <c r="H470" s="197">
        <v>155.18799999999999</v>
      </c>
      <c r="I470" s="198"/>
      <c r="J470" s="199">
        <f>ROUND(I470*H470,2)</f>
        <v>0</v>
      </c>
      <c r="K470" s="195" t="s">
        <v>169</v>
      </c>
      <c r="L470" s="61"/>
      <c r="M470" s="200" t="s">
        <v>21</v>
      </c>
      <c r="N470" s="201" t="s">
        <v>42</v>
      </c>
      <c r="O470" s="42"/>
      <c r="P470" s="202">
        <f>O470*H470</f>
        <v>0</v>
      </c>
      <c r="Q470" s="202">
        <v>0</v>
      </c>
      <c r="R470" s="202">
        <f>Q470*H470</f>
        <v>0</v>
      </c>
      <c r="S470" s="202">
        <v>0</v>
      </c>
      <c r="T470" s="203">
        <f>S470*H470</f>
        <v>0</v>
      </c>
      <c r="AR470" s="24" t="s">
        <v>170</v>
      </c>
      <c r="AT470" s="24" t="s">
        <v>165</v>
      </c>
      <c r="AU470" s="24" t="s">
        <v>81</v>
      </c>
      <c r="AY470" s="24" t="s">
        <v>163</v>
      </c>
      <c r="BE470" s="204">
        <f>IF(N470="základní",J470,0)</f>
        <v>0</v>
      </c>
      <c r="BF470" s="204">
        <f>IF(N470="snížená",J470,0)</f>
        <v>0</v>
      </c>
      <c r="BG470" s="204">
        <f>IF(N470="zákl. přenesená",J470,0)</f>
        <v>0</v>
      </c>
      <c r="BH470" s="204">
        <f>IF(N470="sníž. přenesená",J470,0)</f>
        <v>0</v>
      </c>
      <c r="BI470" s="204">
        <f>IF(N470="nulová",J470,0)</f>
        <v>0</v>
      </c>
      <c r="BJ470" s="24" t="s">
        <v>79</v>
      </c>
      <c r="BK470" s="204">
        <f>ROUND(I470*H470,2)</f>
        <v>0</v>
      </c>
      <c r="BL470" s="24" t="s">
        <v>170</v>
      </c>
      <c r="BM470" s="24" t="s">
        <v>636</v>
      </c>
    </row>
    <row r="471" spans="2:65" s="1" customFormat="1" ht="22.5" customHeight="1">
      <c r="B471" s="41"/>
      <c r="C471" s="193" t="s">
        <v>637</v>
      </c>
      <c r="D471" s="193" t="s">
        <v>165</v>
      </c>
      <c r="E471" s="194" t="s">
        <v>638</v>
      </c>
      <c r="F471" s="195" t="s">
        <v>639</v>
      </c>
      <c r="G471" s="196" t="s">
        <v>294</v>
      </c>
      <c r="H471" s="197">
        <v>1.601</v>
      </c>
      <c r="I471" s="198"/>
      <c r="J471" s="199">
        <f>ROUND(I471*H471,2)</f>
        <v>0</v>
      </c>
      <c r="K471" s="195" t="s">
        <v>169</v>
      </c>
      <c r="L471" s="61"/>
      <c r="M471" s="200" t="s">
        <v>21</v>
      </c>
      <c r="N471" s="201" t="s">
        <v>42</v>
      </c>
      <c r="O471" s="42"/>
      <c r="P471" s="202">
        <f>O471*H471</f>
        <v>0</v>
      </c>
      <c r="Q471" s="202">
        <v>1.0525599999999999</v>
      </c>
      <c r="R471" s="202">
        <f>Q471*H471</f>
        <v>1.6851485599999998</v>
      </c>
      <c r="S471" s="202">
        <v>0</v>
      </c>
      <c r="T471" s="203">
        <f>S471*H471</f>
        <v>0</v>
      </c>
      <c r="AR471" s="24" t="s">
        <v>170</v>
      </c>
      <c r="AT471" s="24" t="s">
        <v>165</v>
      </c>
      <c r="AU471" s="24" t="s">
        <v>81</v>
      </c>
      <c r="AY471" s="24" t="s">
        <v>163</v>
      </c>
      <c r="BE471" s="204">
        <f>IF(N471="základní",J471,0)</f>
        <v>0</v>
      </c>
      <c r="BF471" s="204">
        <f>IF(N471="snížená",J471,0)</f>
        <v>0</v>
      </c>
      <c r="BG471" s="204">
        <f>IF(N471="zákl. přenesená",J471,0)</f>
        <v>0</v>
      </c>
      <c r="BH471" s="204">
        <f>IF(N471="sníž. přenesená",J471,0)</f>
        <v>0</v>
      </c>
      <c r="BI471" s="204">
        <f>IF(N471="nulová",J471,0)</f>
        <v>0</v>
      </c>
      <c r="BJ471" s="24" t="s">
        <v>79</v>
      </c>
      <c r="BK471" s="204">
        <f>ROUND(I471*H471,2)</f>
        <v>0</v>
      </c>
      <c r="BL471" s="24" t="s">
        <v>170</v>
      </c>
      <c r="BM471" s="24" t="s">
        <v>640</v>
      </c>
    </row>
    <row r="472" spans="2:65" s="11" customFormat="1" ht="13.5">
      <c r="B472" s="205"/>
      <c r="C472" s="206"/>
      <c r="D472" s="207" t="s">
        <v>176</v>
      </c>
      <c r="E472" s="208" t="s">
        <v>21</v>
      </c>
      <c r="F472" s="209" t="s">
        <v>641</v>
      </c>
      <c r="G472" s="206"/>
      <c r="H472" s="210">
        <v>1.4370000000000001</v>
      </c>
      <c r="I472" s="211"/>
      <c r="J472" s="206"/>
      <c r="K472" s="206"/>
      <c r="L472" s="212"/>
      <c r="M472" s="213"/>
      <c r="N472" s="214"/>
      <c r="O472" s="214"/>
      <c r="P472" s="214"/>
      <c r="Q472" s="214"/>
      <c r="R472" s="214"/>
      <c r="S472" s="214"/>
      <c r="T472" s="215"/>
      <c r="AT472" s="216" t="s">
        <v>176</v>
      </c>
      <c r="AU472" s="216" t="s">
        <v>81</v>
      </c>
      <c r="AV472" s="11" t="s">
        <v>81</v>
      </c>
      <c r="AW472" s="11" t="s">
        <v>35</v>
      </c>
      <c r="AX472" s="11" t="s">
        <v>71</v>
      </c>
      <c r="AY472" s="216" t="s">
        <v>163</v>
      </c>
    </row>
    <row r="473" spans="2:65" s="11" customFormat="1" ht="13.5">
      <c r="B473" s="205"/>
      <c r="C473" s="206"/>
      <c r="D473" s="207" t="s">
        <v>176</v>
      </c>
      <c r="E473" s="208" t="s">
        <v>21</v>
      </c>
      <c r="F473" s="209" t="s">
        <v>642</v>
      </c>
      <c r="G473" s="206"/>
      <c r="H473" s="210">
        <v>0.16400000000000001</v>
      </c>
      <c r="I473" s="211"/>
      <c r="J473" s="206"/>
      <c r="K473" s="206"/>
      <c r="L473" s="212"/>
      <c r="M473" s="213"/>
      <c r="N473" s="214"/>
      <c r="O473" s="214"/>
      <c r="P473" s="214"/>
      <c r="Q473" s="214"/>
      <c r="R473" s="214"/>
      <c r="S473" s="214"/>
      <c r="T473" s="215"/>
      <c r="AT473" s="216" t="s">
        <v>176</v>
      </c>
      <c r="AU473" s="216" t="s">
        <v>81</v>
      </c>
      <c r="AV473" s="11" t="s">
        <v>81</v>
      </c>
      <c r="AW473" s="11" t="s">
        <v>35</v>
      </c>
      <c r="AX473" s="11" t="s">
        <v>71</v>
      </c>
      <c r="AY473" s="216" t="s">
        <v>163</v>
      </c>
    </row>
    <row r="474" spans="2:65" s="13" customFormat="1" ht="13.5">
      <c r="B474" s="228"/>
      <c r="C474" s="229"/>
      <c r="D474" s="230" t="s">
        <v>176</v>
      </c>
      <c r="E474" s="231" t="s">
        <v>21</v>
      </c>
      <c r="F474" s="232" t="s">
        <v>181</v>
      </c>
      <c r="G474" s="229"/>
      <c r="H474" s="233">
        <v>1.601</v>
      </c>
      <c r="I474" s="234"/>
      <c r="J474" s="229"/>
      <c r="K474" s="229"/>
      <c r="L474" s="235"/>
      <c r="M474" s="236"/>
      <c r="N474" s="237"/>
      <c r="O474" s="237"/>
      <c r="P474" s="237"/>
      <c r="Q474" s="237"/>
      <c r="R474" s="237"/>
      <c r="S474" s="237"/>
      <c r="T474" s="238"/>
      <c r="AT474" s="239" t="s">
        <v>176</v>
      </c>
      <c r="AU474" s="239" t="s">
        <v>81</v>
      </c>
      <c r="AV474" s="13" t="s">
        <v>170</v>
      </c>
      <c r="AW474" s="13" t="s">
        <v>35</v>
      </c>
      <c r="AX474" s="13" t="s">
        <v>79</v>
      </c>
      <c r="AY474" s="239" t="s">
        <v>163</v>
      </c>
    </row>
    <row r="475" spans="2:65" s="1" customFormat="1" ht="22.5" customHeight="1">
      <c r="B475" s="41"/>
      <c r="C475" s="193" t="s">
        <v>643</v>
      </c>
      <c r="D475" s="193" t="s">
        <v>165</v>
      </c>
      <c r="E475" s="194" t="s">
        <v>644</v>
      </c>
      <c r="F475" s="195" t="s">
        <v>645</v>
      </c>
      <c r="G475" s="196" t="s">
        <v>277</v>
      </c>
      <c r="H475" s="197">
        <v>34.71</v>
      </c>
      <c r="I475" s="198"/>
      <c r="J475" s="199">
        <f>ROUND(I475*H475,2)</f>
        <v>0</v>
      </c>
      <c r="K475" s="195" t="s">
        <v>169</v>
      </c>
      <c r="L475" s="61"/>
      <c r="M475" s="200" t="s">
        <v>21</v>
      </c>
      <c r="N475" s="201" t="s">
        <v>42</v>
      </c>
      <c r="O475" s="42"/>
      <c r="P475" s="202">
        <f>O475*H475</f>
        <v>0</v>
      </c>
      <c r="Q475" s="202">
        <v>0</v>
      </c>
      <c r="R475" s="202">
        <f>Q475*H475</f>
        <v>0</v>
      </c>
      <c r="S475" s="202">
        <v>0</v>
      </c>
      <c r="T475" s="203">
        <f>S475*H475</f>
        <v>0</v>
      </c>
      <c r="AR475" s="24" t="s">
        <v>170</v>
      </c>
      <c r="AT475" s="24" t="s">
        <v>165</v>
      </c>
      <c r="AU475" s="24" t="s">
        <v>81</v>
      </c>
      <c r="AY475" s="24" t="s">
        <v>163</v>
      </c>
      <c r="BE475" s="204">
        <f>IF(N475="základní",J475,0)</f>
        <v>0</v>
      </c>
      <c r="BF475" s="204">
        <f>IF(N475="snížená",J475,0)</f>
        <v>0</v>
      </c>
      <c r="BG475" s="204">
        <f>IF(N475="zákl. přenesená",J475,0)</f>
        <v>0</v>
      </c>
      <c r="BH475" s="204">
        <f>IF(N475="sníž. přenesená",J475,0)</f>
        <v>0</v>
      </c>
      <c r="BI475" s="204">
        <f>IF(N475="nulová",J475,0)</f>
        <v>0</v>
      </c>
      <c r="BJ475" s="24" t="s">
        <v>79</v>
      </c>
      <c r="BK475" s="204">
        <f>ROUND(I475*H475,2)</f>
        <v>0</v>
      </c>
      <c r="BL475" s="24" t="s">
        <v>170</v>
      </c>
      <c r="BM475" s="24" t="s">
        <v>646</v>
      </c>
    </row>
    <row r="476" spans="2:65" s="11" customFormat="1" ht="13.5">
      <c r="B476" s="205"/>
      <c r="C476" s="206"/>
      <c r="D476" s="207" t="s">
        <v>176</v>
      </c>
      <c r="E476" s="208" t="s">
        <v>21</v>
      </c>
      <c r="F476" s="209" t="s">
        <v>647</v>
      </c>
      <c r="G476" s="206"/>
      <c r="H476" s="210">
        <v>34.71</v>
      </c>
      <c r="I476" s="211"/>
      <c r="J476" s="206"/>
      <c r="K476" s="206"/>
      <c r="L476" s="212"/>
      <c r="M476" s="213"/>
      <c r="N476" s="214"/>
      <c r="O476" s="214"/>
      <c r="P476" s="214"/>
      <c r="Q476" s="214"/>
      <c r="R476" s="214"/>
      <c r="S476" s="214"/>
      <c r="T476" s="215"/>
      <c r="AT476" s="216" t="s">
        <v>176</v>
      </c>
      <c r="AU476" s="216" t="s">
        <v>81</v>
      </c>
      <c r="AV476" s="11" t="s">
        <v>81</v>
      </c>
      <c r="AW476" s="11" t="s">
        <v>35</v>
      </c>
      <c r="AX476" s="11" t="s">
        <v>71</v>
      </c>
      <c r="AY476" s="216" t="s">
        <v>163</v>
      </c>
    </row>
    <row r="477" spans="2:65" s="13" customFormat="1" ht="13.5">
      <c r="B477" s="228"/>
      <c r="C477" s="229"/>
      <c r="D477" s="230" t="s">
        <v>176</v>
      </c>
      <c r="E477" s="231" t="s">
        <v>21</v>
      </c>
      <c r="F477" s="232" t="s">
        <v>181</v>
      </c>
      <c r="G477" s="229"/>
      <c r="H477" s="233">
        <v>34.71</v>
      </c>
      <c r="I477" s="234"/>
      <c r="J477" s="229"/>
      <c r="K477" s="229"/>
      <c r="L477" s="235"/>
      <c r="M477" s="236"/>
      <c r="N477" s="237"/>
      <c r="O477" s="237"/>
      <c r="P477" s="237"/>
      <c r="Q477" s="237"/>
      <c r="R477" s="237"/>
      <c r="S477" s="237"/>
      <c r="T477" s="238"/>
      <c r="AT477" s="239" t="s">
        <v>176</v>
      </c>
      <c r="AU477" s="239" t="s">
        <v>81</v>
      </c>
      <c r="AV477" s="13" t="s">
        <v>170</v>
      </c>
      <c r="AW477" s="13" t="s">
        <v>35</v>
      </c>
      <c r="AX477" s="13" t="s">
        <v>79</v>
      </c>
      <c r="AY477" s="239" t="s">
        <v>163</v>
      </c>
    </row>
    <row r="478" spans="2:65" s="1" customFormat="1" ht="22.5" customHeight="1">
      <c r="B478" s="41"/>
      <c r="C478" s="243" t="s">
        <v>648</v>
      </c>
      <c r="D478" s="243" t="s">
        <v>511</v>
      </c>
      <c r="E478" s="244" t="s">
        <v>512</v>
      </c>
      <c r="F478" s="245" t="s">
        <v>513</v>
      </c>
      <c r="G478" s="246" t="s">
        <v>277</v>
      </c>
      <c r="H478" s="247">
        <v>42</v>
      </c>
      <c r="I478" s="248"/>
      <c r="J478" s="249">
        <f>ROUND(I478*H478,2)</f>
        <v>0</v>
      </c>
      <c r="K478" s="245" t="s">
        <v>21</v>
      </c>
      <c r="L478" s="250"/>
      <c r="M478" s="251" t="s">
        <v>21</v>
      </c>
      <c r="N478" s="252" t="s">
        <v>42</v>
      </c>
      <c r="O478" s="42"/>
      <c r="P478" s="202">
        <f>O478*H478</f>
        <v>0</v>
      </c>
      <c r="Q478" s="202">
        <v>3.2300000000000002E-2</v>
      </c>
      <c r="R478" s="202">
        <f>Q478*H478</f>
        <v>1.3566</v>
      </c>
      <c r="S478" s="202">
        <v>0</v>
      </c>
      <c r="T478" s="203">
        <f>S478*H478</f>
        <v>0</v>
      </c>
      <c r="AR478" s="24" t="s">
        <v>210</v>
      </c>
      <c r="AT478" s="24" t="s">
        <v>511</v>
      </c>
      <c r="AU478" s="24" t="s">
        <v>81</v>
      </c>
      <c r="AY478" s="24" t="s">
        <v>163</v>
      </c>
      <c r="BE478" s="204">
        <f>IF(N478="základní",J478,0)</f>
        <v>0</v>
      </c>
      <c r="BF478" s="204">
        <f>IF(N478="snížená",J478,0)</f>
        <v>0</v>
      </c>
      <c r="BG478" s="204">
        <f>IF(N478="zákl. přenesená",J478,0)</f>
        <v>0</v>
      </c>
      <c r="BH478" s="204">
        <f>IF(N478="sníž. přenesená",J478,0)</f>
        <v>0</v>
      </c>
      <c r="BI478" s="204">
        <f>IF(N478="nulová",J478,0)</f>
        <v>0</v>
      </c>
      <c r="BJ478" s="24" t="s">
        <v>79</v>
      </c>
      <c r="BK478" s="204">
        <f>ROUND(I478*H478,2)</f>
        <v>0</v>
      </c>
      <c r="BL478" s="24" t="s">
        <v>170</v>
      </c>
      <c r="BM478" s="24" t="s">
        <v>649</v>
      </c>
    </row>
    <row r="479" spans="2:65" s="11" customFormat="1" ht="13.5">
      <c r="B479" s="205"/>
      <c r="C479" s="206"/>
      <c r="D479" s="207" t="s">
        <v>176</v>
      </c>
      <c r="E479" s="208" t="s">
        <v>21</v>
      </c>
      <c r="F479" s="209" t="s">
        <v>650</v>
      </c>
      <c r="G479" s="206"/>
      <c r="H479" s="210">
        <v>42</v>
      </c>
      <c r="I479" s="211"/>
      <c r="J479" s="206"/>
      <c r="K479" s="206"/>
      <c r="L479" s="212"/>
      <c r="M479" s="213"/>
      <c r="N479" s="214"/>
      <c r="O479" s="214"/>
      <c r="P479" s="214"/>
      <c r="Q479" s="214"/>
      <c r="R479" s="214"/>
      <c r="S479" s="214"/>
      <c r="T479" s="215"/>
      <c r="AT479" s="216" t="s">
        <v>176</v>
      </c>
      <c r="AU479" s="216" t="s">
        <v>81</v>
      </c>
      <c r="AV479" s="11" t="s">
        <v>81</v>
      </c>
      <c r="AW479" s="11" t="s">
        <v>35</v>
      </c>
      <c r="AX479" s="11" t="s">
        <v>71</v>
      </c>
      <c r="AY479" s="216" t="s">
        <v>163</v>
      </c>
    </row>
    <row r="480" spans="2:65" s="13" customFormat="1" ht="13.5">
      <c r="B480" s="228"/>
      <c r="C480" s="229"/>
      <c r="D480" s="230" t="s">
        <v>176</v>
      </c>
      <c r="E480" s="231" t="s">
        <v>21</v>
      </c>
      <c r="F480" s="232" t="s">
        <v>181</v>
      </c>
      <c r="G480" s="229"/>
      <c r="H480" s="233">
        <v>42</v>
      </c>
      <c r="I480" s="234"/>
      <c r="J480" s="229"/>
      <c r="K480" s="229"/>
      <c r="L480" s="235"/>
      <c r="M480" s="236"/>
      <c r="N480" s="237"/>
      <c r="O480" s="237"/>
      <c r="P480" s="237"/>
      <c r="Q480" s="237"/>
      <c r="R480" s="237"/>
      <c r="S480" s="237"/>
      <c r="T480" s="238"/>
      <c r="AT480" s="239" t="s">
        <v>176</v>
      </c>
      <c r="AU480" s="239" t="s">
        <v>81</v>
      </c>
      <c r="AV480" s="13" t="s">
        <v>170</v>
      </c>
      <c r="AW480" s="13" t="s">
        <v>35</v>
      </c>
      <c r="AX480" s="13" t="s">
        <v>79</v>
      </c>
      <c r="AY480" s="239" t="s">
        <v>163</v>
      </c>
    </row>
    <row r="481" spans="2:65" s="1" customFormat="1" ht="31.5" customHeight="1">
      <c r="B481" s="41"/>
      <c r="C481" s="193" t="s">
        <v>651</v>
      </c>
      <c r="D481" s="193" t="s">
        <v>165</v>
      </c>
      <c r="E481" s="194" t="s">
        <v>652</v>
      </c>
      <c r="F481" s="195" t="s">
        <v>653</v>
      </c>
      <c r="G481" s="196" t="s">
        <v>277</v>
      </c>
      <c r="H481" s="197">
        <v>1519.34</v>
      </c>
      <c r="I481" s="198"/>
      <c r="J481" s="199">
        <f>ROUND(I481*H481,2)</f>
        <v>0</v>
      </c>
      <c r="K481" s="195" t="s">
        <v>169</v>
      </c>
      <c r="L481" s="61"/>
      <c r="M481" s="200" t="s">
        <v>21</v>
      </c>
      <c r="N481" s="201" t="s">
        <v>42</v>
      </c>
      <c r="O481" s="42"/>
      <c r="P481" s="202">
        <f>O481*H481</f>
        <v>0</v>
      </c>
      <c r="Q481" s="202">
        <v>0</v>
      </c>
      <c r="R481" s="202">
        <f>Q481*H481</f>
        <v>0</v>
      </c>
      <c r="S481" s="202">
        <v>0</v>
      </c>
      <c r="T481" s="203">
        <f>S481*H481</f>
        <v>0</v>
      </c>
      <c r="AR481" s="24" t="s">
        <v>170</v>
      </c>
      <c r="AT481" s="24" t="s">
        <v>165</v>
      </c>
      <c r="AU481" s="24" t="s">
        <v>81</v>
      </c>
      <c r="AY481" s="24" t="s">
        <v>163</v>
      </c>
      <c r="BE481" s="204">
        <f>IF(N481="základní",J481,0)</f>
        <v>0</v>
      </c>
      <c r="BF481" s="204">
        <f>IF(N481="snížená",J481,0)</f>
        <v>0</v>
      </c>
      <c r="BG481" s="204">
        <f>IF(N481="zákl. přenesená",J481,0)</f>
        <v>0</v>
      </c>
      <c r="BH481" s="204">
        <f>IF(N481="sníž. přenesená",J481,0)</f>
        <v>0</v>
      </c>
      <c r="BI481" s="204">
        <f>IF(N481="nulová",J481,0)</f>
        <v>0</v>
      </c>
      <c r="BJ481" s="24" t="s">
        <v>79</v>
      </c>
      <c r="BK481" s="204">
        <f>ROUND(I481*H481,2)</f>
        <v>0</v>
      </c>
      <c r="BL481" s="24" t="s">
        <v>170</v>
      </c>
      <c r="BM481" s="24" t="s">
        <v>654</v>
      </c>
    </row>
    <row r="482" spans="2:65" s="11" customFormat="1" ht="13.5">
      <c r="B482" s="205"/>
      <c r="C482" s="206"/>
      <c r="D482" s="207" t="s">
        <v>176</v>
      </c>
      <c r="E482" s="208" t="s">
        <v>21</v>
      </c>
      <c r="F482" s="209" t="s">
        <v>655</v>
      </c>
      <c r="G482" s="206"/>
      <c r="H482" s="210">
        <v>735.73099999999999</v>
      </c>
      <c r="I482" s="211"/>
      <c r="J482" s="206"/>
      <c r="K482" s="206"/>
      <c r="L482" s="212"/>
      <c r="M482" s="213"/>
      <c r="N482" s="214"/>
      <c r="O482" s="214"/>
      <c r="P482" s="214"/>
      <c r="Q482" s="214"/>
      <c r="R482" s="214"/>
      <c r="S482" s="214"/>
      <c r="T482" s="215"/>
      <c r="AT482" s="216" t="s">
        <v>176</v>
      </c>
      <c r="AU482" s="216" t="s">
        <v>81</v>
      </c>
      <c r="AV482" s="11" t="s">
        <v>81</v>
      </c>
      <c r="AW482" s="11" t="s">
        <v>35</v>
      </c>
      <c r="AX482" s="11" t="s">
        <v>71</v>
      </c>
      <c r="AY482" s="216" t="s">
        <v>163</v>
      </c>
    </row>
    <row r="483" spans="2:65" s="11" customFormat="1" ht="13.5">
      <c r="B483" s="205"/>
      <c r="C483" s="206"/>
      <c r="D483" s="207" t="s">
        <v>176</v>
      </c>
      <c r="E483" s="208" t="s">
        <v>21</v>
      </c>
      <c r="F483" s="209" t="s">
        <v>656</v>
      </c>
      <c r="G483" s="206"/>
      <c r="H483" s="210">
        <v>783.60900000000004</v>
      </c>
      <c r="I483" s="211"/>
      <c r="J483" s="206"/>
      <c r="K483" s="206"/>
      <c r="L483" s="212"/>
      <c r="M483" s="213"/>
      <c r="N483" s="214"/>
      <c r="O483" s="214"/>
      <c r="P483" s="214"/>
      <c r="Q483" s="214"/>
      <c r="R483" s="214"/>
      <c r="S483" s="214"/>
      <c r="T483" s="215"/>
      <c r="AT483" s="216" t="s">
        <v>176</v>
      </c>
      <c r="AU483" s="216" t="s">
        <v>81</v>
      </c>
      <c r="AV483" s="11" t="s">
        <v>81</v>
      </c>
      <c r="AW483" s="11" t="s">
        <v>35</v>
      </c>
      <c r="AX483" s="11" t="s">
        <v>71</v>
      </c>
      <c r="AY483" s="216" t="s">
        <v>163</v>
      </c>
    </row>
    <row r="484" spans="2:65" s="13" customFormat="1" ht="13.5">
      <c r="B484" s="228"/>
      <c r="C484" s="229"/>
      <c r="D484" s="230" t="s">
        <v>176</v>
      </c>
      <c r="E484" s="231" t="s">
        <v>21</v>
      </c>
      <c r="F484" s="232" t="s">
        <v>181</v>
      </c>
      <c r="G484" s="229"/>
      <c r="H484" s="233">
        <v>1519.34</v>
      </c>
      <c r="I484" s="234"/>
      <c r="J484" s="229"/>
      <c r="K484" s="229"/>
      <c r="L484" s="235"/>
      <c r="M484" s="236"/>
      <c r="N484" s="237"/>
      <c r="O484" s="237"/>
      <c r="P484" s="237"/>
      <c r="Q484" s="237"/>
      <c r="R484" s="237"/>
      <c r="S484" s="237"/>
      <c r="T484" s="238"/>
      <c r="AT484" s="239" t="s">
        <v>176</v>
      </c>
      <c r="AU484" s="239" t="s">
        <v>81</v>
      </c>
      <c r="AV484" s="13" t="s">
        <v>170</v>
      </c>
      <c r="AW484" s="13" t="s">
        <v>35</v>
      </c>
      <c r="AX484" s="13" t="s">
        <v>79</v>
      </c>
      <c r="AY484" s="239" t="s">
        <v>163</v>
      </c>
    </row>
    <row r="485" spans="2:65" s="1" customFormat="1" ht="22.5" customHeight="1">
      <c r="B485" s="41"/>
      <c r="C485" s="243" t="s">
        <v>657</v>
      </c>
      <c r="D485" s="243" t="s">
        <v>511</v>
      </c>
      <c r="E485" s="244" t="s">
        <v>658</v>
      </c>
      <c r="F485" s="245" t="s">
        <v>659</v>
      </c>
      <c r="G485" s="246" t="s">
        <v>277</v>
      </c>
      <c r="H485" s="247">
        <v>1671.2739999999999</v>
      </c>
      <c r="I485" s="248"/>
      <c r="J485" s="249">
        <f>ROUND(I485*H485,2)</f>
        <v>0</v>
      </c>
      <c r="K485" s="245" t="s">
        <v>21</v>
      </c>
      <c r="L485" s="250"/>
      <c r="M485" s="251" t="s">
        <v>21</v>
      </c>
      <c r="N485" s="252" t="s">
        <v>42</v>
      </c>
      <c r="O485" s="42"/>
      <c r="P485" s="202">
        <f>O485*H485</f>
        <v>0</v>
      </c>
      <c r="Q485" s="202">
        <v>7.0000000000000001E-3</v>
      </c>
      <c r="R485" s="202">
        <f>Q485*H485</f>
        <v>11.698917999999999</v>
      </c>
      <c r="S485" s="202">
        <v>0</v>
      </c>
      <c r="T485" s="203">
        <f>S485*H485</f>
        <v>0</v>
      </c>
      <c r="AR485" s="24" t="s">
        <v>210</v>
      </c>
      <c r="AT485" s="24" t="s">
        <v>511</v>
      </c>
      <c r="AU485" s="24" t="s">
        <v>81</v>
      </c>
      <c r="AY485" s="24" t="s">
        <v>163</v>
      </c>
      <c r="BE485" s="204">
        <f>IF(N485="základní",J485,0)</f>
        <v>0</v>
      </c>
      <c r="BF485" s="204">
        <f>IF(N485="snížená",J485,0)</f>
        <v>0</v>
      </c>
      <c r="BG485" s="204">
        <f>IF(N485="zákl. přenesená",J485,0)</f>
        <v>0</v>
      </c>
      <c r="BH485" s="204">
        <f>IF(N485="sníž. přenesená",J485,0)</f>
        <v>0</v>
      </c>
      <c r="BI485" s="204">
        <f>IF(N485="nulová",J485,0)</f>
        <v>0</v>
      </c>
      <c r="BJ485" s="24" t="s">
        <v>79</v>
      </c>
      <c r="BK485" s="204">
        <f>ROUND(I485*H485,2)</f>
        <v>0</v>
      </c>
      <c r="BL485" s="24" t="s">
        <v>170</v>
      </c>
      <c r="BM485" s="24" t="s">
        <v>660</v>
      </c>
    </row>
    <row r="486" spans="2:65" s="11" customFormat="1" ht="13.5">
      <c r="B486" s="205"/>
      <c r="C486" s="206"/>
      <c r="D486" s="207" t="s">
        <v>176</v>
      </c>
      <c r="E486" s="208" t="s">
        <v>21</v>
      </c>
      <c r="F486" s="209" t="s">
        <v>661</v>
      </c>
      <c r="G486" s="206"/>
      <c r="H486" s="210">
        <v>1671.2739999999999</v>
      </c>
      <c r="I486" s="211"/>
      <c r="J486" s="206"/>
      <c r="K486" s="206"/>
      <c r="L486" s="212"/>
      <c r="M486" s="213"/>
      <c r="N486" s="214"/>
      <c r="O486" s="214"/>
      <c r="P486" s="214"/>
      <c r="Q486" s="214"/>
      <c r="R486" s="214"/>
      <c r="S486" s="214"/>
      <c r="T486" s="215"/>
      <c r="AT486" s="216" t="s">
        <v>176</v>
      </c>
      <c r="AU486" s="216" t="s">
        <v>81</v>
      </c>
      <c r="AV486" s="11" t="s">
        <v>81</v>
      </c>
      <c r="AW486" s="11" t="s">
        <v>35</v>
      </c>
      <c r="AX486" s="11" t="s">
        <v>71</v>
      </c>
      <c r="AY486" s="216" t="s">
        <v>163</v>
      </c>
    </row>
    <row r="487" spans="2:65" s="13" customFormat="1" ht="13.5">
      <c r="B487" s="228"/>
      <c r="C487" s="229"/>
      <c r="D487" s="230" t="s">
        <v>176</v>
      </c>
      <c r="E487" s="231" t="s">
        <v>21</v>
      </c>
      <c r="F487" s="232" t="s">
        <v>181</v>
      </c>
      <c r="G487" s="229"/>
      <c r="H487" s="233">
        <v>1671.2739999999999</v>
      </c>
      <c r="I487" s="234"/>
      <c r="J487" s="229"/>
      <c r="K487" s="229"/>
      <c r="L487" s="235"/>
      <c r="M487" s="236"/>
      <c r="N487" s="237"/>
      <c r="O487" s="237"/>
      <c r="P487" s="237"/>
      <c r="Q487" s="237"/>
      <c r="R487" s="237"/>
      <c r="S487" s="237"/>
      <c r="T487" s="238"/>
      <c r="AT487" s="239" t="s">
        <v>176</v>
      </c>
      <c r="AU487" s="239" t="s">
        <v>81</v>
      </c>
      <c r="AV487" s="13" t="s">
        <v>170</v>
      </c>
      <c r="AW487" s="13" t="s">
        <v>35</v>
      </c>
      <c r="AX487" s="13" t="s">
        <v>79</v>
      </c>
      <c r="AY487" s="239" t="s">
        <v>163</v>
      </c>
    </row>
    <row r="488" spans="2:65" s="1" customFormat="1" ht="22.5" customHeight="1">
      <c r="B488" s="41"/>
      <c r="C488" s="243" t="s">
        <v>662</v>
      </c>
      <c r="D488" s="243" t="s">
        <v>511</v>
      </c>
      <c r="E488" s="244" t="s">
        <v>663</v>
      </c>
      <c r="F488" s="245" t="s">
        <v>664</v>
      </c>
      <c r="G488" s="246" t="s">
        <v>277</v>
      </c>
      <c r="H488" s="247">
        <v>1671.2739999999999</v>
      </c>
      <c r="I488" s="248"/>
      <c r="J488" s="249">
        <f>ROUND(I488*H488,2)</f>
        <v>0</v>
      </c>
      <c r="K488" s="245" t="s">
        <v>169</v>
      </c>
      <c r="L488" s="250"/>
      <c r="M488" s="251" t="s">
        <v>21</v>
      </c>
      <c r="N488" s="252" t="s">
        <v>42</v>
      </c>
      <c r="O488" s="42"/>
      <c r="P488" s="202">
        <f>O488*H488</f>
        <v>0</v>
      </c>
      <c r="Q488" s="202">
        <v>1E-4</v>
      </c>
      <c r="R488" s="202">
        <f>Q488*H488</f>
        <v>0.16712740000000001</v>
      </c>
      <c r="S488" s="202">
        <v>0</v>
      </c>
      <c r="T488" s="203">
        <f>S488*H488</f>
        <v>0</v>
      </c>
      <c r="AR488" s="24" t="s">
        <v>210</v>
      </c>
      <c r="AT488" s="24" t="s">
        <v>511</v>
      </c>
      <c r="AU488" s="24" t="s">
        <v>81</v>
      </c>
      <c r="AY488" s="24" t="s">
        <v>163</v>
      </c>
      <c r="BE488" s="204">
        <f>IF(N488="základní",J488,0)</f>
        <v>0</v>
      </c>
      <c r="BF488" s="204">
        <f>IF(N488="snížená",J488,0)</f>
        <v>0</v>
      </c>
      <c r="BG488" s="204">
        <f>IF(N488="zákl. přenesená",J488,0)</f>
        <v>0</v>
      </c>
      <c r="BH488" s="204">
        <f>IF(N488="sníž. přenesená",J488,0)</f>
        <v>0</v>
      </c>
      <c r="BI488" s="204">
        <f>IF(N488="nulová",J488,0)</f>
        <v>0</v>
      </c>
      <c r="BJ488" s="24" t="s">
        <v>79</v>
      </c>
      <c r="BK488" s="204">
        <f>ROUND(I488*H488,2)</f>
        <v>0</v>
      </c>
      <c r="BL488" s="24" t="s">
        <v>170</v>
      </c>
      <c r="BM488" s="24" t="s">
        <v>665</v>
      </c>
    </row>
    <row r="489" spans="2:65" s="10" customFormat="1" ht="29.85" customHeight="1">
      <c r="B489" s="176"/>
      <c r="C489" s="177"/>
      <c r="D489" s="190" t="s">
        <v>70</v>
      </c>
      <c r="E489" s="191" t="s">
        <v>196</v>
      </c>
      <c r="F489" s="191" t="s">
        <v>666</v>
      </c>
      <c r="G489" s="177"/>
      <c r="H489" s="177"/>
      <c r="I489" s="180"/>
      <c r="J489" s="192">
        <f>BK489</f>
        <v>0</v>
      </c>
      <c r="K489" s="177"/>
      <c r="L489" s="182"/>
      <c r="M489" s="183"/>
      <c r="N489" s="184"/>
      <c r="O489" s="184"/>
      <c r="P489" s="185">
        <f>SUM(P490:P714)</f>
        <v>0</v>
      </c>
      <c r="Q489" s="184"/>
      <c r="R489" s="185">
        <f>SUM(R490:R714)</f>
        <v>246.37384271000002</v>
      </c>
      <c r="S489" s="184"/>
      <c r="T489" s="186">
        <f>SUM(T490:T714)</f>
        <v>0</v>
      </c>
      <c r="AR489" s="187" t="s">
        <v>79</v>
      </c>
      <c r="AT489" s="188" t="s">
        <v>70</v>
      </c>
      <c r="AU489" s="188" t="s">
        <v>79</v>
      </c>
      <c r="AY489" s="187" t="s">
        <v>163</v>
      </c>
      <c r="BK489" s="189">
        <f>SUM(BK490:BK714)</f>
        <v>0</v>
      </c>
    </row>
    <row r="490" spans="2:65" s="1" customFormat="1" ht="22.5" customHeight="1">
      <c r="B490" s="41"/>
      <c r="C490" s="193" t="s">
        <v>667</v>
      </c>
      <c r="D490" s="193" t="s">
        <v>165</v>
      </c>
      <c r="E490" s="194" t="s">
        <v>668</v>
      </c>
      <c r="F490" s="195" t="s">
        <v>669</v>
      </c>
      <c r="G490" s="196" t="s">
        <v>277</v>
      </c>
      <c r="H490" s="197">
        <v>179.31299999999999</v>
      </c>
      <c r="I490" s="198"/>
      <c r="J490" s="199">
        <f>ROUND(I490*H490,2)</f>
        <v>0</v>
      </c>
      <c r="K490" s="195" t="s">
        <v>169</v>
      </c>
      <c r="L490" s="61"/>
      <c r="M490" s="200" t="s">
        <v>21</v>
      </c>
      <c r="N490" s="201" t="s">
        <v>42</v>
      </c>
      <c r="O490" s="42"/>
      <c r="P490" s="202">
        <f>O490*H490</f>
        <v>0</v>
      </c>
      <c r="Q490" s="202">
        <v>7.3499999999999998E-3</v>
      </c>
      <c r="R490" s="202">
        <f>Q490*H490</f>
        <v>1.3179505499999999</v>
      </c>
      <c r="S490" s="202">
        <v>0</v>
      </c>
      <c r="T490" s="203">
        <f>S490*H490</f>
        <v>0</v>
      </c>
      <c r="AR490" s="24" t="s">
        <v>170</v>
      </c>
      <c r="AT490" s="24" t="s">
        <v>165</v>
      </c>
      <c r="AU490" s="24" t="s">
        <v>81</v>
      </c>
      <c r="AY490" s="24" t="s">
        <v>163</v>
      </c>
      <c r="BE490" s="204">
        <f>IF(N490="základní",J490,0)</f>
        <v>0</v>
      </c>
      <c r="BF490" s="204">
        <f>IF(N490="snížená",J490,0)</f>
        <v>0</v>
      </c>
      <c r="BG490" s="204">
        <f>IF(N490="zákl. přenesená",J490,0)</f>
        <v>0</v>
      </c>
      <c r="BH490" s="204">
        <f>IF(N490="sníž. přenesená",J490,0)</f>
        <v>0</v>
      </c>
      <c r="BI490" s="204">
        <f>IF(N490="nulová",J490,0)</f>
        <v>0</v>
      </c>
      <c r="BJ490" s="24" t="s">
        <v>79</v>
      </c>
      <c r="BK490" s="204">
        <f>ROUND(I490*H490,2)</f>
        <v>0</v>
      </c>
      <c r="BL490" s="24" t="s">
        <v>170</v>
      </c>
      <c r="BM490" s="24" t="s">
        <v>670</v>
      </c>
    </row>
    <row r="491" spans="2:65" s="11" customFormat="1" ht="13.5">
      <c r="B491" s="205"/>
      <c r="C491" s="206"/>
      <c r="D491" s="207" t="s">
        <v>176</v>
      </c>
      <c r="E491" s="208" t="s">
        <v>21</v>
      </c>
      <c r="F491" s="209" t="s">
        <v>671</v>
      </c>
      <c r="G491" s="206"/>
      <c r="H491" s="210">
        <v>42</v>
      </c>
      <c r="I491" s="211"/>
      <c r="J491" s="206"/>
      <c r="K491" s="206"/>
      <c r="L491" s="212"/>
      <c r="M491" s="213"/>
      <c r="N491" s="214"/>
      <c r="O491" s="214"/>
      <c r="P491" s="214"/>
      <c r="Q491" s="214"/>
      <c r="R491" s="214"/>
      <c r="S491" s="214"/>
      <c r="T491" s="215"/>
      <c r="AT491" s="216" t="s">
        <v>176</v>
      </c>
      <c r="AU491" s="216" t="s">
        <v>81</v>
      </c>
      <c r="AV491" s="11" t="s">
        <v>81</v>
      </c>
      <c r="AW491" s="11" t="s">
        <v>35</v>
      </c>
      <c r="AX491" s="11" t="s">
        <v>71</v>
      </c>
      <c r="AY491" s="216" t="s">
        <v>163</v>
      </c>
    </row>
    <row r="492" spans="2:65" s="11" customFormat="1" ht="13.5">
      <c r="B492" s="205"/>
      <c r="C492" s="206"/>
      <c r="D492" s="207" t="s">
        <v>176</v>
      </c>
      <c r="E492" s="208" t="s">
        <v>21</v>
      </c>
      <c r="F492" s="209" t="s">
        <v>672</v>
      </c>
      <c r="G492" s="206"/>
      <c r="H492" s="210">
        <v>6.9710000000000001</v>
      </c>
      <c r="I492" s="211"/>
      <c r="J492" s="206"/>
      <c r="K492" s="206"/>
      <c r="L492" s="212"/>
      <c r="M492" s="213"/>
      <c r="N492" s="214"/>
      <c r="O492" s="214"/>
      <c r="P492" s="214"/>
      <c r="Q492" s="214"/>
      <c r="R492" s="214"/>
      <c r="S492" s="214"/>
      <c r="T492" s="215"/>
      <c r="AT492" s="216" t="s">
        <v>176</v>
      </c>
      <c r="AU492" s="216" t="s">
        <v>81</v>
      </c>
      <c r="AV492" s="11" t="s">
        <v>81</v>
      </c>
      <c r="AW492" s="11" t="s">
        <v>35</v>
      </c>
      <c r="AX492" s="11" t="s">
        <v>71</v>
      </c>
      <c r="AY492" s="216" t="s">
        <v>163</v>
      </c>
    </row>
    <row r="493" spans="2:65" s="11" customFormat="1" ht="13.5">
      <c r="B493" s="205"/>
      <c r="C493" s="206"/>
      <c r="D493" s="207" t="s">
        <v>176</v>
      </c>
      <c r="E493" s="208" t="s">
        <v>21</v>
      </c>
      <c r="F493" s="209" t="s">
        <v>673</v>
      </c>
      <c r="G493" s="206"/>
      <c r="H493" s="210">
        <v>79.091999999999999</v>
      </c>
      <c r="I493" s="211"/>
      <c r="J493" s="206"/>
      <c r="K493" s="206"/>
      <c r="L493" s="212"/>
      <c r="M493" s="213"/>
      <c r="N493" s="214"/>
      <c r="O493" s="214"/>
      <c r="P493" s="214"/>
      <c r="Q493" s="214"/>
      <c r="R493" s="214"/>
      <c r="S493" s="214"/>
      <c r="T493" s="215"/>
      <c r="AT493" s="216" t="s">
        <v>176</v>
      </c>
      <c r="AU493" s="216" t="s">
        <v>81</v>
      </c>
      <c r="AV493" s="11" t="s">
        <v>81</v>
      </c>
      <c r="AW493" s="11" t="s">
        <v>35</v>
      </c>
      <c r="AX493" s="11" t="s">
        <v>71</v>
      </c>
      <c r="AY493" s="216" t="s">
        <v>163</v>
      </c>
    </row>
    <row r="494" spans="2:65" s="11" customFormat="1" ht="13.5">
      <c r="B494" s="205"/>
      <c r="C494" s="206"/>
      <c r="D494" s="207" t="s">
        <v>176</v>
      </c>
      <c r="E494" s="208" t="s">
        <v>21</v>
      </c>
      <c r="F494" s="209" t="s">
        <v>674</v>
      </c>
      <c r="G494" s="206"/>
      <c r="H494" s="210">
        <v>4.5</v>
      </c>
      <c r="I494" s="211"/>
      <c r="J494" s="206"/>
      <c r="K494" s="206"/>
      <c r="L494" s="212"/>
      <c r="M494" s="213"/>
      <c r="N494" s="214"/>
      <c r="O494" s="214"/>
      <c r="P494" s="214"/>
      <c r="Q494" s="214"/>
      <c r="R494" s="214"/>
      <c r="S494" s="214"/>
      <c r="T494" s="215"/>
      <c r="AT494" s="216" t="s">
        <v>176</v>
      </c>
      <c r="AU494" s="216" t="s">
        <v>81</v>
      </c>
      <c r="AV494" s="11" t="s">
        <v>81</v>
      </c>
      <c r="AW494" s="11" t="s">
        <v>35</v>
      </c>
      <c r="AX494" s="11" t="s">
        <v>71</v>
      </c>
      <c r="AY494" s="216" t="s">
        <v>163</v>
      </c>
    </row>
    <row r="495" spans="2:65" s="11" customFormat="1" ht="13.5">
      <c r="B495" s="205"/>
      <c r="C495" s="206"/>
      <c r="D495" s="207" t="s">
        <v>176</v>
      </c>
      <c r="E495" s="208" t="s">
        <v>21</v>
      </c>
      <c r="F495" s="209" t="s">
        <v>675</v>
      </c>
      <c r="G495" s="206"/>
      <c r="H495" s="210">
        <v>46.75</v>
      </c>
      <c r="I495" s="211"/>
      <c r="J495" s="206"/>
      <c r="K495" s="206"/>
      <c r="L495" s="212"/>
      <c r="M495" s="213"/>
      <c r="N495" s="214"/>
      <c r="O495" s="214"/>
      <c r="P495" s="214"/>
      <c r="Q495" s="214"/>
      <c r="R495" s="214"/>
      <c r="S495" s="214"/>
      <c r="T495" s="215"/>
      <c r="AT495" s="216" t="s">
        <v>176</v>
      </c>
      <c r="AU495" s="216" t="s">
        <v>81</v>
      </c>
      <c r="AV495" s="11" t="s">
        <v>81</v>
      </c>
      <c r="AW495" s="11" t="s">
        <v>35</v>
      </c>
      <c r="AX495" s="11" t="s">
        <v>71</v>
      </c>
      <c r="AY495" s="216" t="s">
        <v>163</v>
      </c>
    </row>
    <row r="496" spans="2:65" s="13" customFormat="1" ht="13.5">
      <c r="B496" s="228"/>
      <c r="C496" s="229"/>
      <c r="D496" s="230" t="s">
        <v>176</v>
      </c>
      <c r="E496" s="231" t="s">
        <v>21</v>
      </c>
      <c r="F496" s="232" t="s">
        <v>181</v>
      </c>
      <c r="G496" s="229"/>
      <c r="H496" s="233">
        <v>179.31299999999999</v>
      </c>
      <c r="I496" s="234"/>
      <c r="J496" s="229"/>
      <c r="K496" s="229"/>
      <c r="L496" s="235"/>
      <c r="M496" s="236"/>
      <c r="N496" s="237"/>
      <c r="O496" s="237"/>
      <c r="P496" s="237"/>
      <c r="Q496" s="237"/>
      <c r="R496" s="237"/>
      <c r="S496" s="237"/>
      <c r="T496" s="238"/>
      <c r="AT496" s="239" t="s">
        <v>176</v>
      </c>
      <c r="AU496" s="239" t="s">
        <v>81</v>
      </c>
      <c r="AV496" s="13" t="s">
        <v>170</v>
      </c>
      <c r="AW496" s="13" t="s">
        <v>35</v>
      </c>
      <c r="AX496" s="13" t="s">
        <v>79</v>
      </c>
      <c r="AY496" s="239" t="s">
        <v>163</v>
      </c>
    </row>
    <row r="497" spans="2:65" s="1" customFormat="1" ht="22.5" customHeight="1">
      <c r="B497" s="41"/>
      <c r="C497" s="193" t="s">
        <v>676</v>
      </c>
      <c r="D497" s="193" t="s">
        <v>165</v>
      </c>
      <c r="E497" s="194" t="s">
        <v>677</v>
      </c>
      <c r="F497" s="195" t="s">
        <v>678</v>
      </c>
      <c r="G497" s="196" t="s">
        <v>277</v>
      </c>
      <c r="H497" s="197">
        <v>179.31299999999999</v>
      </c>
      <c r="I497" s="198"/>
      <c r="J497" s="199">
        <f>ROUND(I497*H497,2)</f>
        <v>0</v>
      </c>
      <c r="K497" s="195" t="s">
        <v>169</v>
      </c>
      <c r="L497" s="61"/>
      <c r="M497" s="200" t="s">
        <v>21</v>
      </c>
      <c r="N497" s="201" t="s">
        <v>42</v>
      </c>
      <c r="O497" s="42"/>
      <c r="P497" s="202">
        <f>O497*H497</f>
        <v>0</v>
      </c>
      <c r="Q497" s="202">
        <v>1.8380000000000001E-2</v>
      </c>
      <c r="R497" s="202">
        <f>Q497*H497</f>
        <v>3.29577294</v>
      </c>
      <c r="S497" s="202">
        <v>0</v>
      </c>
      <c r="T497" s="203">
        <f>S497*H497</f>
        <v>0</v>
      </c>
      <c r="AR497" s="24" t="s">
        <v>170</v>
      </c>
      <c r="AT497" s="24" t="s">
        <v>165</v>
      </c>
      <c r="AU497" s="24" t="s">
        <v>81</v>
      </c>
      <c r="AY497" s="24" t="s">
        <v>163</v>
      </c>
      <c r="BE497" s="204">
        <f>IF(N497="základní",J497,0)</f>
        <v>0</v>
      </c>
      <c r="BF497" s="204">
        <f>IF(N497="snížená",J497,0)</f>
        <v>0</v>
      </c>
      <c r="BG497" s="204">
        <f>IF(N497="zákl. přenesená",J497,0)</f>
        <v>0</v>
      </c>
      <c r="BH497" s="204">
        <f>IF(N497="sníž. přenesená",J497,0)</f>
        <v>0</v>
      </c>
      <c r="BI497" s="204">
        <f>IF(N497="nulová",J497,0)</f>
        <v>0</v>
      </c>
      <c r="BJ497" s="24" t="s">
        <v>79</v>
      </c>
      <c r="BK497" s="204">
        <f>ROUND(I497*H497,2)</f>
        <v>0</v>
      </c>
      <c r="BL497" s="24" t="s">
        <v>170</v>
      </c>
      <c r="BM497" s="24" t="s">
        <v>679</v>
      </c>
    </row>
    <row r="498" spans="2:65" s="11" customFormat="1" ht="13.5">
      <c r="B498" s="205"/>
      <c r="C498" s="206"/>
      <c r="D498" s="207" t="s">
        <v>176</v>
      </c>
      <c r="E498" s="208" t="s">
        <v>21</v>
      </c>
      <c r="F498" s="209" t="s">
        <v>671</v>
      </c>
      <c r="G498" s="206"/>
      <c r="H498" s="210">
        <v>42</v>
      </c>
      <c r="I498" s="211"/>
      <c r="J498" s="206"/>
      <c r="K498" s="206"/>
      <c r="L498" s="212"/>
      <c r="M498" s="213"/>
      <c r="N498" s="214"/>
      <c r="O498" s="214"/>
      <c r="P498" s="214"/>
      <c r="Q498" s="214"/>
      <c r="R498" s="214"/>
      <c r="S498" s="214"/>
      <c r="T498" s="215"/>
      <c r="AT498" s="216" t="s">
        <v>176</v>
      </c>
      <c r="AU498" s="216" t="s">
        <v>81</v>
      </c>
      <c r="AV498" s="11" t="s">
        <v>81</v>
      </c>
      <c r="AW498" s="11" t="s">
        <v>35</v>
      </c>
      <c r="AX498" s="11" t="s">
        <v>71</v>
      </c>
      <c r="AY498" s="216" t="s">
        <v>163</v>
      </c>
    </row>
    <row r="499" spans="2:65" s="11" customFormat="1" ht="13.5">
      <c r="B499" s="205"/>
      <c r="C499" s="206"/>
      <c r="D499" s="207" t="s">
        <v>176</v>
      </c>
      <c r="E499" s="208" t="s">
        <v>21</v>
      </c>
      <c r="F499" s="209" t="s">
        <v>672</v>
      </c>
      <c r="G499" s="206"/>
      <c r="H499" s="210">
        <v>6.9710000000000001</v>
      </c>
      <c r="I499" s="211"/>
      <c r="J499" s="206"/>
      <c r="K499" s="206"/>
      <c r="L499" s="212"/>
      <c r="M499" s="213"/>
      <c r="N499" s="214"/>
      <c r="O499" s="214"/>
      <c r="P499" s="214"/>
      <c r="Q499" s="214"/>
      <c r="R499" s="214"/>
      <c r="S499" s="214"/>
      <c r="T499" s="215"/>
      <c r="AT499" s="216" t="s">
        <v>176</v>
      </c>
      <c r="AU499" s="216" t="s">
        <v>81</v>
      </c>
      <c r="AV499" s="11" t="s">
        <v>81</v>
      </c>
      <c r="AW499" s="11" t="s">
        <v>35</v>
      </c>
      <c r="AX499" s="11" t="s">
        <v>71</v>
      </c>
      <c r="AY499" s="216" t="s">
        <v>163</v>
      </c>
    </row>
    <row r="500" spans="2:65" s="11" customFormat="1" ht="13.5">
      <c r="B500" s="205"/>
      <c r="C500" s="206"/>
      <c r="D500" s="207" t="s">
        <v>176</v>
      </c>
      <c r="E500" s="208" t="s">
        <v>21</v>
      </c>
      <c r="F500" s="209" t="s">
        <v>673</v>
      </c>
      <c r="G500" s="206"/>
      <c r="H500" s="210">
        <v>79.091999999999999</v>
      </c>
      <c r="I500" s="211"/>
      <c r="J500" s="206"/>
      <c r="K500" s="206"/>
      <c r="L500" s="212"/>
      <c r="M500" s="213"/>
      <c r="N500" s="214"/>
      <c r="O500" s="214"/>
      <c r="P500" s="214"/>
      <c r="Q500" s="214"/>
      <c r="R500" s="214"/>
      <c r="S500" s="214"/>
      <c r="T500" s="215"/>
      <c r="AT500" s="216" t="s">
        <v>176</v>
      </c>
      <c r="AU500" s="216" t="s">
        <v>81</v>
      </c>
      <c r="AV500" s="11" t="s">
        <v>81</v>
      </c>
      <c r="AW500" s="11" t="s">
        <v>35</v>
      </c>
      <c r="AX500" s="11" t="s">
        <v>71</v>
      </c>
      <c r="AY500" s="216" t="s">
        <v>163</v>
      </c>
    </row>
    <row r="501" spans="2:65" s="11" customFormat="1" ht="13.5">
      <c r="B501" s="205"/>
      <c r="C501" s="206"/>
      <c r="D501" s="207" t="s">
        <v>176</v>
      </c>
      <c r="E501" s="208" t="s">
        <v>21</v>
      </c>
      <c r="F501" s="209" t="s">
        <v>674</v>
      </c>
      <c r="G501" s="206"/>
      <c r="H501" s="210">
        <v>4.5</v>
      </c>
      <c r="I501" s="211"/>
      <c r="J501" s="206"/>
      <c r="K501" s="206"/>
      <c r="L501" s="212"/>
      <c r="M501" s="213"/>
      <c r="N501" s="214"/>
      <c r="O501" s="214"/>
      <c r="P501" s="214"/>
      <c r="Q501" s="214"/>
      <c r="R501" s="214"/>
      <c r="S501" s="214"/>
      <c r="T501" s="215"/>
      <c r="AT501" s="216" t="s">
        <v>176</v>
      </c>
      <c r="AU501" s="216" t="s">
        <v>81</v>
      </c>
      <c r="AV501" s="11" t="s">
        <v>81</v>
      </c>
      <c r="AW501" s="11" t="s">
        <v>35</v>
      </c>
      <c r="AX501" s="11" t="s">
        <v>71</v>
      </c>
      <c r="AY501" s="216" t="s">
        <v>163</v>
      </c>
    </row>
    <row r="502" spans="2:65" s="11" customFormat="1" ht="13.5">
      <c r="B502" s="205"/>
      <c r="C502" s="206"/>
      <c r="D502" s="207" t="s">
        <v>176</v>
      </c>
      <c r="E502" s="208" t="s">
        <v>21</v>
      </c>
      <c r="F502" s="209" t="s">
        <v>675</v>
      </c>
      <c r="G502" s="206"/>
      <c r="H502" s="210">
        <v>46.75</v>
      </c>
      <c r="I502" s="211"/>
      <c r="J502" s="206"/>
      <c r="K502" s="206"/>
      <c r="L502" s="212"/>
      <c r="M502" s="213"/>
      <c r="N502" s="214"/>
      <c r="O502" s="214"/>
      <c r="P502" s="214"/>
      <c r="Q502" s="214"/>
      <c r="R502" s="214"/>
      <c r="S502" s="214"/>
      <c r="T502" s="215"/>
      <c r="AT502" s="216" t="s">
        <v>176</v>
      </c>
      <c r="AU502" s="216" t="s">
        <v>81</v>
      </c>
      <c r="AV502" s="11" t="s">
        <v>81</v>
      </c>
      <c r="AW502" s="11" t="s">
        <v>35</v>
      </c>
      <c r="AX502" s="11" t="s">
        <v>71</v>
      </c>
      <c r="AY502" s="216" t="s">
        <v>163</v>
      </c>
    </row>
    <row r="503" spans="2:65" s="13" customFormat="1" ht="13.5">
      <c r="B503" s="228"/>
      <c r="C503" s="229"/>
      <c r="D503" s="230" t="s">
        <v>176</v>
      </c>
      <c r="E503" s="231" t="s">
        <v>21</v>
      </c>
      <c r="F503" s="232" t="s">
        <v>181</v>
      </c>
      <c r="G503" s="229"/>
      <c r="H503" s="233">
        <v>179.31299999999999</v>
      </c>
      <c r="I503" s="234"/>
      <c r="J503" s="229"/>
      <c r="K503" s="229"/>
      <c r="L503" s="235"/>
      <c r="M503" s="236"/>
      <c r="N503" s="237"/>
      <c r="O503" s="237"/>
      <c r="P503" s="237"/>
      <c r="Q503" s="237"/>
      <c r="R503" s="237"/>
      <c r="S503" s="237"/>
      <c r="T503" s="238"/>
      <c r="AT503" s="239" t="s">
        <v>176</v>
      </c>
      <c r="AU503" s="239" t="s">
        <v>81</v>
      </c>
      <c r="AV503" s="13" t="s">
        <v>170</v>
      </c>
      <c r="AW503" s="13" t="s">
        <v>35</v>
      </c>
      <c r="AX503" s="13" t="s">
        <v>79</v>
      </c>
      <c r="AY503" s="239" t="s">
        <v>163</v>
      </c>
    </row>
    <row r="504" spans="2:65" s="1" customFormat="1" ht="22.5" customHeight="1">
      <c r="B504" s="41"/>
      <c r="C504" s="193" t="s">
        <v>680</v>
      </c>
      <c r="D504" s="193" t="s">
        <v>165</v>
      </c>
      <c r="E504" s="194" t="s">
        <v>681</v>
      </c>
      <c r="F504" s="195" t="s">
        <v>682</v>
      </c>
      <c r="G504" s="196" t="s">
        <v>277</v>
      </c>
      <c r="H504" s="197">
        <v>4.41</v>
      </c>
      <c r="I504" s="198"/>
      <c r="J504" s="199">
        <f>ROUND(I504*H504,2)</f>
        <v>0</v>
      </c>
      <c r="K504" s="195" t="s">
        <v>169</v>
      </c>
      <c r="L504" s="61"/>
      <c r="M504" s="200" t="s">
        <v>21</v>
      </c>
      <c r="N504" s="201" t="s">
        <v>42</v>
      </c>
      <c r="O504" s="42"/>
      <c r="P504" s="202">
        <f>O504*H504</f>
        <v>0</v>
      </c>
      <c r="Q504" s="202">
        <v>3.0450000000000001E-2</v>
      </c>
      <c r="R504" s="202">
        <f>Q504*H504</f>
        <v>0.1342845</v>
      </c>
      <c r="S504" s="202">
        <v>0</v>
      </c>
      <c r="T504" s="203">
        <f>S504*H504</f>
        <v>0</v>
      </c>
      <c r="AR504" s="24" t="s">
        <v>170</v>
      </c>
      <c r="AT504" s="24" t="s">
        <v>165</v>
      </c>
      <c r="AU504" s="24" t="s">
        <v>81</v>
      </c>
      <c r="AY504" s="24" t="s">
        <v>163</v>
      </c>
      <c r="BE504" s="204">
        <f>IF(N504="základní",J504,0)</f>
        <v>0</v>
      </c>
      <c r="BF504" s="204">
        <f>IF(N504="snížená",J504,0)</f>
        <v>0</v>
      </c>
      <c r="BG504" s="204">
        <f>IF(N504="zákl. přenesená",J504,0)</f>
        <v>0</v>
      </c>
      <c r="BH504" s="204">
        <f>IF(N504="sníž. přenesená",J504,0)</f>
        <v>0</v>
      </c>
      <c r="BI504" s="204">
        <f>IF(N504="nulová",J504,0)</f>
        <v>0</v>
      </c>
      <c r="BJ504" s="24" t="s">
        <v>79</v>
      </c>
      <c r="BK504" s="204">
        <f>ROUND(I504*H504,2)</f>
        <v>0</v>
      </c>
      <c r="BL504" s="24" t="s">
        <v>170</v>
      </c>
      <c r="BM504" s="24" t="s">
        <v>683</v>
      </c>
    </row>
    <row r="505" spans="2:65" s="11" customFormat="1" ht="13.5">
      <c r="B505" s="205"/>
      <c r="C505" s="206"/>
      <c r="D505" s="207" t="s">
        <v>176</v>
      </c>
      <c r="E505" s="208" t="s">
        <v>21</v>
      </c>
      <c r="F505" s="209" t="s">
        <v>684</v>
      </c>
      <c r="G505" s="206"/>
      <c r="H505" s="210">
        <v>4.41</v>
      </c>
      <c r="I505" s="211"/>
      <c r="J505" s="206"/>
      <c r="K505" s="206"/>
      <c r="L505" s="212"/>
      <c r="M505" s="213"/>
      <c r="N505" s="214"/>
      <c r="O505" s="214"/>
      <c r="P505" s="214"/>
      <c r="Q505" s="214"/>
      <c r="R505" s="214"/>
      <c r="S505" s="214"/>
      <c r="T505" s="215"/>
      <c r="AT505" s="216" t="s">
        <v>176</v>
      </c>
      <c r="AU505" s="216" t="s">
        <v>81</v>
      </c>
      <c r="AV505" s="11" t="s">
        <v>81</v>
      </c>
      <c r="AW505" s="11" t="s">
        <v>35</v>
      </c>
      <c r="AX505" s="11" t="s">
        <v>71</v>
      </c>
      <c r="AY505" s="216" t="s">
        <v>163</v>
      </c>
    </row>
    <row r="506" spans="2:65" s="13" customFormat="1" ht="13.5">
      <c r="B506" s="228"/>
      <c r="C506" s="229"/>
      <c r="D506" s="230" t="s">
        <v>176</v>
      </c>
      <c r="E506" s="231" t="s">
        <v>21</v>
      </c>
      <c r="F506" s="232" t="s">
        <v>181</v>
      </c>
      <c r="G506" s="229"/>
      <c r="H506" s="233">
        <v>4.41</v>
      </c>
      <c r="I506" s="234"/>
      <c r="J506" s="229"/>
      <c r="K506" s="229"/>
      <c r="L506" s="235"/>
      <c r="M506" s="236"/>
      <c r="N506" s="237"/>
      <c r="O506" s="237"/>
      <c r="P506" s="237"/>
      <c r="Q506" s="237"/>
      <c r="R506" s="237"/>
      <c r="S506" s="237"/>
      <c r="T506" s="238"/>
      <c r="AT506" s="239" t="s">
        <v>176</v>
      </c>
      <c r="AU506" s="239" t="s">
        <v>81</v>
      </c>
      <c r="AV506" s="13" t="s">
        <v>170</v>
      </c>
      <c r="AW506" s="13" t="s">
        <v>35</v>
      </c>
      <c r="AX506" s="13" t="s">
        <v>79</v>
      </c>
      <c r="AY506" s="239" t="s">
        <v>163</v>
      </c>
    </row>
    <row r="507" spans="2:65" s="1" customFormat="1" ht="22.5" customHeight="1">
      <c r="B507" s="41"/>
      <c r="C507" s="193" t="s">
        <v>685</v>
      </c>
      <c r="D507" s="193" t="s">
        <v>165</v>
      </c>
      <c r="E507" s="194" t="s">
        <v>686</v>
      </c>
      <c r="F507" s="195" t="s">
        <v>687</v>
      </c>
      <c r="G507" s="196" t="s">
        <v>277</v>
      </c>
      <c r="H507" s="197">
        <v>14.404999999999999</v>
      </c>
      <c r="I507" s="198"/>
      <c r="J507" s="199">
        <f>ROUND(I507*H507,2)</f>
        <v>0</v>
      </c>
      <c r="K507" s="195" t="s">
        <v>169</v>
      </c>
      <c r="L507" s="61"/>
      <c r="M507" s="200" t="s">
        <v>21</v>
      </c>
      <c r="N507" s="201" t="s">
        <v>42</v>
      </c>
      <c r="O507" s="42"/>
      <c r="P507" s="202">
        <f>O507*H507</f>
        <v>0</v>
      </c>
      <c r="Q507" s="202">
        <v>3.3579999999999999E-2</v>
      </c>
      <c r="R507" s="202">
        <f>Q507*H507</f>
        <v>0.48371989999999998</v>
      </c>
      <c r="S507" s="202">
        <v>0</v>
      </c>
      <c r="T507" s="203">
        <f>S507*H507</f>
        <v>0</v>
      </c>
      <c r="AR507" s="24" t="s">
        <v>170</v>
      </c>
      <c r="AT507" s="24" t="s">
        <v>165</v>
      </c>
      <c r="AU507" s="24" t="s">
        <v>81</v>
      </c>
      <c r="AY507" s="24" t="s">
        <v>163</v>
      </c>
      <c r="BE507" s="204">
        <f>IF(N507="základní",J507,0)</f>
        <v>0</v>
      </c>
      <c r="BF507" s="204">
        <f>IF(N507="snížená",J507,0)</f>
        <v>0</v>
      </c>
      <c r="BG507" s="204">
        <f>IF(N507="zákl. přenesená",J507,0)</f>
        <v>0</v>
      </c>
      <c r="BH507" s="204">
        <f>IF(N507="sníž. přenesená",J507,0)</f>
        <v>0</v>
      </c>
      <c r="BI507" s="204">
        <f>IF(N507="nulová",J507,0)</f>
        <v>0</v>
      </c>
      <c r="BJ507" s="24" t="s">
        <v>79</v>
      </c>
      <c r="BK507" s="204">
        <f>ROUND(I507*H507,2)</f>
        <v>0</v>
      </c>
      <c r="BL507" s="24" t="s">
        <v>170</v>
      </c>
      <c r="BM507" s="24" t="s">
        <v>688</v>
      </c>
    </row>
    <row r="508" spans="2:65" s="11" customFormat="1" ht="13.5">
      <c r="B508" s="205"/>
      <c r="C508" s="206"/>
      <c r="D508" s="207" t="s">
        <v>176</v>
      </c>
      <c r="E508" s="208" t="s">
        <v>21</v>
      </c>
      <c r="F508" s="209" t="s">
        <v>689</v>
      </c>
      <c r="G508" s="206"/>
      <c r="H508" s="210">
        <v>7.8650000000000002</v>
      </c>
      <c r="I508" s="211"/>
      <c r="J508" s="206"/>
      <c r="K508" s="206"/>
      <c r="L508" s="212"/>
      <c r="M508" s="213"/>
      <c r="N508" s="214"/>
      <c r="O508" s="214"/>
      <c r="P508" s="214"/>
      <c r="Q508" s="214"/>
      <c r="R508" s="214"/>
      <c r="S508" s="214"/>
      <c r="T508" s="215"/>
      <c r="AT508" s="216" t="s">
        <v>176</v>
      </c>
      <c r="AU508" s="216" t="s">
        <v>81</v>
      </c>
      <c r="AV508" s="11" t="s">
        <v>81</v>
      </c>
      <c r="AW508" s="11" t="s">
        <v>35</v>
      </c>
      <c r="AX508" s="11" t="s">
        <v>71</v>
      </c>
      <c r="AY508" s="216" t="s">
        <v>163</v>
      </c>
    </row>
    <row r="509" spans="2:65" s="11" customFormat="1" ht="13.5">
      <c r="B509" s="205"/>
      <c r="C509" s="206"/>
      <c r="D509" s="207" t="s">
        <v>176</v>
      </c>
      <c r="E509" s="208" t="s">
        <v>21</v>
      </c>
      <c r="F509" s="209" t="s">
        <v>690</v>
      </c>
      <c r="G509" s="206"/>
      <c r="H509" s="210">
        <v>6.54</v>
      </c>
      <c r="I509" s="211"/>
      <c r="J509" s="206"/>
      <c r="K509" s="206"/>
      <c r="L509" s="212"/>
      <c r="M509" s="213"/>
      <c r="N509" s="214"/>
      <c r="O509" s="214"/>
      <c r="P509" s="214"/>
      <c r="Q509" s="214"/>
      <c r="R509" s="214"/>
      <c r="S509" s="214"/>
      <c r="T509" s="215"/>
      <c r="AT509" s="216" t="s">
        <v>176</v>
      </c>
      <c r="AU509" s="216" t="s">
        <v>81</v>
      </c>
      <c r="AV509" s="11" t="s">
        <v>81</v>
      </c>
      <c r="AW509" s="11" t="s">
        <v>35</v>
      </c>
      <c r="AX509" s="11" t="s">
        <v>71</v>
      </c>
      <c r="AY509" s="216" t="s">
        <v>163</v>
      </c>
    </row>
    <row r="510" spans="2:65" s="13" customFormat="1" ht="13.5">
      <c r="B510" s="228"/>
      <c r="C510" s="229"/>
      <c r="D510" s="230" t="s">
        <v>176</v>
      </c>
      <c r="E510" s="231" t="s">
        <v>21</v>
      </c>
      <c r="F510" s="232" t="s">
        <v>181</v>
      </c>
      <c r="G510" s="229"/>
      <c r="H510" s="233">
        <v>14.404999999999999</v>
      </c>
      <c r="I510" s="234"/>
      <c r="J510" s="229"/>
      <c r="K510" s="229"/>
      <c r="L510" s="235"/>
      <c r="M510" s="236"/>
      <c r="N510" s="237"/>
      <c r="O510" s="237"/>
      <c r="P510" s="237"/>
      <c r="Q510" s="237"/>
      <c r="R510" s="237"/>
      <c r="S510" s="237"/>
      <c r="T510" s="238"/>
      <c r="AT510" s="239" t="s">
        <v>176</v>
      </c>
      <c r="AU510" s="239" t="s">
        <v>81</v>
      </c>
      <c r="AV510" s="13" t="s">
        <v>170</v>
      </c>
      <c r="AW510" s="13" t="s">
        <v>35</v>
      </c>
      <c r="AX510" s="13" t="s">
        <v>79</v>
      </c>
      <c r="AY510" s="239" t="s">
        <v>163</v>
      </c>
    </row>
    <row r="511" spans="2:65" s="1" customFormat="1" ht="22.5" customHeight="1">
      <c r="B511" s="41"/>
      <c r="C511" s="193" t="s">
        <v>691</v>
      </c>
      <c r="D511" s="193" t="s">
        <v>165</v>
      </c>
      <c r="E511" s="194" t="s">
        <v>692</v>
      </c>
      <c r="F511" s="195" t="s">
        <v>693</v>
      </c>
      <c r="G511" s="196" t="s">
        <v>277</v>
      </c>
      <c r="H511" s="197">
        <v>505.197</v>
      </c>
      <c r="I511" s="198"/>
      <c r="J511" s="199">
        <f>ROUND(I511*H511,2)</f>
        <v>0</v>
      </c>
      <c r="K511" s="195" t="s">
        <v>169</v>
      </c>
      <c r="L511" s="61"/>
      <c r="M511" s="200" t="s">
        <v>21</v>
      </c>
      <c r="N511" s="201" t="s">
        <v>42</v>
      </c>
      <c r="O511" s="42"/>
      <c r="P511" s="202">
        <f>O511*H511</f>
        <v>0</v>
      </c>
      <c r="Q511" s="202">
        <v>2.4000000000000001E-4</v>
      </c>
      <c r="R511" s="202">
        <f>Q511*H511</f>
        <v>0.12124728</v>
      </c>
      <c r="S511" s="202">
        <v>0</v>
      </c>
      <c r="T511" s="203">
        <f>S511*H511</f>
        <v>0</v>
      </c>
      <c r="AR511" s="24" t="s">
        <v>170</v>
      </c>
      <c r="AT511" s="24" t="s">
        <v>165</v>
      </c>
      <c r="AU511" s="24" t="s">
        <v>81</v>
      </c>
      <c r="AY511" s="24" t="s">
        <v>163</v>
      </c>
      <c r="BE511" s="204">
        <f>IF(N511="základní",J511,0)</f>
        <v>0</v>
      </c>
      <c r="BF511" s="204">
        <f>IF(N511="snížená",J511,0)</f>
        <v>0</v>
      </c>
      <c r="BG511" s="204">
        <f>IF(N511="zákl. přenesená",J511,0)</f>
        <v>0</v>
      </c>
      <c r="BH511" s="204">
        <f>IF(N511="sníž. přenesená",J511,0)</f>
        <v>0</v>
      </c>
      <c r="BI511" s="204">
        <f>IF(N511="nulová",J511,0)</f>
        <v>0</v>
      </c>
      <c r="BJ511" s="24" t="s">
        <v>79</v>
      </c>
      <c r="BK511" s="204">
        <f>ROUND(I511*H511,2)</f>
        <v>0</v>
      </c>
      <c r="BL511" s="24" t="s">
        <v>170</v>
      </c>
      <c r="BM511" s="24" t="s">
        <v>694</v>
      </c>
    </row>
    <row r="512" spans="2:65" s="11" customFormat="1" ht="13.5">
      <c r="B512" s="205"/>
      <c r="C512" s="206"/>
      <c r="D512" s="207" t="s">
        <v>176</v>
      </c>
      <c r="E512" s="208" t="s">
        <v>21</v>
      </c>
      <c r="F512" s="209" t="s">
        <v>695</v>
      </c>
      <c r="G512" s="206"/>
      <c r="H512" s="210">
        <v>505.197</v>
      </c>
      <c r="I512" s="211"/>
      <c r="J512" s="206"/>
      <c r="K512" s="206"/>
      <c r="L512" s="212"/>
      <c r="M512" s="213"/>
      <c r="N512" s="214"/>
      <c r="O512" s="214"/>
      <c r="P512" s="214"/>
      <c r="Q512" s="214"/>
      <c r="R512" s="214"/>
      <c r="S512" s="214"/>
      <c r="T512" s="215"/>
      <c r="AT512" s="216" t="s">
        <v>176</v>
      </c>
      <c r="AU512" s="216" t="s">
        <v>81</v>
      </c>
      <c r="AV512" s="11" t="s">
        <v>81</v>
      </c>
      <c r="AW512" s="11" t="s">
        <v>35</v>
      </c>
      <c r="AX512" s="11" t="s">
        <v>71</v>
      </c>
      <c r="AY512" s="216" t="s">
        <v>163</v>
      </c>
    </row>
    <row r="513" spans="2:65" s="13" customFormat="1" ht="13.5">
      <c r="B513" s="228"/>
      <c r="C513" s="229"/>
      <c r="D513" s="230" t="s">
        <v>176</v>
      </c>
      <c r="E513" s="231" t="s">
        <v>21</v>
      </c>
      <c r="F513" s="232" t="s">
        <v>181</v>
      </c>
      <c r="G513" s="229"/>
      <c r="H513" s="233">
        <v>505.197</v>
      </c>
      <c r="I513" s="234"/>
      <c r="J513" s="229"/>
      <c r="K513" s="229"/>
      <c r="L513" s="235"/>
      <c r="M513" s="236"/>
      <c r="N513" s="237"/>
      <c r="O513" s="237"/>
      <c r="P513" s="237"/>
      <c r="Q513" s="237"/>
      <c r="R513" s="237"/>
      <c r="S513" s="237"/>
      <c r="T513" s="238"/>
      <c r="AT513" s="239" t="s">
        <v>176</v>
      </c>
      <c r="AU513" s="239" t="s">
        <v>81</v>
      </c>
      <c r="AV513" s="13" t="s">
        <v>170</v>
      </c>
      <c r="AW513" s="13" t="s">
        <v>35</v>
      </c>
      <c r="AX513" s="13" t="s">
        <v>79</v>
      </c>
      <c r="AY513" s="239" t="s">
        <v>163</v>
      </c>
    </row>
    <row r="514" spans="2:65" s="1" customFormat="1" ht="31.5" customHeight="1">
      <c r="B514" s="41"/>
      <c r="C514" s="193" t="s">
        <v>696</v>
      </c>
      <c r="D514" s="193" t="s">
        <v>165</v>
      </c>
      <c r="E514" s="194" t="s">
        <v>697</v>
      </c>
      <c r="F514" s="195" t="s">
        <v>698</v>
      </c>
      <c r="G514" s="196" t="s">
        <v>168</v>
      </c>
      <c r="H514" s="197">
        <v>1</v>
      </c>
      <c r="I514" s="198"/>
      <c r="J514" s="199">
        <f>ROUND(I514*H514,2)</f>
        <v>0</v>
      </c>
      <c r="K514" s="195" t="s">
        <v>169</v>
      </c>
      <c r="L514" s="61"/>
      <c r="M514" s="200" t="s">
        <v>21</v>
      </c>
      <c r="N514" s="201" t="s">
        <v>42</v>
      </c>
      <c r="O514" s="42"/>
      <c r="P514" s="202">
        <f>O514*H514</f>
        <v>0</v>
      </c>
      <c r="Q514" s="202">
        <v>1.0670000000000001E-2</v>
      </c>
      <c r="R514" s="202">
        <f>Q514*H514</f>
        <v>1.0670000000000001E-2</v>
      </c>
      <c r="S514" s="202">
        <v>0</v>
      </c>
      <c r="T514" s="203">
        <f>S514*H514</f>
        <v>0</v>
      </c>
      <c r="AR514" s="24" t="s">
        <v>170</v>
      </c>
      <c r="AT514" s="24" t="s">
        <v>165</v>
      </c>
      <c r="AU514" s="24" t="s">
        <v>81</v>
      </c>
      <c r="AY514" s="24" t="s">
        <v>163</v>
      </c>
      <c r="BE514" s="204">
        <f>IF(N514="základní",J514,0)</f>
        <v>0</v>
      </c>
      <c r="BF514" s="204">
        <f>IF(N514="snížená",J514,0)</f>
        <v>0</v>
      </c>
      <c r="BG514" s="204">
        <f>IF(N514="zákl. přenesená",J514,0)</f>
        <v>0</v>
      </c>
      <c r="BH514" s="204">
        <f>IF(N514="sníž. přenesená",J514,0)</f>
        <v>0</v>
      </c>
      <c r="BI514" s="204">
        <f>IF(N514="nulová",J514,0)</f>
        <v>0</v>
      </c>
      <c r="BJ514" s="24" t="s">
        <v>79</v>
      </c>
      <c r="BK514" s="204">
        <f>ROUND(I514*H514,2)</f>
        <v>0</v>
      </c>
      <c r="BL514" s="24" t="s">
        <v>170</v>
      </c>
      <c r="BM514" s="24" t="s">
        <v>699</v>
      </c>
    </row>
    <row r="515" spans="2:65" s="1" customFormat="1" ht="22.5" customHeight="1">
      <c r="B515" s="41"/>
      <c r="C515" s="193" t="s">
        <v>700</v>
      </c>
      <c r="D515" s="193" t="s">
        <v>165</v>
      </c>
      <c r="E515" s="194" t="s">
        <v>701</v>
      </c>
      <c r="F515" s="195" t="s">
        <v>702</v>
      </c>
      <c r="G515" s="196" t="s">
        <v>168</v>
      </c>
      <c r="H515" s="197">
        <v>1</v>
      </c>
      <c r="I515" s="198"/>
      <c r="J515" s="199">
        <f>ROUND(I515*H515,2)</f>
        <v>0</v>
      </c>
      <c r="K515" s="195" t="s">
        <v>169</v>
      </c>
      <c r="L515" s="61"/>
      <c r="M515" s="200" t="s">
        <v>21</v>
      </c>
      <c r="N515" s="201" t="s">
        <v>42</v>
      </c>
      <c r="O515" s="42"/>
      <c r="P515" s="202">
        <f>O515*H515</f>
        <v>0</v>
      </c>
      <c r="Q515" s="202">
        <v>4.2100000000000002E-3</v>
      </c>
      <c r="R515" s="202">
        <f>Q515*H515</f>
        <v>4.2100000000000002E-3</v>
      </c>
      <c r="S515" s="202">
        <v>0</v>
      </c>
      <c r="T515" s="203">
        <f>S515*H515</f>
        <v>0</v>
      </c>
      <c r="AR515" s="24" t="s">
        <v>170</v>
      </c>
      <c r="AT515" s="24" t="s">
        <v>165</v>
      </c>
      <c r="AU515" s="24" t="s">
        <v>81</v>
      </c>
      <c r="AY515" s="24" t="s">
        <v>163</v>
      </c>
      <c r="BE515" s="204">
        <f>IF(N515="základní",J515,0)</f>
        <v>0</v>
      </c>
      <c r="BF515" s="204">
        <f>IF(N515="snížená",J515,0)</f>
        <v>0</v>
      </c>
      <c r="BG515" s="204">
        <f>IF(N515="zákl. přenesená",J515,0)</f>
        <v>0</v>
      </c>
      <c r="BH515" s="204">
        <f>IF(N515="sníž. přenesená",J515,0)</f>
        <v>0</v>
      </c>
      <c r="BI515" s="204">
        <f>IF(N515="nulová",J515,0)</f>
        <v>0</v>
      </c>
      <c r="BJ515" s="24" t="s">
        <v>79</v>
      </c>
      <c r="BK515" s="204">
        <f>ROUND(I515*H515,2)</f>
        <v>0</v>
      </c>
      <c r="BL515" s="24" t="s">
        <v>170</v>
      </c>
      <c r="BM515" s="24" t="s">
        <v>703</v>
      </c>
    </row>
    <row r="516" spans="2:65" s="1" customFormat="1" ht="22.5" customHeight="1">
      <c r="B516" s="41"/>
      <c r="C516" s="193" t="s">
        <v>704</v>
      </c>
      <c r="D516" s="193" t="s">
        <v>165</v>
      </c>
      <c r="E516" s="194" t="s">
        <v>705</v>
      </c>
      <c r="F516" s="195" t="s">
        <v>706</v>
      </c>
      <c r="G516" s="196" t="s">
        <v>277</v>
      </c>
      <c r="H516" s="197">
        <v>29.788</v>
      </c>
      <c r="I516" s="198"/>
      <c r="J516" s="199">
        <f>ROUND(I516*H516,2)</f>
        <v>0</v>
      </c>
      <c r="K516" s="195" t="s">
        <v>169</v>
      </c>
      <c r="L516" s="61"/>
      <c r="M516" s="200" t="s">
        <v>21</v>
      </c>
      <c r="N516" s="201" t="s">
        <v>42</v>
      </c>
      <c r="O516" s="42"/>
      <c r="P516" s="202">
        <f>O516*H516</f>
        <v>0</v>
      </c>
      <c r="Q516" s="202">
        <v>4.8900000000000002E-3</v>
      </c>
      <c r="R516" s="202">
        <f>Q516*H516</f>
        <v>0.14566332000000001</v>
      </c>
      <c r="S516" s="202">
        <v>0</v>
      </c>
      <c r="T516" s="203">
        <f>S516*H516</f>
        <v>0</v>
      </c>
      <c r="AR516" s="24" t="s">
        <v>170</v>
      </c>
      <c r="AT516" s="24" t="s">
        <v>165</v>
      </c>
      <c r="AU516" s="24" t="s">
        <v>81</v>
      </c>
      <c r="AY516" s="24" t="s">
        <v>163</v>
      </c>
      <c r="BE516" s="204">
        <f>IF(N516="základní",J516,0)</f>
        <v>0</v>
      </c>
      <c r="BF516" s="204">
        <f>IF(N516="snížená",J516,0)</f>
        <v>0</v>
      </c>
      <c r="BG516" s="204">
        <f>IF(N516="zákl. přenesená",J516,0)</f>
        <v>0</v>
      </c>
      <c r="BH516" s="204">
        <f>IF(N516="sníž. přenesená",J516,0)</f>
        <v>0</v>
      </c>
      <c r="BI516" s="204">
        <f>IF(N516="nulová",J516,0)</f>
        <v>0</v>
      </c>
      <c r="BJ516" s="24" t="s">
        <v>79</v>
      </c>
      <c r="BK516" s="204">
        <f>ROUND(I516*H516,2)</f>
        <v>0</v>
      </c>
      <c r="BL516" s="24" t="s">
        <v>170</v>
      </c>
      <c r="BM516" s="24" t="s">
        <v>707</v>
      </c>
    </row>
    <row r="517" spans="2:65" s="11" customFormat="1" ht="13.5">
      <c r="B517" s="205"/>
      <c r="C517" s="206"/>
      <c r="D517" s="207" t="s">
        <v>176</v>
      </c>
      <c r="E517" s="208" t="s">
        <v>21</v>
      </c>
      <c r="F517" s="209" t="s">
        <v>708</v>
      </c>
      <c r="G517" s="206"/>
      <c r="H517" s="210">
        <v>14.538</v>
      </c>
      <c r="I517" s="211"/>
      <c r="J517" s="206"/>
      <c r="K517" s="206"/>
      <c r="L517" s="212"/>
      <c r="M517" s="213"/>
      <c r="N517" s="214"/>
      <c r="O517" s="214"/>
      <c r="P517" s="214"/>
      <c r="Q517" s="214"/>
      <c r="R517" s="214"/>
      <c r="S517" s="214"/>
      <c r="T517" s="215"/>
      <c r="AT517" s="216" t="s">
        <v>176</v>
      </c>
      <c r="AU517" s="216" t="s">
        <v>81</v>
      </c>
      <c r="AV517" s="11" t="s">
        <v>81</v>
      </c>
      <c r="AW517" s="11" t="s">
        <v>35</v>
      </c>
      <c r="AX517" s="11" t="s">
        <v>71</v>
      </c>
      <c r="AY517" s="216" t="s">
        <v>163</v>
      </c>
    </row>
    <row r="518" spans="2:65" s="12" customFormat="1" ht="13.5">
      <c r="B518" s="217"/>
      <c r="C518" s="218"/>
      <c r="D518" s="207" t="s">
        <v>176</v>
      </c>
      <c r="E518" s="219" t="s">
        <v>21</v>
      </c>
      <c r="F518" s="220" t="s">
        <v>178</v>
      </c>
      <c r="G518" s="218"/>
      <c r="H518" s="221">
        <v>14.538</v>
      </c>
      <c r="I518" s="222"/>
      <c r="J518" s="218"/>
      <c r="K518" s="218"/>
      <c r="L518" s="223"/>
      <c r="M518" s="224"/>
      <c r="N518" s="225"/>
      <c r="O518" s="225"/>
      <c r="P518" s="225"/>
      <c r="Q518" s="225"/>
      <c r="R518" s="225"/>
      <c r="S518" s="225"/>
      <c r="T518" s="226"/>
      <c r="AT518" s="227" t="s">
        <v>176</v>
      </c>
      <c r="AU518" s="227" t="s">
        <v>81</v>
      </c>
      <c r="AV518" s="12" t="s">
        <v>179</v>
      </c>
      <c r="AW518" s="12" t="s">
        <v>35</v>
      </c>
      <c r="AX518" s="12" t="s">
        <v>71</v>
      </c>
      <c r="AY518" s="227" t="s">
        <v>163</v>
      </c>
    </row>
    <row r="519" spans="2:65" s="11" customFormat="1" ht="13.5">
      <c r="B519" s="205"/>
      <c r="C519" s="206"/>
      <c r="D519" s="207" t="s">
        <v>176</v>
      </c>
      <c r="E519" s="208" t="s">
        <v>21</v>
      </c>
      <c r="F519" s="209" t="s">
        <v>709</v>
      </c>
      <c r="G519" s="206"/>
      <c r="H519" s="210">
        <v>15.25</v>
      </c>
      <c r="I519" s="211"/>
      <c r="J519" s="206"/>
      <c r="K519" s="206"/>
      <c r="L519" s="212"/>
      <c r="M519" s="213"/>
      <c r="N519" s="214"/>
      <c r="O519" s="214"/>
      <c r="P519" s="214"/>
      <c r="Q519" s="214"/>
      <c r="R519" s="214"/>
      <c r="S519" s="214"/>
      <c r="T519" s="215"/>
      <c r="AT519" s="216" t="s">
        <v>176</v>
      </c>
      <c r="AU519" s="216" t="s">
        <v>81</v>
      </c>
      <c r="AV519" s="11" t="s">
        <v>81</v>
      </c>
      <c r="AW519" s="11" t="s">
        <v>35</v>
      </c>
      <c r="AX519" s="11" t="s">
        <v>71</v>
      </c>
      <c r="AY519" s="216" t="s">
        <v>163</v>
      </c>
    </row>
    <row r="520" spans="2:65" s="12" customFormat="1" ht="13.5">
      <c r="B520" s="217"/>
      <c r="C520" s="218"/>
      <c r="D520" s="207" t="s">
        <v>176</v>
      </c>
      <c r="E520" s="219" t="s">
        <v>21</v>
      </c>
      <c r="F520" s="220" t="s">
        <v>178</v>
      </c>
      <c r="G520" s="218"/>
      <c r="H520" s="221">
        <v>15.25</v>
      </c>
      <c r="I520" s="222"/>
      <c r="J520" s="218"/>
      <c r="K520" s="218"/>
      <c r="L520" s="223"/>
      <c r="M520" s="224"/>
      <c r="N520" s="225"/>
      <c r="O520" s="225"/>
      <c r="P520" s="225"/>
      <c r="Q520" s="225"/>
      <c r="R520" s="225"/>
      <c r="S520" s="225"/>
      <c r="T520" s="226"/>
      <c r="AT520" s="227" t="s">
        <v>176</v>
      </c>
      <c r="AU520" s="227" t="s">
        <v>81</v>
      </c>
      <c r="AV520" s="12" t="s">
        <v>179</v>
      </c>
      <c r="AW520" s="12" t="s">
        <v>35</v>
      </c>
      <c r="AX520" s="12" t="s">
        <v>71</v>
      </c>
      <c r="AY520" s="227" t="s">
        <v>163</v>
      </c>
    </row>
    <row r="521" spans="2:65" s="13" customFormat="1" ht="13.5">
      <c r="B521" s="228"/>
      <c r="C521" s="229"/>
      <c r="D521" s="230" t="s">
        <v>176</v>
      </c>
      <c r="E521" s="231" t="s">
        <v>21</v>
      </c>
      <c r="F521" s="232" t="s">
        <v>181</v>
      </c>
      <c r="G521" s="229"/>
      <c r="H521" s="233">
        <v>29.788</v>
      </c>
      <c r="I521" s="234"/>
      <c r="J521" s="229"/>
      <c r="K521" s="229"/>
      <c r="L521" s="235"/>
      <c r="M521" s="236"/>
      <c r="N521" s="237"/>
      <c r="O521" s="237"/>
      <c r="P521" s="237"/>
      <c r="Q521" s="237"/>
      <c r="R521" s="237"/>
      <c r="S521" s="237"/>
      <c r="T521" s="238"/>
      <c r="AT521" s="239" t="s">
        <v>176</v>
      </c>
      <c r="AU521" s="239" t="s">
        <v>81</v>
      </c>
      <c r="AV521" s="13" t="s">
        <v>170</v>
      </c>
      <c r="AW521" s="13" t="s">
        <v>35</v>
      </c>
      <c r="AX521" s="13" t="s">
        <v>79</v>
      </c>
      <c r="AY521" s="239" t="s">
        <v>163</v>
      </c>
    </row>
    <row r="522" spans="2:65" s="1" customFormat="1" ht="22.5" customHeight="1">
      <c r="B522" s="41"/>
      <c r="C522" s="193" t="s">
        <v>710</v>
      </c>
      <c r="D522" s="193" t="s">
        <v>165</v>
      </c>
      <c r="E522" s="194" t="s">
        <v>711</v>
      </c>
      <c r="F522" s="195" t="s">
        <v>712</v>
      </c>
      <c r="G522" s="196" t="s">
        <v>542</v>
      </c>
      <c r="H522" s="197">
        <v>57</v>
      </c>
      <c r="I522" s="198"/>
      <c r="J522" s="199">
        <f>ROUND(I522*H522,2)</f>
        <v>0</v>
      </c>
      <c r="K522" s="195" t="s">
        <v>169</v>
      </c>
      <c r="L522" s="61"/>
      <c r="M522" s="200" t="s">
        <v>21</v>
      </c>
      <c r="N522" s="201" t="s">
        <v>42</v>
      </c>
      <c r="O522" s="42"/>
      <c r="P522" s="202">
        <f>O522*H522</f>
        <v>0</v>
      </c>
      <c r="Q522" s="202">
        <v>0</v>
      </c>
      <c r="R522" s="202">
        <f>Q522*H522</f>
        <v>0</v>
      </c>
      <c r="S522" s="202">
        <v>0</v>
      </c>
      <c r="T522" s="203">
        <f>S522*H522</f>
        <v>0</v>
      </c>
      <c r="AR522" s="24" t="s">
        <v>170</v>
      </c>
      <c r="AT522" s="24" t="s">
        <v>165</v>
      </c>
      <c r="AU522" s="24" t="s">
        <v>81</v>
      </c>
      <c r="AY522" s="24" t="s">
        <v>163</v>
      </c>
      <c r="BE522" s="204">
        <f>IF(N522="základní",J522,0)</f>
        <v>0</v>
      </c>
      <c r="BF522" s="204">
        <f>IF(N522="snížená",J522,0)</f>
        <v>0</v>
      </c>
      <c r="BG522" s="204">
        <f>IF(N522="zákl. přenesená",J522,0)</f>
        <v>0</v>
      </c>
      <c r="BH522" s="204">
        <f>IF(N522="sníž. přenesená",J522,0)</f>
        <v>0</v>
      </c>
      <c r="BI522" s="204">
        <f>IF(N522="nulová",J522,0)</f>
        <v>0</v>
      </c>
      <c r="BJ522" s="24" t="s">
        <v>79</v>
      </c>
      <c r="BK522" s="204">
        <f>ROUND(I522*H522,2)</f>
        <v>0</v>
      </c>
      <c r="BL522" s="24" t="s">
        <v>170</v>
      </c>
      <c r="BM522" s="24" t="s">
        <v>713</v>
      </c>
    </row>
    <row r="523" spans="2:65" s="11" customFormat="1" ht="13.5">
      <c r="B523" s="205"/>
      <c r="C523" s="206"/>
      <c r="D523" s="207" t="s">
        <v>176</v>
      </c>
      <c r="E523" s="208" t="s">
        <v>21</v>
      </c>
      <c r="F523" s="209" t="s">
        <v>714</v>
      </c>
      <c r="G523" s="206"/>
      <c r="H523" s="210">
        <v>9</v>
      </c>
      <c r="I523" s="211"/>
      <c r="J523" s="206"/>
      <c r="K523" s="206"/>
      <c r="L523" s="212"/>
      <c r="M523" s="213"/>
      <c r="N523" s="214"/>
      <c r="O523" s="214"/>
      <c r="P523" s="214"/>
      <c r="Q523" s="214"/>
      <c r="R523" s="214"/>
      <c r="S523" s="214"/>
      <c r="T523" s="215"/>
      <c r="AT523" s="216" t="s">
        <v>176</v>
      </c>
      <c r="AU523" s="216" t="s">
        <v>81</v>
      </c>
      <c r="AV523" s="11" t="s">
        <v>81</v>
      </c>
      <c r="AW523" s="11" t="s">
        <v>35</v>
      </c>
      <c r="AX523" s="11" t="s">
        <v>71</v>
      </c>
      <c r="AY523" s="216" t="s">
        <v>163</v>
      </c>
    </row>
    <row r="524" spans="2:65" s="11" customFormat="1" ht="13.5">
      <c r="B524" s="205"/>
      <c r="C524" s="206"/>
      <c r="D524" s="207" t="s">
        <v>176</v>
      </c>
      <c r="E524" s="208" t="s">
        <v>21</v>
      </c>
      <c r="F524" s="209" t="s">
        <v>715</v>
      </c>
      <c r="G524" s="206"/>
      <c r="H524" s="210">
        <v>27</v>
      </c>
      <c r="I524" s="211"/>
      <c r="J524" s="206"/>
      <c r="K524" s="206"/>
      <c r="L524" s="212"/>
      <c r="M524" s="213"/>
      <c r="N524" s="214"/>
      <c r="O524" s="214"/>
      <c r="P524" s="214"/>
      <c r="Q524" s="214"/>
      <c r="R524" s="214"/>
      <c r="S524" s="214"/>
      <c r="T524" s="215"/>
      <c r="AT524" s="216" t="s">
        <v>176</v>
      </c>
      <c r="AU524" s="216" t="s">
        <v>81</v>
      </c>
      <c r="AV524" s="11" t="s">
        <v>81</v>
      </c>
      <c r="AW524" s="11" t="s">
        <v>35</v>
      </c>
      <c r="AX524" s="11" t="s">
        <v>71</v>
      </c>
      <c r="AY524" s="216" t="s">
        <v>163</v>
      </c>
    </row>
    <row r="525" spans="2:65" s="11" customFormat="1" ht="13.5">
      <c r="B525" s="205"/>
      <c r="C525" s="206"/>
      <c r="D525" s="207" t="s">
        <v>176</v>
      </c>
      <c r="E525" s="208" t="s">
        <v>21</v>
      </c>
      <c r="F525" s="209" t="s">
        <v>716</v>
      </c>
      <c r="G525" s="206"/>
      <c r="H525" s="210">
        <v>21</v>
      </c>
      <c r="I525" s="211"/>
      <c r="J525" s="206"/>
      <c r="K525" s="206"/>
      <c r="L525" s="212"/>
      <c r="M525" s="213"/>
      <c r="N525" s="214"/>
      <c r="O525" s="214"/>
      <c r="P525" s="214"/>
      <c r="Q525" s="214"/>
      <c r="R525" s="214"/>
      <c r="S525" s="214"/>
      <c r="T525" s="215"/>
      <c r="AT525" s="216" t="s">
        <v>176</v>
      </c>
      <c r="AU525" s="216" t="s">
        <v>81</v>
      </c>
      <c r="AV525" s="11" t="s">
        <v>81</v>
      </c>
      <c r="AW525" s="11" t="s">
        <v>35</v>
      </c>
      <c r="AX525" s="11" t="s">
        <v>71</v>
      </c>
      <c r="AY525" s="216" t="s">
        <v>163</v>
      </c>
    </row>
    <row r="526" spans="2:65" s="13" customFormat="1" ht="13.5">
      <c r="B526" s="228"/>
      <c r="C526" s="229"/>
      <c r="D526" s="230" t="s">
        <v>176</v>
      </c>
      <c r="E526" s="231" t="s">
        <v>21</v>
      </c>
      <c r="F526" s="232" t="s">
        <v>181</v>
      </c>
      <c r="G526" s="229"/>
      <c r="H526" s="233">
        <v>57</v>
      </c>
      <c r="I526" s="234"/>
      <c r="J526" s="229"/>
      <c r="K526" s="229"/>
      <c r="L526" s="235"/>
      <c r="M526" s="236"/>
      <c r="N526" s="237"/>
      <c r="O526" s="237"/>
      <c r="P526" s="237"/>
      <c r="Q526" s="237"/>
      <c r="R526" s="237"/>
      <c r="S526" s="237"/>
      <c r="T526" s="238"/>
      <c r="AT526" s="239" t="s">
        <v>176</v>
      </c>
      <c r="AU526" s="239" t="s">
        <v>81</v>
      </c>
      <c r="AV526" s="13" t="s">
        <v>170</v>
      </c>
      <c r="AW526" s="13" t="s">
        <v>35</v>
      </c>
      <c r="AX526" s="13" t="s">
        <v>79</v>
      </c>
      <c r="AY526" s="239" t="s">
        <v>163</v>
      </c>
    </row>
    <row r="527" spans="2:65" s="1" customFormat="1" ht="22.5" customHeight="1">
      <c r="B527" s="41"/>
      <c r="C527" s="243" t="s">
        <v>717</v>
      </c>
      <c r="D527" s="243" t="s">
        <v>511</v>
      </c>
      <c r="E527" s="244" t="s">
        <v>718</v>
      </c>
      <c r="F527" s="245" t="s">
        <v>719</v>
      </c>
      <c r="G527" s="246" t="s">
        <v>542</v>
      </c>
      <c r="H527" s="247">
        <v>59.85</v>
      </c>
      <c r="I527" s="248"/>
      <c r="J527" s="249">
        <f>ROUND(I527*H527,2)</f>
        <v>0</v>
      </c>
      <c r="K527" s="245" t="s">
        <v>169</v>
      </c>
      <c r="L527" s="250"/>
      <c r="M527" s="251" t="s">
        <v>21</v>
      </c>
      <c r="N527" s="252" t="s">
        <v>42</v>
      </c>
      <c r="O527" s="42"/>
      <c r="P527" s="202">
        <f>O527*H527</f>
        <v>0</v>
      </c>
      <c r="Q527" s="202">
        <v>1E-4</v>
      </c>
      <c r="R527" s="202">
        <f>Q527*H527</f>
        <v>5.9850000000000007E-3</v>
      </c>
      <c r="S527" s="202">
        <v>0</v>
      </c>
      <c r="T527" s="203">
        <f>S527*H527</f>
        <v>0</v>
      </c>
      <c r="AR527" s="24" t="s">
        <v>210</v>
      </c>
      <c r="AT527" s="24" t="s">
        <v>511</v>
      </c>
      <c r="AU527" s="24" t="s">
        <v>81</v>
      </c>
      <c r="AY527" s="24" t="s">
        <v>163</v>
      </c>
      <c r="BE527" s="204">
        <f>IF(N527="základní",J527,0)</f>
        <v>0</v>
      </c>
      <c r="BF527" s="204">
        <f>IF(N527="snížená",J527,0)</f>
        <v>0</v>
      </c>
      <c r="BG527" s="204">
        <f>IF(N527="zákl. přenesená",J527,0)</f>
        <v>0</v>
      </c>
      <c r="BH527" s="204">
        <f>IF(N527="sníž. přenesená",J527,0)</f>
        <v>0</v>
      </c>
      <c r="BI527" s="204">
        <f>IF(N527="nulová",J527,0)</f>
        <v>0</v>
      </c>
      <c r="BJ527" s="24" t="s">
        <v>79</v>
      </c>
      <c r="BK527" s="204">
        <f>ROUND(I527*H527,2)</f>
        <v>0</v>
      </c>
      <c r="BL527" s="24" t="s">
        <v>170</v>
      </c>
      <c r="BM527" s="24" t="s">
        <v>720</v>
      </c>
    </row>
    <row r="528" spans="2:65" s="11" customFormat="1" ht="13.5">
      <c r="B528" s="205"/>
      <c r="C528" s="206"/>
      <c r="D528" s="230" t="s">
        <v>176</v>
      </c>
      <c r="E528" s="206"/>
      <c r="F528" s="253" t="s">
        <v>721</v>
      </c>
      <c r="G528" s="206"/>
      <c r="H528" s="254">
        <v>59.85</v>
      </c>
      <c r="I528" s="211"/>
      <c r="J528" s="206"/>
      <c r="K528" s="206"/>
      <c r="L528" s="212"/>
      <c r="M528" s="213"/>
      <c r="N528" s="214"/>
      <c r="O528" s="214"/>
      <c r="P528" s="214"/>
      <c r="Q528" s="214"/>
      <c r="R528" s="214"/>
      <c r="S528" s="214"/>
      <c r="T528" s="215"/>
      <c r="AT528" s="216" t="s">
        <v>176</v>
      </c>
      <c r="AU528" s="216" t="s">
        <v>81</v>
      </c>
      <c r="AV528" s="11" t="s">
        <v>81</v>
      </c>
      <c r="AW528" s="11" t="s">
        <v>6</v>
      </c>
      <c r="AX528" s="11" t="s">
        <v>79</v>
      </c>
      <c r="AY528" s="216" t="s">
        <v>163</v>
      </c>
    </row>
    <row r="529" spans="2:65" s="1" customFormat="1" ht="22.5" customHeight="1">
      <c r="B529" s="41"/>
      <c r="C529" s="193" t="s">
        <v>722</v>
      </c>
      <c r="D529" s="193" t="s">
        <v>165</v>
      </c>
      <c r="E529" s="194" t="s">
        <v>723</v>
      </c>
      <c r="F529" s="195" t="s">
        <v>724</v>
      </c>
      <c r="G529" s="196" t="s">
        <v>542</v>
      </c>
      <c r="H529" s="197">
        <v>161.47499999999999</v>
      </c>
      <c r="I529" s="198"/>
      <c r="J529" s="199">
        <f>ROUND(I529*H529,2)</f>
        <v>0</v>
      </c>
      <c r="K529" s="195" t="s">
        <v>169</v>
      </c>
      <c r="L529" s="61"/>
      <c r="M529" s="200" t="s">
        <v>21</v>
      </c>
      <c r="N529" s="201" t="s">
        <v>42</v>
      </c>
      <c r="O529" s="42"/>
      <c r="P529" s="202">
        <f>O529*H529</f>
        <v>0</v>
      </c>
      <c r="Q529" s="202">
        <v>0</v>
      </c>
      <c r="R529" s="202">
        <f>Q529*H529</f>
        <v>0</v>
      </c>
      <c r="S529" s="202">
        <v>0</v>
      </c>
      <c r="T529" s="203">
        <f>S529*H529</f>
        <v>0</v>
      </c>
      <c r="AR529" s="24" t="s">
        <v>170</v>
      </c>
      <c r="AT529" s="24" t="s">
        <v>165</v>
      </c>
      <c r="AU529" s="24" t="s">
        <v>81</v>
      </c>
      <c r="AY529" s="24" t="s">
        <v>163</v>
      </c>
      <c r="BE529" s="204">
        <f>IF(N529="základní",J529,0)</f>
        <v>0</v>
      </c>
      <c r="BF529" s="204">
        <f>IF(N529="snížená",J529,0)</f>
        <v>0</v>
      </c>
      <c r="BG529" s="204">
        <f>IF(N529="zákl. přenesená",J529,0)</f>
        <v>0</v>
      </c>
      <c r="BH529" s="204">
        <f>IF(N529="sníž. přenesená",J529,0)</f>
        <v>0</v>
      </c>
      <c r="BI529" s="204">
        <f>IF(N529="nulová",J529,0)</f>
        <v>0</v>
      </c>
      <c r="BJ529" s="24" t="s">
        <v>79</v>
      </c>
      <c r="BK529" s="204">
        <f>ROUND(I529*H529,2)</f>
        <v>0</v>
      </c>
      <c r="BL529" s="24" t="s">
        <v>170</v>
      </c>
      <c r="BM529" s="24" t="s">
        <v>725</v>
      </c>
    </row>
    <row r="530" spans="2:65" s="11" customFormat="1" ht="13.5">
      <c r="B530" s="205"/>
      <c r="C530" s="206"/>
      <c r="D530" s="207" t="s">
        <v>176</v>
      </c>
      <c r="E530" s="208" t="s">
        <v>21</v>
      </c>
      <c r="F530" s="209" t="s">
        <v>726</v>
      </c>
      <c r="G530" s="206"/>
      <c r="H530" s="210">
        <v>110.63</v>
      </c>
      <c r="I530" s="211"/>
      <c r="J530" s="206"/>
      <c r="K530" s="206"/>
      <c r="L530" s="212"/>
      <c r="M530" s="213"/>
      <c r="N530" s="214"/>
      <c r="O530" s="214"/>
      <c r="P530" s="214"/>
      <c r="Q530" s="214"/>
      <c r="R530" s="214"/>
      <c r="S530" s="214"/>
      <c r="T530" s="215"/>
      <c r="AT530" s="216" t="s">
        <v>176</v>
      </c>
      <c r="AU530" s="216" t="s">
        <v>81</v>
      </c>
      <c r="AV530" s="11" t="s">
        <v>81</v>
      </c>
      <c r="AW530" s="11" t="s">
        <v>35</v>
      </c>
      <c r="AX530" s="11" t="s">
        <v>71</v>
      </c>
      <c r="AY530" s="216" t="s">
        <v>163</v>
      </c>
    </row>
    <row r="531" spans="2:65" s="12" customFormat="1" ht="13.5">
      <c r="B531" s="217"/>
      <c r="C531" s="218"/>
      <c r="D531" s="207" t="s">
        <v>176</v>
      </c>
      <c r="E531" s="219" t="s">
        <v>21</v>
      </c>
      <c r="F531" s="220" t="s">
        <v>178</v>
      </c>
      <c r="G531" s="218"/>
      <c r="H531" s="221">
        <v>110.63</v>
      </c>
      <c r="I531" s="222"/>
      <c r="J531" s="218"/>
      <c r="K531" s="218"/>
      <c r="L531" s="223"/>
      <c r="M531" s="224"/>
      <c r="N531" s="225"/>
      <c r="O531" s="225"/>
      <c r="P531" s="225"/>
      <c r="Q531" s="225"/>
      <c r="R531" s="225"/>
      <c r="S531" s="225"/>
      <c r="T531" s="226"/>
      <c r="AT531" s="227" t="s">
        <v>176</v>
      </c>
      <c r="AU531" s="227" t="s">
        <v>81</v>
      </c>
      <c r="AV531" s="12" t="s">
        <v>179</v>
      </c>
      <c r="AW531" s="12" t="s">
        <v>35</v>
      </c>
      <c r="AX531" s="12" t="s">
        <v>71</v>
      </c>
      <c r="AY531" s="227" t="s">
        <v>163</v>
      </c>
    </row>
    <row r="532" spans="2:65" s="11" customFormat="1" ht="13.5">
      <c r="B532" s="205"/>
      <c r="C532" s="206"/>
      <c r="D532" s="207" t="s">
        <v>176</v>
      </c>
      <c r="E532" s="208" t="s">
        <v>21</v>
      </c>
      <c r="F532" s="209" t="s">
        <v>727</v>
      </c>
      <c r="G532" s="206"/>
      <c r="H532" s="210">
        <v>34.090000000000003</v>
      </c>
      <c r="I532" s="211"/>
      <c r="J532" s="206"/>
      <c r="K532" s="206"/>
      <c r="L532" s="212"/>
      <c r="M532" s="213"/>
      <c r="N532" s="214"/>
      <c r="O532" s="214"/>
      <c r="P532" s="214"/>
      <c r="Q532" s="214"/>
      <c r="R532" s="214"/>
      <c r="S532" s="214"/>
      <c r="T532" s="215"/>
      <c r="AT532" s="216" t="s">
        <v>176</v>
      </c>
      <c r="AU532" s="216" t="s">
        <v>81</v>
      </c>
      <c r="AV532" s="11" t="s">
        <v>81</v>
      </c>
      <c r="AW532" s="11" t="s">
        <v>35</v>
      </c>
      <c r="AX532" s="11" t="s">
        <v>71</v>
      </c>
      <c r="AY532" s="216" t="s">
        <v>163</v>
      </c>
    </row>
    <row r="533" spans="2:65" s="12" customFormat="1" ht="13.5">
      <c r="B533" s="217"/>
      <c r="C533" s="218"/>
      <c r="D533" s="207" t="s">
        <v>176</v>
      </c>
      <c r="E533" s="219" t="s">
        <v>21</v>
      </c>
      <c r="F533" s="220" t="s">
        <v>178</v>
      </c>
      <c r="G533" s="218"/>
      <c r="H533" s="221">
        <v>34.090000000000003</v>
      </c>
      <c r="I533" s="222"/>
      <c r="J533" s="218"/>
      <c r="K533" s="218"/>
      <c r="L533" s="223"/>
      <c r="M533" s="224"/>
      <c r="N533" s="225"/>
      <c r="O533" s="225"/>
      <c r="P533" s="225"/>
      <c r="Q533" s="225"/>
      <c r="R533" s="225"/>
      <c r="S533" s="225"/>
      <c r="T533" s="226"/>
      <c r="AT533" s="227" t="s">
        <v>176</v>
      </c>
      <c r="AU533" s="227" t="s">
        <v>81</v>
      </c>
      <c r="AV533" s="12" t="s">
        <v>179</v>
      </c>
      <c r="AW533" s="12" t="s">
        <v>35</v>
      </c>
      <c r="AX533" s="12" t="s">
        <v>71</v>
      </c>
      <c r="AY533" s="227" t="s">
        <v>163</v>
      </c>
    </row>
    <row r="534" spans="2:65" s="11" customFormat="1" ht="13.5">
      <c r="B534" s="205"/>
      <c r="C534" s="206"/>
      <c r="D534" s="207" t="s">
        <v>176</v>
      </c>
      <c r="E534" s="208" t="s">
        <v>21</v>
      </c>
      <c r="F534" s="209" t="s">
        <v>728</v>
      </c>
      <c r="G534" s="206"/>
      <c r="H534" s="210">
        <v>16.754999999999999</v>
      </c>
      <c r="I534" s="211"/>
      <c r="J534" s="206"/>
      <c r="K534" s="206"/>
      <c r="L534" s="212"/>
      <c r="M534" s="213"/>
      <c r="N534" s="214"/>
      <c r="O534" s="214"/>
      <c r="P534" s="214"/>
      <c r="Q534" s="214"/>
      <c r="R534" s="214"/>
      <c r="S534" s="214"/>
      <c r="T534" s="215"/>
      <c r="AT534" s="216" t="s">
        <v>176</v>
      </c>
      <c r="AU534" s="216" t="s">
        <v>81</v>
      </c>
      <c r="AV534" s="11" t="s">
        <v>81</v>
      </c>
      <c r="AW534" s="11" t="s">
        <v>35</v>
      </c>
      <c r="AX534" s="11" t="s">
        <v>71</v>
      </c>
      <c r="AY534" s="216" t="s">
        <v>163</v>
      </c>
    </row>
    <row r="535" spans="2:65" s="12" customFormat="1" ht="13.5">
      <c r="B535" s="217"/>
      <c r="C535" s="218"/>
      <c r="D535" s="207" t="s">
        <v>176</v>
      </c>
      <c r="E535" s="219" t="s">
        <v>21</v>
      </c>
      <c r="F535" s="220" t="s">
        <v>178</v>
      </c>
      <c r="G535" s="218"/>
      <c r="H535" s="221">
        <v>16.754999999999999</v>
      </c>
      <c r="I535" s="222"/>
      <c r="J535" s="218"/>
      <c r="K535" s="218"/>
      <c r="L535" s="223"/>
      <c r="M535" s="224"/>
      <c r="N535" s="225"/>
      <c r="O535" s="225"/>
      <c r="P535" s="225"/>
      <c r="Q535" s="225"/>
      <c r="R535" s="225"/>
      <c r="S535" s="225"/>
      <c r="T535" s="226"/>
      <c r="AT535" s="227" t="s">
        <v>176</v>
      </c>
      <c r="AU535" s="227" t="s">
        <v>81</v>
      </c>
      <c r="AV535" s="12" t="s">
        <v>179</v>
      </c>
      <c r="AW535" s="12" t="s">
        <v>35</v>
      </c>
      <c r="AX535" s="12" t="s">
        <v>71</v>
      </c>
      <c r="AY535" s="227" t="s">
        <v>163</v>
      </c>
    </row>
    <row r="536" spans="2:65" s="13" customFormat="1" ht="13.5">
      <c r="B536" s="228"/>
      <c r="C536" s="229"/>
      <c r="D536" s="230" t="s">
        <v>176</v>
      </c>
      <c r="E536" s="231" t="s">
        <v>21</v>
      </c>
      <c r="F536" s="232" t="s">
        <v>181</v>
      </c>
      <c r="G536" s="229"/>
      <c r="H536" s="233">
        <v>161.47499999999999</v>
      </c>
      <c r="I536" s="234"/>
      <c r="J536" s="229"/>
      <c r="K536" s="229"/>
      <c r="L536" s="235"/>
      <c r="M536" s="236"/>
      <c r="N536" s="237"/>
      <c r="O536" s="237"/>
      <c r="P536" s="237"/>
      <c r="Q536" s="237"/>
      <c r="R536" s="237"/>
      <c r="S536" s="237"/>
      <c r="T536" s="238"/>
      <c r="AT536" s="239" t="s">
        <v>176</v>
      </c>
      <c r="AU536" s="239" t="s">
        <v>81</v>
      </c>
      <c r="AV536" s="13" t="s">
        <v>170</v>
      </c>
      <c r="AW536" s="13" t="s">
        <v>35</v>
      </c>
      <c r="AX536" s="13" t="s">
        <v>79</v>
      </c>
      <c r="AY536" s="239" t="s">
        <v>163</v>
      </c>
    </row>
    <row r="537" spans="2:65" s="1" customFormat="1" ht="22.5" customHeight="1">
      <c r="B537" s="41"/>
      <c r="C537" s="243" t="s">
        <v>729</v>
      </c>
      <c r="D537" s="243" t="s">
        <v>511</v>
      </c>
      <c r="E537" s="244" t="s">
        <v>730</v>
      </c>
      <c r="F537" s="245" t="s">
        <v>731</v>
      </c>
      <c r="G537" s="246" t="s">
        <v>542</v>
      </c>
      <c r="H537" s="247">
        <v>169.54900000000001</v>
      </c>
      <c r="I537" s="248"/>
      <c r="J537" s="249">
        <f>ROUND(I537*H537,2)</f>
        <v>0</v>
      </c>
      <c r="K537" s="245" t="s">
        <v>169</v>
      </c>
      <c r="L537" s="250"/>
      <c r="M537" s="251" t="s">
        <v>21</v>
      </c>
      <c r="N537" s="252" t="s">
        <v>42</v>
      </c>
      <c r="O537" s="42"/>
      <c r="P537" s="202">
        <f>O537*H537</f>
        <v>0</v>
      </c>
      <c r="Q537" s="202">
        <v>3.0000000000000001E-5</v>
      </c>
      <c r="R537" s="202">
        <f>Q537*H537</f>
        <v>5.0864700000000001E-3</v>
      </c>
      <c r="S537" s="202">
        <v>0</v>
      </c>
      <c r="T537" s="203">
        <f>S537*H537</f>
        <v>0</v>
      </c>
      <c r="AR537" s="24" t="s">
        <v>210</v>
      </c>
      <c r="AT537" s="24" t="s">
        <v>511</v>
      </c>
      <c r="AU537" s="24" t="s">
        <v>81</v>
      </c>
      <c r="AY537" s="24" t="s">
        <v>163</v>
      </c>
      <c r="BE537" s="204">
        <f>IF(N537="základní",J537,0)</f>
        <v>0</v>
      </c>
      <c r="BF537" s="204">
        <f>IF(N537="snížená",J537,0)</f>
        <v>0</v>
      </c>
      <c r="BG537" s="204">
        <f>IF(N537="zákl. přenesená",J537,0)</f>
        <v>0</v>
      </c>
      <c r="BH537" s="204">
        <f>IF(N537="sníž. přenesená",J537,0)</f>
        <v>0</v>
      </c>
      <c r="BI537" s="204">
        <f>IF(N537="nulová",J537,0)</f>
        <v>0</v>
      </c>
      <c r="BJ537" s="24" t="s">
        <v>79</v>
      </c>
      <c r="BK537" s="204">
        <f>ROUND(I537*H537,2)</f>
        <v>0</v>
      </c>
      <c r="BL537" s="24" t="s">
        <v>170</v>
      </c>
      <c r="BM537" s="24" t="s">
        <v>732</v>
      </c>
    </row>
    <row r="538" spans="2:65" s="11" customFormat="1" ht="13.5">
      <c r="B538" s="205"/>
      <c r="C538" s="206"/>
      <c r="D538" s="230" t="s">
        <v>176</v>
      </c>
      <c r="E538" s="206"/>
      <c r="F538" s="253" t="s">
        <v>733</v>
      </c>
      <c r="G538" s="206"/>
      <c r="H538" s="254">
        <v>169.54900000000001</v>
      </c>
      <c r="I538" s="211"/>
      <c r="J538" s="206"/>
      <c r="K538" s="206"/>
      <c r="L538" s="212"/>
      <c r="M538" s="213"/>
      <c r="N538" s="214"/>
      <c r="O538" s="214"/>
      <c r="P538" s="214"/>
      <c r="Q538" s="214"/>
      <c r="R538" s="214"/>
      <c r="S538" s="214"/>
      <c r="T538" s="215"/>
      <c r="AT538" s="216" t="s">
        <v>176</v>
      </c>
      <c r="AU538" s="216" t="s">
        <v>81</v>
      </c>
      <c r="AV538" s="11" t="s">
        <v>81</v>
      </c>
      <c r="AW538" s="11" t="s">
        <v>6</v>
      </c>
      <c r="AX538" s="11" t="s">
        <v>79</v>
      </c>
      <c r="AY538" s="216" t="s">
        <v>163</v>
      </c>
    </row>
    <row r="539" spans="2:65" s="1" customFormat="1" ht="22.5" customHeight="1">
      <c r="B539" s="41"/>
      <c r="C539" s="193" t="s">
        <v>734</v>
      </c>
      <c r="D539" s="193" t="s">
        <v>165</v>
      </c>
      <c r="E539" s="194" t="s">
        <v>735</v>
      </c>
      <c r="F539" s="195" t="s">
        <v>736</v>
      </c>
      <c r="G539" s="196" t="s">
        <v>277</v>
      </c>
      <c r="H539" s="197">
        <v>35.003999999999998</v>
      </c>
      <c r="I539" s="198"/>
      <c r="J539" s="199">
        <f>ROUND(I539*H539,2)</f>
        <v>0</v>
      </c>
      <c r="K539" s="195" t="s">
        <v>169</v>
      </c>
      <c r="L539" s="61"/>
      <c r="M539" s="200" t="s">
        <v>21</v>
      </c>
      <c r="N539" s="201" t="s">
        <v>42</v>
      </c>
      <c r="O539" s="42"/>
      <c r="P539" s="202">
        <f>O539*H539</f>
        <v>0</v>
      </c>
      <c r="Q539" s="202">
        <v>8.3199999999999993E-3</v>
      </c>
      <c r="R539" s="202">
        <f>Q539*H539</f>
        <v>0.29123327999999998</v>
      </c>
      <c r="S539" s="202">
        <v>0</v>
      </c>
      <c r="T539" s="203">
        <f>S539*H539</f>
        <v>0</v>
      </c>
      <c r="AR539" s="24" t="s">
        <v>170</v>
      </c>
      <c r="AT539" s="24" t="s">
        <v>165</v>
      </c>
      <c r="AU539" s="24" t="s">
        <v>81</v>
      </c>
      <c r="AY539" s="24" t="s">
        <v>163</v>
      </c>
      <c r="BE539" s="204">
        <f>IF(N539="základní",J539,0)</f>
        <v>0</v>
      </c>
      <c r="BF539" s="204">
        <f>IF(N539="snížená",J539,0)</f>
        <v>0</v>
      </c>
      <c r="BG539" s="204">
        <f>IF(N539="zákl. přenesená",J539,0)</f>
        <v>0</v>
      </c>
      <c r="BH539" s="204">
        <f>IF(N539="sníž. přenesená",J539,0)</f>
        <v>0</v>
      </c>
      <c r="BI539" s="204">
        <f>IF(N539="nulová",J539,0)</f>
        <v>0</v>
      </c>
      <c r="BJ539" s="24" t="s">
        <v>79</v>
      </c>
      <c r="BK539" s="204">
        <f>ROUND(I539*H539,2)</f>
        <v>0</v>
      </c>
      <c r="BL539" s="24" t="s">
        <v>170</v>
      </c>
      <c r="BM539" s="24" t="s">
        <v>737</v>
      </c>
    </row>
    <row r="540" spans="2:65" s="11" customFormat="1" ht="13.5">
      <c r="B540" s="205"/>
      <c r="C540" s="206"/>
      <c r="D540" s="207" t="s">
        <v>176</v>
      </c>
      <c r="E540" s="208" t="s">
        <v>21</v>
      </c>
      <c r="F540" s="209" t="s">
        <v>738</v>
      </c>
      <c r="G540" s="206"/>
      <c r="H540" s="210">
        <v>23.672999999999998</v>
      </c>
      <c r="I540" s="211"/>
      <c r="J540" s="206"/>
      <c r="K540" s="206"/>
      <c r="L540" s="212"/>
      <c r="M540" s="213"/>
      <c r="N540" s="214"/>
      <c r="O540" s="214"/>
      <c r="P540" s="214"/>
      <c r="Q540" s="214"/>
      <c r="R540" s="214"/>
      <c r="S540" s="214"/>
      <c r="T540" s="215"/>
      <c r="AT540" s="216" t="s">
        <v>176</v>
      </c>
      <c r="AU540" s="216" t="s">
        <v>81</v>
      </c>
      <c r="AV540" s="11" t="s">
        <v>81</v>
      </c>
      <c r="AW540" s="11" t="s">
        <v>35</v>
      </c>
      <c r="AX540" s="11" t="s">
        <v>71</v>
      </c>
      <c r="AY540" s="216" t="s">
        <v>163</v>
      </c>
    </row>
    <row r="541" spans="2:65" s="12" customFormat="1" ht="13.5">
      <c r="B541" s="217"/>
      <c r="C541" s="218"/>
      <c r="D541" s="207" t="s">
        <v>176</v>
      </c>
      <c r="E541" s="219" t="s">
        <v>21</v>
      </c>
      <c r="F541" s="220" t="s">
        <v>178</v>
      </c>
      <c r="G541" s="218"/>
      <c r="H541" s="221">
        <v>23.672999999999998</v>
      </c>
      <c r="I541" s="222"/>
      <c r="J541" s="218"/>
      <c r="K541" s="218"/>
      <c r="L541" s="223"/>
      <c r="M541" s="224"/>
      <c r="N541" s="225"/>
      <c r="O541" s="225"/>
      <c r="P541" s="225"/>
      <c r="Q541" s="225"/>
      <c r="R541" s="225"/>
      <c r="S541" s="225"/>
      <c r="T541" s="226"/>
      <c r="AT541" s="227" t="s">
        <v>176</v>
      </c>
      <c r="AU541" s="227" t="s">
        <v>81</v>
      </c>
      <c r="AV541" s="12" t="s">
        <v>179</v>
      </c>
      <c r="AW541" s="12" t="s">
        <v>35</v>
      </c>
      <c r="AX541" s="12" t="s">
        <v>71</v>
      </c>
      <c r="AY541" s="227" t="s">
        <v>163</v>
      </c>
    </row>
    <row r="542" spans="2:65" s="11" customFormat="1" ht="13.5">
      <c r="B542" s="205"/>
      <c r="C542" s="206"/>
      <c r="D542" s="207" t="s">
        <v>176</v>
      </c>
      <c r="E542" s="208" t="s">
        <v>21</v>
      </c>
      <c r="F542" s="209" t="s">
        <v>739</v>
      </c>
      <c r="G542" s="206"/>
      <c r="H542" s="210">
        <v>6.6740000000000004</v>
      </c>
      <c r="I542" s="211"/>
      <c r="J542" s="206"/>
      <c r="K542" s="206"/>
      <c r="L542" s="212"/>
      <c r="M542" s="213"/>
      <c r="N542" s="214"/>
      <c r="O542" s="214"/>
      <c r="P542" s="214"/>
      <c r="Q542" s="214"/>
      <c r="R542" s="214"/>
      <c r="S542" s="214"/>
      <c r="T542" s="215"/>
      <c r="AT542" s="216" t="s">
        <v>176</v>
      </c>
      <c r="AU542" s="216" t="s">
        <v>81</v>
      </c>
      <c r="AV542" s="11" t="s">
        <v>81</v>
      </c>
      <c r="AW542" s="11" t="s">
        <v>35</v>
      </c>
      <c r="AX542" s="11" t="s">
        <v>71</v>
      </c>
      <c r="AY542" s="216" t="s">
        <v>163</v>
      </c>
    </row>
    <row r="543" spans="2:65" s="12" customFormat="1" ht="13.5">
      <c r="B543" s="217"/>
      <c r="C543" s="218"/>
      <c r="D543" s="207" t="s">
        <v>176</v>
      </c>
      <c r="E543" s="219" t="s">
        <v>21</v>
      </c>
      <c r="F543" s="220" t="s">
        <v>178</v>
      </c>
      <c r="G543" s="218"/>
      <c r="H543" s="221">
        <v>6.6740000000000004</v>
      </c>
      <c r="I543" s="222"/>
      <c r="J543" s="218"/>
      <c r="K543" s="218"/>
      <c r="L543" s="223"/>
      <c r="M543" s="224"/>
      <c r="N543" s="225"/>
      <c r="O543" s="225"/>
      <c r="P543" s="225"/>
      <c r="Q543" s="225"/>
      <c r="R543" s="225"/>
      <c r="S543" s="225"/>
      <c r="T543" s="226"/>
      <c r="AT543" s="227" t="s">
        <v>176</v>
      </c>
      <c r="AU543" s="227" t="s">
        <v>81</v>
      </c>
      <c r="AV543" s="12" t="s">
        <v>179</v>
      </c>
      <c r="AW543" s="12" t="s">
        <v>35</v>
      </c>
      <c r="AX543" s="12" t="s">
        <v>71</v>
      </c>
      <c r="AY543" s="227" t="s">
        <v>163</v>
      </c>
    </row>
    <row r="544" spans="2:65" s="11" customFormat="1" ht="13.5">
      <c r="B544" s="205"/>
      <c r="C544" s="206"/>
      <c r="D544" s="207" t="s">
        <v>176</v>
      </c>
      <c r="E544" s="208" t="s">
        <v>21</v>
      </c>
      <c r="F544" s="209" t="s">
        <v>740</v>
      </c>
      <c r="G544" s="206"/>
      <c r="H544" s="210">
        <v>4.657</v>
      </c>
      <c r="I544" s="211"/>
      <c r="J544" s="206"/>
      <c r="K544" s="206"/>
      <c r="L544" s="212"/>
      <c r="M544" s="213"/>
      <c r="N544" s="214"/>
      <c r="O544" s="214"/>
      <c r="P544" s="214"/>
      <c r="Q544" s="214"/>
      <c r="R544" s="214"/>
      <c r="S544" s="214"/>
      <c r="T544" s="215"/>
      <c r="AT544" s="216" t="s">
        <v>176</v>
      </c>
      <c r="AU544" s="216" t="s">
        <v>81</v>
      </c>
      <c r="AV544" s="11" t="s">
        <v>81</v>
      </c>
      <c r="AW544" s="11" t="s">
        <v>35</v>
      </c>
      <c r="AX544" s="11" t="s">
        <v>71</v>
      </c>
      <c r="AY544" s="216" t="s">
        <v>163</v>
      </c>
    </row>
    <row r="545" spans="2:65" s="12" customFormat="1" ht="13.5">
      <c r="B545" s="217"/>
      <c r="C545" s="218"/>
      <c r="D545" s="207" t="s">
        <v>176</v>
      </c>
      <c r="E545" s="219" t="s">
        <v>21</v>
      </c>
      <c r="F545" s="220" t="s">
        <v>178</v>
      </c>
      <c r="G545" s="218"/>
      <c r="H545" s="221">
        <v>4.657</v>
      </c>
      <c r="I545" s="222"/>
      <c r="J545" s="218"/>
      <c r="K545" s="218"/>
      <c r="L545" s="223"/>
      <c r="M545" s="224"/>
      <c r="N545" s="225"/>
      <c r="O545" s="225"/>
      <c r="P545" s="225"/>
      <c r="Q545" s="225"/>
      <c r="R545" s="225"/>
      <c r="S545" s="225"/>
      <c r="T545" s="226"/>
      <c r="AT545" s="227" t="s">
        <v>176</v>
      </c>
      <c r="AU545" s="227" t="s">
        <v>81</v>
      </c>
      <c r="AV545" s="12" t="s">
        <v>179</v>
      </c>
      <c r="AW545" s="12" t="s">
        <v>35</v>
      </c>
      <c r="AX545" s="12" t="s">
        <v>71</v>
      </c>
      <c r="AY545" s="227" t="s">
        <v>163</v>
      </c>
    </row>
    <row r="546" spans="2:65" s="13" customFormat="1" ht="13.5">
      <c r="B546" s="228"/>
      <c r="C546" s="229"/>
      <c r="D546" s="230" t="s">
        <v>176</v>
      </c>
      <c r="E546" s="231" t="s">
        <v>21</v>
      </c>
      <c r="F546" s="232" t="s">
        <v>181</v>
      </c>
      <c r="G546" s="229"/>
      <c r="H546" s="233">
        <v>35.003999999999998</v>
      </c>
      <c r="I546" s="234"/>
      <c r="J546" s="229"/>
      <c r="K546" s="229"/>
      <c r="L546" s="235"/>
      <c r="M546" s="236"/>
      <c r="N546" s="237"/>
      <c r="O546" s="237"/>
      <c r="P546" s="237"/>
      <c r="Q546" s="237"/>
      <c r="R546" s="237"/>
      <c r="S546" s="237"/>
      <c r="T546" s="238"/>
      <c r="AT546" s="239" t="s">
        <v>176</v>
      </c>
      <c r="AU546" s="239" t="s">
        <v>81</v>
      </c>
      <c r="AV546" s="13" t="s">
        <v>170</v>
      </c>
      <c r="AW546" s="13" t="s">
        <v>35</v>
      </c>
      <c r="AX546" s="13" t="s">
        <v>79</v>
      </c>
      <c r="AY546" s="239" t="s">
        <v>163</v>
      </c>
    </row>
    <row r="547" spans="2:65" s="1" customFormat="1" ht="22.5" customHeight="1">
      <c r="B547" s="41"/>
      <c r="C547" s="243" t="s">
        <v>741</v>
      </c>
      <c r="D547" s="243" t="s">
        <v>511</v>
      </c>
      <c r="E547" s="244" t="s">
        <v>742</v>
      </c>
      <c r="F547" s="245" t="s">
        <v>743</v>
      </c>
      <c r="G547" s="246" t="s">
        <v>277</v>
      </c>
      <c r="H547" s="247">
        <v>35.704000000000001</v>
      </c>
      <c r="I547" s="248"/>
      <c r="J547" s="249">
        <f>ROUND(I547*H547,2)</f>
        <v>0</v>
      </c>
      <c r="K547" s="245" t="s">
        <v>21</v>
      </c>
      <c r="L547" s="250"/>
      <c r="M547" s="251" t="s">
        <v>21</v>
      </c>
      <c r="N547" s="252" t="s">
        <v>42</v>
      </c>
      <c r="O547" s="42"/>
      <c r="P547" s="202">
        <f>O547*H547</f>
        <v>0</v>
      </c>
      <c r="Q547" s="202">
        <v>4.1999999999999997E-3</v>
      </c>
      <c r="R547" s="202">
        <f>Q547*H547</f>
        <v>0.1499568</v>
      </c>
      <c r="S547" s="202">
        <v>0</v>
      </c>
      <c r="T547" s="203">
        <f>S547*H547</f>
        <v>0</v>
      </c>
      <c r="AR547" s="24" t="s">
        <v>210</v>
      </c>
      <c r="AT547" s="24" t="s">
        <v>511</v>
      </c>
      <c r="AU547" s="24" t="s">
        <v>81</v>
      </c>
      <c r="AY547" s="24" t="s">
        <v>163</v>
      </c>
      <c r="BE547" s="204">
        <f>IF(N547="základní",J547,0)</f>
        <v>0</v>
      </c>
      <c r="BF547" s="204">
        <f>IF(N547="snížená",J547,0)</f>
        <v>0</v>
      </c>
      <c r="BG547" s="204">
        <f>IF(N547="zákl. přenesená",J547,0)</f>
        <v>0</v>
      </c>
      <c r="BH547" s="204">
        <f>IF(N547="sníž. přenesená",J547,0)</f>
        <v>0</v>
      </c>
      <c r="BI547" s="204">
        <f>IF(N547="nulová",J547,0)</f>
        <v>0</v>
      </c>
      <c r="BJ547" s="24" t="s">
        <v>79</v>
      </c>
      <c r="BK547" s="204">
        <f>ROUND(I547*H547,2)</f>
        <v>0</v>
      </c>
      <c r="BL547" s="24" t="s">
        <v>170</v>
      </c>
      <c r="BM547" s="24" t="s">
        <v>744</v>
      </c>
    </row>
    <row r="548" spans="2:65" s="11" customFormat="1" ht="13.5">
      <c r="B548" s="205"/>
      <c r="C548" s="206"/>
      <c r="D548" s="230" t="s">
        <v>176</v>
      </c>
      <c r="E548" s="206"/>
      <c r="F548" s="253" t="s">
        <v>745</v>
      </c>
      <c r="G548" s="206"/>
      <c r="H548" s="254">
        <v>35.704000000000001</v>
      </c>
      <c r="I548" s="211"/>
      <c r="J548" s="206"/>
      <c r="K548" s="206"/>
      <c r="L548" s="212"/>
      <c r="M548" s="213"/>
      <c r="N548" s="214"/>
      <c r="O548" s="214"/>
      <c r="P548" s="214"/>
      <c r="Q548" s="214"/>
      <c r="R548" s="214"/>
      <c r="S548" s="214"/>
      <c r="T548" s="215"/>
      <c r="AT548" s="216" t="s">
        <v>176</v>
      </c>
      <c r="AU548" s="216" t="s">
        <v>81</v>
      </c>
      <c r="AV548" s="11" t="s">
        <v>81</v>
      </c>
      <c r="AW548" s="11" t="s">
        <v>6</v>
      </c>
      <c r="AX548" s="11" t="s">
        <v>79</v>
      </c>
      <c r="AY548" s="216" t="s">
        <v>163</v>
      </c>
    </row>
    <row r="549" spans="2:65" s="1" customFormat="1" ht="31.5" customHeight="1">
      <c r="B549" s="41"/>
      <c r="C549" s="193" t="s">
        <v>746</v>
      </c>
      <c r="D549" s="193" t="s">
        <v>165</v>
      </c>
      <c r="E549" s="194" t="s">
        <v>747</v>
      </c>
      <c r="F549" s="195" t="s">
        <v>748</v>
      </c>
      <c r="G549" s="196" t="s">
        <v>542</v>
      </c>
      <c r="H549" s="197">
        <v>221.95</v>
      </c>
      <c r="I549" s="198"/>
      <c r="J549" s="199">
        <f>ROUND(I549*H549,2)</f>
        <v>0</v>
      </c>
      <c r="K549" s="195" t="s">
        <v>169</v>
      </c>
      <c r="L549" s="61"/>
      <c r="M549" s="200" t="s">
        <v>21</v>
      </c>
      <c r="N549" s="201" t="s">
        <v>42</v>
      </c>
      <c r="O549" s="42"/>
      <c r="P549" s="202">
        <f>O549*H549</f>
        <v>0</v>
      </c>
      <c r="Q549" s="202">
        <v>1.6800000000000001E-3</v>
      </c>
      <c r="R549" s="202">
        <f>Q549*H549</f>
        <v>0.37287599999999999</v>
      </c>
      <c r="S549" s="202">
        <v>0</v>
      </c>
      <c r="T549" s="203">
        <f>S549*H549</f>
        <v>0</v>
      </c>
      <c r="AR549" s="24" t="s">
        <v>170</v>
      </c>
      <c r="AT549" s="24" t="s">
        <v>165</v>
      </c>
      <c r="AU549" s="24" t="s">
        <v>81</v>
      </c>
      <c r="AY549" s="24" t="s">
        <v>163</v>
      </c>
      <c r="BE549" s="204">
        <f>IF(N549="základní",J549,0)</f>
        <v>0</v>
      </c>
      <c r="BF549" s="204">
        <f>IF(N549="snížená",J549,0)</f>
        <v>0</v>
      </c>
      <c r="BG549" s="204">
        <f>IF(N549="zákl. přenesená",J549,0)</f>
        <v>0</v>
      </c>
      <c r="BH549" s="204">
        <f>IF(N549="sníž. přenesená",J549,0)</f>
        <v>0</v>
      </c>
      <c r="BI549" s="204">
        <f>IF(N549="nulová",J549,0)</f>
        <v>0</v>
      </c>
      <c r="BJ549" s="24" t="s">
        <v>79</v>
      </c>
      <c r="BK549" s="204">
        <f>ROUND(I549*H549,2)</f>
        <v>0</v>
      </c>
      <c r="BL549" s="24" t="s">
        <v>170</v>
      </c>
      <c r="BM549" s="24" t="s">
        <v>749</v>
      </c>
    </row>
    <row r="550" spans="2:65" s="11" customFormat="1" ht="27">
      <c r="B550" s="205"/>
      <c r="C550" s="206"/>
      <c r="D550" s="207" t="s">
        <v>176</v>
      </c>
      <c r="E550" s="208" t="s">
        <v>21</v>
      </c>
      <c r="F550" s="209" t="s">
        <v>750</v>
      </c>
      <c r="G550" s="206"/>
      <c r="H550" s="210">
        <v>153.51</v>
      </c>
      <c r="I550" s="211"/>
      <c r="J550" s="206"/>
      <c r="K550" s="206"/>
      <c r="L550" s="212"/>
      <c r="M550" s="213"/>
      <c r="N550" s="214"/>
      <c r="O550" s="214"/>
      <c r="P550" s="214"/>
      <c r="Q550" s="214"/>
      <c r="R550" s="214"/>
      <c r="S550" s="214"/>
      <c r="T550" s="215"/>
      <c r="AT550" s="216" t="s">
        <v>176</v>
      </c>
      <c r="AU550" s="216" t="s">
        <v>81</v>
      </c>
      <c r="AV550" s="11" t="s">
        <v>81</v>
      </c>
      <c r="AW550" s="11" t="s">
        <v>35</v>
      </c>
      <c r="AX550" s="11" t="s">
        <v>71</v>
      </c>
      <c r="AY550" s="216" t="s">
        <v>163</v>
      </c>
    </row>
    <row r="551" spans="2:65" s="12" customFormat="1" ht="13.5">
      <c r="B551" s="217"/>
      <c r="C551" s="218"/>
      <c r="D551" s="207" t="s">
        <v>176</v>
      </c>
      <c r="E551" s="219" t="s">
        <v>21</v>
      </c>
      <c r="F551" s="220" t="s">
        <v>178</v>
      </c>
      <c r="G551" s="218"/>
      <c r="H551" s="221">
        <v>153.51</v>
      </c>
      <c r="I551" s="222"/>
      <c r="J551" s="218"/>
      <c r="K551" s="218"/>
      <c r="L551" s="223"/>
      <c r="M551" s="224"/>
      <c r="N551" s="225"/>
      <c r="O551" s="225"/>
      <c r="P551" s="225"/>
      <c r="Q551" s="225"/>
      <c r="R551" s="225"/>
      <c r="S551" s="225"/>
      <c r="T551" s="226"/>
      <c r="AT551" s="227" t="s">
        <v>176</v>
      </c>
      <c r="AU551" s="227" t="s">
        <v>81</v>
      </c>
      <c r="AV551" s="12" t="s">
        <v>179</v>
      </c>
      <c r="AW551" s="12" t="s">
        <v>35</v>
      </c>
      <c r="AX551" s="12" t="s">
        <v>71</v>
      </c>
      <c r="AY551" s="227" t="s">
        <v>163</v>
      </c>
    </row>
    <row r="552" spans="2:65" s="11" customFormat="1" ht="13.5">
      <c r="B552" s="205"/>
      <c r="C552" s="206"/>
      <c r="D552" s="207" t="s">
        <v>176</v>
      </c>
      <c r="E552" s="208" t="s">
        <v>21</v>
      </c>
      <c r="F552" s="209" t="s">
        <v>751</v>
      </c>
      <c r="G552" s="206"/>
      <c r="H552" s="210">
        <v>46.48</v>
      </c>
      <c r="I552" s="211"/>
      <c r="J552" s="206"/>
      <c r="K552" s="206"/>
      <c r="L552" s="212"/>
      <c r="M552" s="213"/>
      <c r="N552" s="214"/>
      <c r="O552" s="214"/>
      <c r="P552" s="214"/>
      <c r="Q552" s="214"/>
      <c r="R552" s="214"/>
      <c r="S552" s="214"/>
      <c r="T552" s="215"/>
      <c r="AT552" s="216" t="s">
        <v>176</v>
      </c>
      <c r="AU552" s="216" t="s">
        <v>81</v>
      </c>
      <c r="AV552" s="11" t="s">
        <v>81</v>
      </c>
      <c r="AW552" s="11" t="s">
        <v>35</v>
      </c>
      <c r="AX552" s="11" t="s">
        <v>71</v>
      </c>
      <c r="AY552" s="216" t="s">
        <v>163</v>
      </c>
    </row>
    <row r="553" spans="2:65" s="12" customFormat="1" ht="13.5">
      <c r="B553" s="217"/>
      <c r="C553" s="218"/>
      <c r="D553" s="207" t="s">
        <v>176</v>
      </c>
      <c r="E553" s="219" t="s">
        <v>21</v>
      </c>
      <c r="F553" s="220" t="s">
        <v>178</v>
      </c>
      <c r="G553" s="218"/>
      <c r="H553" s="221">
        <v>46.48</v>
      </c>
      <c r="I553" s="222"/>
      <c r="J553" s="218"/>
      <c r="K553" s="218"/>
      <c r="L553" s="223"/>
      <c r="M553" s="224"/>
      <c r="N553" s="225"/>
      <c r="O553" s="225"/>
      <c r="P553" s="225"/>
      <c r="Q553" s="225"/>
      <c r="R553" s="225"/>
      <c r="S553" s="225"/>
      <c r="T553" s="226"/>
      <c r="AT553" s="227" t="s">
        <v>176</v>
      </c>
      <c r="AU553" s="227" t="s">
        <v>81</v>
      </c>
      <c r="AV553" s="12" t="s">
        <v>179</v>
      </c>
      <c r="AW553" s="12" t="s">
        <v>35</v>
      </c>
      <c r="AX553" s="12" t="s">
        <v>71</v>
      </c>
      <c r="AY553" s="227" t="s">
        <v>163</v>
      </c>
    </row>
    <row r="554" spans="2:65" s="11" customFormat="1" ht="13.5">
      <c r="B554" s="205"/>
      <c r="C554" s="206"/>
      <c r="D554" s="207" t="s">
        <v>176</v>
      </c>
      <c r="E554" s="208" t="s">
        <v>21</v>
      </c>
      <c r="F554" s="209" t="s">
        <v>752</v>
      </c>
      <c r="G554" s="206"/>
      <c r="H554" s="210">
        <v>21.96</v>
      </c>
      <c r="I554" s="211"/>
      <c r="J554" s="206"/>
      <c r="K554" s="206"/>
      <c r="L554" s="212"/>
      <c r="M554" s="213"/>
      <c r="N554" s="214"/>
      <c r="O554" s="214"/>
      <c r="P554" s="214"/>
      <c r="Q554" s="214"/>
      <c r="R554" s="214"/>
      <c r="S554" s="214"/>
      <c r="T554" s="215"/>
      <c r="AT554" s="216" t="s">
        <v>176</v>
      </c>
      <c r="AU554" s="216" t="s">
        <v>81</v>
      </c>
      <c r="AV554" s="11" t="s">
        <v>81</v>
      </c>
      <c r="AW554" s="11" t="s">
        <v>35</v>
      </c>
      <c r="AX554" s="11" t="s">
        <v>71</v>
      </c>
      <c r="AY554" s="216" t="s">
        <v>163</v>
      </c>
    </row>
    <row r="555" spans="2:65" s="12" customFormat="1" ht="13.5">
      <c r="B555" s="217"/>
      <c r="C555" s="218"/>
      <c r="D555" s="207" t="s">
        <v>176</v>
      </c>
      <c r="E555" s="219" t="s">
        <v>21</v>
      </c>
      <c r="F555" s="220" t="s">
        <v>178</v>
      </c>
      <c r="G555" s="218"/>
      <c r="H555" s="221">
        <v>21.96</v>
      </c>
      <c r="I555" s="222"/>
      <c r="J555" s="218"/>
      <c r="K555" s="218"/>
      <c r="L555" s="223"/>
      <c r="M555" s="224"/>
      <c r="N555" s="225"/>
      <c r="O555" s="225"/>
      <c r="P555" s="225"/>
      <c r="Q555" s="225"/>
      <c r="R555" s="225"/>
      <c r="S555" s="225"/>
      <c r="T555" s="226"/>
      <c r="AT555" s="227" t="s">
        <v>176</v>
      </c>
      <c r="AU555" s="227" t="s">
        <v>81</v>
      </c>
      <c r="AV555" s="12" t="s">
        <v>179</v>
      </c>
      <c r="AW555" s="12" t="s">
        <v>35</v>
      </c>
      <c r="AX555" s="12" t="s">
        <v>71</v>
      </c>
      <c r="AY555" s="227" t="s">
        <v>163</v>
      </c>
    </row>
    <row r="556" spans="2:65" s="13" customFormat="1" ht="13.5">
      <c r="B556" s="228"/>
      <c r="C556" s="229"/>
      <c r="D556" s="230" t="s">
        <v>176</v>
      </c>
      <c r="E556" s="231" t="s">
        <v>21</v>
      </c>
      <c r="F556" s="232" t="s">
        <v>181</v>
      </c>
      <c r="G556" s="229"/>
      <c r="H556" s="233">
        <v>221.95</v>
      </c>
      <c r="I556" s="234"/>
      <c r="J556" s="229"/>
      <c r="K556" s="229"/>
      <c r="L556" s="235"/>
      <c r="M556" s="236"/>
      <c r="N556" s="237"/>
      <c r="O556" s="237"/>
      <c r="P556" s="237"/>
      <c r="Q556" s="237"/>
      <c r="R556" s="237"/>
      <c r="S556" s="237"/>
      <c r="T556" s="238"/>
      <c r="AT556" s="239" t="s">
        <v>176</v>
      </c>
      <c r="AU556" s="239" t="s">
        <v>81</v>
      </c>
      <c r="AV556" s="13" t="s">
        <v>170</v>
      </c>
      <c r="AW556" s="13" t="s">
        <v>35</v>
      </c>
      <c r="AX556" s="13" t="s">
        <v>79</v>
      </c>
      <c r="AY556" s="239" t="s">
        <v>163</v>
      </c>
    </row>
    <row r="557" spans="2:65" s="1" customFormat="1" ht="22.5" customHeight="1">
      <c r="B557" s="41"/>
      <c r="C557" s="243" t="s">
        <v>753</v>
      </c>
      <c r="D557" s="243" t="s">
        <v>511</v>
      </c>
      <c r="E557" s="244" t="s">
        <v>754</v>
      </c>
      <c r="F557" s="245" t="s">
        <v>755</v>
      </c>
      <c r="G557" s="246" t="s">
        <v>277</v>
      </c>
      <c r="H557" s="247">
        <v>39.063000000000002</v>
      </c>
      <c r="I557" s="248"/>
      <c r="J557" s="249">
        <f>ROUND(I557*H557,2)</f>
        <v>0</v>
      </c>
      <c r="K557" s="245" t="s">
        <v>169</v>
      </c>
      <c r="L557" s="250"/>
      <c r="M557" s="251" t="s">
        <v>21</v>
      </c>
      <c r="N557" s="252" t="s">
        <v>42</v>
      </c>
      <c r="O557" s="42"/>
      <c r="P557" s="202">
        <f>O557*H557</f>
        <v>0</v>
      </c>
      <c r="Q557" s="202">
        <v>2E-3</v>
      </c>
      <c r="R557" s="202">
        <f>Q557*H557</f>
        <v>7.8126000000000001E-2</v>
      </c>
      <c r="S557" s="202">
        <v>0</v>
      </c>
      <c r="T557" s="203">
        <f>S557*H557</f>
        <v>0</v>
      </c>
      <c r="AR557" s="24" t="s">
        <v>210</v>
      </c>
      <c r="AT557" s="24" t="s">
        <v>511</v>
      </c>
      <c r="AU557" s="24" t="s">
        <v>81</v>
      </c>
      <c r="AY557" s="24" t="s">
        <v>163</v>
      </c>
      <c r="BE557" s="204">
        <f>IF(N557="základní",J557,0)</f>
        <v>0</v>
      </c>
      <c r="BF557" s="204">
        <f>IF(N557="snížená",J557,0)</f>
        <v>0</v>
      </c>
      <c r="BG557" s="204">
        <f>IF(N557="zákl. přenesená",J557,0)</f>
        <v>0</v>
      </c>
      <c r="BH557" s="204">
        <f>IF(N557="sníž. přenesená",J557,0)</f>
        <v>0</v>
      </c>
      <c r="BI557" s="204">
        <f>IF(N557="nulová",J557,0)</f>
        <v>0</v>
      </c>
      <c r="BJ557" s="24" t="s">
        <v>79</v>
      </c>
      <c r="BK557" s="204">
        <f>ROUND(I557*H557,2)</f>
        <v>0</v>
      </c>
      <c r="BL557" s="24" t="s">
        <v>170</v>
      </c>
      <c r="BM557" s="24" t="s">
        <v>756</v>
      </c>
    </row>
    <row r="558" spans="2:65" s="11" customFormat="1" ht="13.5">
      <c r="B558" s="205"/>
      <c r="C558" s="206"/>
      <c r="D558" s="207" t="s">
        <v>176</v>
      </c>
      <c r="E558" s="208" t="s">
        <v>21</v>
      </c>
      <c r="F558" s="209" t="s">
        <v>757</v>
      </c>
      <c r="G558" s="206"/>
      <c r="H558" s="210">
        <v>39.063000000000002</v>
      </c>
      <c r="I558" s="211"/>
      <c r="J558" s="206"/>
      <c r="K558" s="206"/>
      <c r="L558" s="212"/>
      <c r="M558" s="213"/>
      <c r="N558" s="214"/>
      <c r="O558" s="214"/>
      <c r="P558" s="214"/>
      <c r="Q558" s="214"/>
      <c r="R558" s="214"/>
      <c r="S558" s="214"/>
      <c r="T558" s="215"/>
      <c r="AT558" s="216" t="s">
        <v>176</v>
      </c>
      <c r="AU558" s="216" t="s">
        <v>81</v>
      </c>
      <c r="AV558" s="11" t="s">
        <v>81</v>
      </c>
      <c r="AW558" s="11" t="s">
        <v>35</v>
      </c>
      <c r="AX558" s="11" t="s">
        <v>71</v>
      </c>
      <c r="AY558" s="216" t="s">
        <v>163</v>
      </c>
    </row>
    <row r="559" spans="2:65" s="13" customFormat="1" ht="13.5">
      <c r="B559" s="228"/>
      <c r="C559" s="229"/>
      <c r="D559" s="230" t="s">
        <v>176</v>
      </c>
      <c r="E559" s="231" t="s">
        <v>21</v>
      </c>
      <c r="F559" s="232" t="s">
        <v>181</v>
      </c>
      <c r="G559" s="229"/>
      <c r="H559" s="233">
        <v>39.063000000000002</v>
      </c>
      <c r="I559" s="234"/>
      <c r="J559" s="229"/>
      <c r="K559" s="229"/>
      <c r="L559" s="235"/>
      <c r="M559" s="236"/>
      <c r="N559" s="237"/>
      <c r="O559" s="237"/>
      <c r="P559" s="237"/>
      <c r="Q559" s="237"/>
      <c r="R559" s="237"/>
      <c r="S559" s="237"/>
      <c r="T559" s="238"/>
      <c r="AT559" s="239" t="s">
        <v>176</v>
      </c>
      <c r="AU559" s="239" t="s">
        <v>81</v>
      </c>
      <c r="AV559" s="13" t="s">
        <v>170</v>
      </c>
      <c r="AW559" s="13" t="s">
        <v>35</v>
      </c>
      <c r="AX559" s="13" t="s">
        <v>79</v>
      </c>
      <c r="AY559" s="239" t="s">
        <v>163</v>
      </c>
    </row>
    <row r="560" spans="2:65" s="1" customFormat="1" ht="31.5" customHeight="1">
      <c r="B560" s="41"/>
      <c r="C560" s="193" t="s">
        <v>758</v>
      </c>
      <c r="D560" s="193" t="s">
        <v>165</v>
      </c>
      <c r="E560" s="194" t="s">
        <v>759</v>
      </c>
      <c r="F560" s="195" t="s">
        <v>760</v>
      </c>
      <c r="G560" s="196" t="s">
        <v>168</v>
      </c>
      <c r="H560" s="197">
        <v>3</v>
      </c>
      <c r="I560" s="198"/>
      <c r="J560" s="199">
        <f>ROUND(I560*H560,2)</f>
        <v>0</v>
      </c>
      <c r="K560" s="195" t="s">
        <v>169</v>
      </c>
      <c r="L560" s="61"/>
      <c r="M560" s="200" t="s">
        <v>21</v>
      </c>
      <c r="N560" s="201" t="s">
        <v>42</v>
      </c>
      <c r="O560" s="42"/>
      <c r="P560" s="202">
        <f>O560*H560</f>
        <v>0</v>
      </c>
      <c r="Q560" s="202">
        <v>1.0659999999999999E-2</v>
      </c>
      <c r="R560" s="202">
        <f>Q560*H560</f>
        <v>3.1979999999999995E-2</v>
      </c>
      <c r="S560" s="202">
        <v>0</v>
      </c>
      <c r="T560" s="203">
        <f>S560*H560</f>
        <v>0</v>
      </c>
      <c r="AR560" s="24" t="s">
        <v>170</v>
      </c>
      <c r="AT560" s="24" t="s">
        <v>165</v>
      </c>
      <c r="AU560" s="24" t="s">
        <v>81</v>
      </c>
      <c r="AY560" s="24" t="s">
        <v>163</v>
      </c>
      <c r="BE560" s="204">
        <f>IF(N560="základní",J560,0)</f>
        <v>0</v>
      </c>
      <c r="BF560" s="204">
        <f>IF(N560="snížená",J560,0)</f>
        <v>0</v>
      </c>
      <c r="BG560" s="204">
        <f>IF(N560="zákl. přenesená",J560,0)</f>
        <v>0</v>
      </c>
      <c r="BH560" s="204">
        <f>IF(N560="sníž. přenesená",J560,0)</f>
        <v>0</v>
      </c>
      <c r="BI560" s="204">
        <f>IF(N560="nulová",J560,0)</f>
        <v>0</v>
      </c>
      <c r="BJ560" s="24" t="s">
        <v>79</v>
      </c>
      <c r="BK560" s="204">
        <f>ROUND(I560*H560,2)</f>
        <v>0</v>
      </c>
      <c r="BL560" s="24" t="s">
        <v>170</v>
      </c>
      <c r="BM560" s="24" t="s">
        <v>761</v>
      </c>
    </row>
    <row r="561" spans="2:65" s="1" customFormat="1" ht="31.5" customHeight="1">
      <c r="B561" s="41"/>
      <c r="C561" s="193" t="s">
        <v>762</v>
      </c>
      <c r="D561" s="193" t="s">
        <v>165</v>
      </c>
      <c r="E561" s="194" t="s">
        <v>763</v>
      </c>
      <c r="F561" s="195" t="s">
        <v>764</v>
      </c>
      <c r="G561" s="196" t="s">
        <v>168</v>
      </c>
      <c r="H561" s="197">
        <v>2</v>
      </c>
      <c r="I561" s="198"/>
      <c r="J561" s="199">
        <f>ROUND(I561*H561,2)</f>
        <v>0</v>
      </c>
      <c r="K561" s="195" t="s">
        <v>169</v>
      </c>
      <c r="L561" s="61"/>
      <c r="M561" s="200" t="s">
        <v>21</v>
      </c>
      <c r="N561" s="201" t="s">
        <v>42</v>
      </c>
      <c r="O561" s="42"/>
      <c r="P561" s="202">
        <f>O561*H561</f>
        <v>0</v>
      </c>
      <c r="Q561" s="202">
        <v>6.6899999999999998E-3</v>
      </c>
      <c r="R561" s="202">
        <f>Q561*H561</f>
        <v>1.338E-2</v>
      </c>
      <c r="S561" s="202">
        <v>0</v>
      </c>
      <c r="T561" s="203">
        <f>S561*H561</f>
        <v>0</v>
      </c>
      <c r="AR561" s="24" t="s">
        <v>170</v>
      </c>
      <c r="AT561" s="24" t="s">
        <v>165</v>
      </c>
      <c r="AU561" s="24" t="s">
        <v>81</v>
      </c>
      <c r="AY561" s="24" t="s">
        <v>163</v>
      </c>
      <c r="BE561" s="204">
        <f>IF(N561="základní",J561,0)</f>
        <v>0</v>
      </c>
      <c r="BF561" s="204">
        <f>IF(N561="snížená",J561,0)</f>
        <v>0</v>
      </c>
      <c r="BG561" s="204">
        <f>IF(N561="zákl. přenesená",J561,0)</f>
        <v>0</v>
      </c>
      <c r="BH561" s="204">
        <f>IF(N561="sníž. přenesená",J561,0)</f>
        <v>0</v>
      </c>
      <c r="BI561" s="204">
        <f>IF(N561="nulová",J561,0)</f>
        <v>0</v>
      </c>
      <c r="BJ561" s="24" t="s">
        <v>79</v>
      </c>
      <c r="BK561" s="204">
        <f>ROUND(I561*H561,2)</f>
        <v>0</v>
      </c>
      <c r="BL561" s="24" t="s">
        <v>170</v>
      </c>
      <c r="BM561" s="24" t="s">
        <v>765</v>
      </c>
    </row>
    <row r="562" spans="2:65" s="1" customFormat="1" ht="31.5" customHeight="1">
      <c r="B562" s="41"/>
      <c r="C562" s="193" t="s">
        <v>766</v>
      </c>
      <c r="D562" s="193" t="s">
        <v>165</v>
      </c>
      <c r="E562" s="194" t="s">
        <v>767</v>
      </c>
      <c r="F562" s="195" t="s">
        <v>768</v>
      </c>
      <c r="G562" s="196" t="s">
        <v>168</v>
      </c>
      <c r="H562" s="197">
        <v>1</v>
      </c>
      <c r="I562" s="198"/>
      <c r="J562" s="199">
        <f>ROUND(I562*H562,2)</f>
        <v>0</v>
      </c>
      <c r="K562" s="195" t="s">
        <v>169</v>
      </c>
      <c r="L562" s="61"/>
      <c r="M562" s="200" t="s">
        <v>21</v>
      </c>
      <c r="N562" s="201" t="s">
        <v>42</v>
      </c>
      <c r="O562" s="42"/>
      <c r="P562" s="202">
        <f>O562*H562</f>
        <v>0</v>
      </c>
      <c r="Q562" s="202">
        <v>1.2919999999999999E-2</v>
      </c>
      <c r="R562" s="202">
        <f>Q562*H562</f>
        <v>1.2919999999999999E-2</v>
      </c>
      <c r="S562" s="202">
        <v>0</v>
      </c>
      <c r="T562" s="203">
        <f>S562*H562</f>
        <v>0</v>
      </c>
      <c r="AR562" s="24" t="s">
        <v>170</v>
      </c>
      <c r="AT562" s="24" t="s">
        <v>165</v>
      </c>
      <c r="AU562" s="24" t="s">
        <v>81</v>
      </c>
      <c r="AY562" s="24" t="s">
        <v>163</v>
      </c>
      <c r="BE562" s="204">
        <f>IF(N562="základní",J562,0)</f>
        <v>0</v>
      </c>
      <c r="BF562" s="204">
        <f>IF(N562="snížená",J562,0)</f>
        <v>0</v>
      </c>
      <c r="BG562" s="204">
        <f>IF(N562="zákl. přenesená",J562,0)</f>
        <v>0</v>
      </c>
      <c r="BH562" s="204">
        <f>IF(N562="sníž. přenesená",J562,0)</f>
        <v>0</v>
      </c>
      <c r="BI562" s="204">
        <f>IF(N562="nulová",J562,0)</f>
        <v>0</v>
      </c>
      <c r="BJ562" s="24" t="s">
        <v>79</v>
      </c>
      <c r="BK562" s="204">
        <f>ROUND(I562*H562,2)</f>
        <v>0</v>
      </c>
      <c r="BL562" s="24" t="s">
        <v>170</v>
      </c>
      <c r="BM562" s="24" t="s">
        <v>769</v>
      </c>
    </row>
    <row r="563" spans="2:65" s="1" customFormat="1" ht="31.5" customHeight="1">
      <c r="B563" s="41"/>
      <c r="C563" s="193" t="s">
        <v>770</v>
      </c>
      <c r="D563" s="193" t="s">
        <v>165</v>
      </c>
      <c r="E563" s="194" t="s">
        <v>771</v>
      </c>
      <c r="F563" s="195" t="s">
        <v>772</v>
      </c>
      <c r="G563" s="196" t="s">
        <v>277</v>
      </c>
      <c r="H563" s="197">
        <v>320.33199999999999</v>
      </c>
      <c r="I563" s="198"/>
      <c r="J563" s="199">
        <f>ROUND(I563*H563,2)</f>
        <v>0</v>
      </c>
      <c r="K563" s="195" t="s">
        <v>169</v>
      </c>
      <c r="L563" s="61"/>
      <c r="M563" s="200" t="s">
        <v>21</v>
      </c>
      <c r="N563" s="201" t="s">
        <v>42</v>
      </c>
      <c r="O563" s="42"/>
      <c r="P563" s="202">
        <f>O563*H563</f>
        <v>0</v>
      </c>
      <c r="Q563" s="202">
        <v>9.4400000000000005E-3</v>
      </c>
      <c r="R563" s="202">
        <f>Q563*H563</f>
        <v>3.0239340800000001</v>
      </c>
      <c r="S563" s="202">
        <v>0</v>
      </c>
      <c r="T563" s="203">
        <f>S563*H563</f>
        <v>0</v>
      </c>
      <c r="AR563" s="24" t="s">
        <v>170</v>
      </c>
      <c r="AT563" s="24" t="s">
        <v>165</v>
      </c>
      <c r="AU563" s="24" t="s">
        <v>81</v>
      </c>
      <c r="AY563" s="24" t="s">
        <v>163</v>
      </c>
      <c r="BE563" s="204">
        <f>IF(N563="základní",J563,0)</f>
        <v>0</v>
      </c>
      <c r="BF563" s="204">
        <f>IF(N563="snížená",J563,0)</f>
        <v>0</v>
      </c>
      <c r="BG563" s="204">
        <f>IF(N563="zákl. přenesená",J563,0)</f>
        <v>0</v>
      </c>
      <c r="BH563" s="204">
        <f>IF(N563="sníž. přenesená",J563,0)</f>
        <v>0</v>
      </c>
      <c r="BI563" s="204">
        <f>IF(N563="nulová",J563,0)</f>
        <v>0</v>
      </c>
      <c r="BJ563" s="24" t="s">
        <v>79</v>
      </c>
      <c r="BK563" s="204">
        <f>ROUND(I563*H563,2)</f>
        <v>0</v>
      </c>
      <c r="BL563" s="24" t="s">
        <v>170</v>
      </c>
      <c r="BM563" s="24" t="s">
        <v>773</v>
      </c>
    </row>
    <row r="564" spans="2:65" s="11" customFormat="1" ht="13.5">
      <c r="B564" s="205"/>
      <c r="C564" s="206"/>
      <c r="D564" s="207" t="s">
        <v>176</v>
      </c>
      <c r="E564" s="208" t="s">
        <v>21</v>
      </c>
      <c r="F564" s="209" t="s">
        <v>774</v>
      </c>
      <c r="G564" s="206"/>
      <c r="H564" s="210">
        <v>315.64400000000001</v>
      </c>
      <c r="I564" s="211"/>
      <c r="J564" s="206"/>
      <c r="K564" s="206"/>
      <c r="L564" s="212"/>
      <c r="M564" s="213"/>
      <c r="N564" s="214"/>
      <c r="O564" s="214"/>
      <c r="P564" s="214"/>
      <c r="Q564" s="214"/>
      <c r="R564" s="214"/>
      <c r="S564" s="214"/>
      <c r="T564" s="215"/>
      <c r="AT564" s="216" t="s">
        <v>176</v>
      </c>
      <c r="AU564" s="216" t="s">
        <v>81</v>
      </c>
      <c r="AV564" s="11" t="s">
        <v>81</v>
      </c>
      <c r="AW564" s="11" t="s">
        <v>35</v>
      </c>
      <c r="AX564" s="11" t="s">
        <v>71</v>
      </c>
      <c r="AY564" s="216" t="s">
        <v>163</v>
      </c>
    </row>
    <row r="565" spans="2:65" s="11" customFormat="1" ht="13.5">
      <c r="B565" s="205"/>
      <c r="C565" s="206"/>
      <c r="D565" s="207" t="s">
        <v>176</v>
      </c>
      <c r="E565" s="208" t="s">
        <v>21</v>
      </c>
      <c r="F565" s="209" t="s">
        <v>775</v>
      </c>
      <c r="G565" s="206"/>
      <c r="H565" s="210">
        <v>-103.485</v>
      </c>
      <c r="I565" s="211"/>
      <c r="J565" s="206"/>
      <c r="K565" s="206"/>
      <c r="L565" s="212"/>
      <c r="M565" s="213"/>
      <c r="N565" s="214"/>
      <c r="O565" s="214"/>
      <c r="P565" s="214"/>
      <c r="Q565" s="214"/>
      <c r="R565" s="214"/>
      <c r="S565" s="214"/>
      <c r="T565" s="215"/>
      <c r="AT565" s="216" t="s">
        <v>176</v>
      </c>
      <c r="AU565" s="216" t="s">
        <v>81</v>
      </c>
      <c r="AV565" s="11" t="s">
        <v>81</v>
      </c>
      <c r="AW565" s="11" t="s">
        <v>35</v>
      </c>
      <c r="AX565" s="11" t="s">
        <v>71</v>
      </c>
      <c r="AY565" s="216" t="s">
        <v>163</v>
      </c>
    </row>
    <row r="566" spans="2:65" s="12" customFormat="1" ht="13.5">
      <c r="B566" s="217"/>
      <c r="C566" s="218"/>
      <c r="D566" s="207" t="s">
        <v>176</v>
      </c>
      <c r="E566" s="219" t="s">
        <v>21</v>
      </c>
      <c r="F566" s="220" t="s">
        <v>178</v>
      </c>
      <c r="G566" s="218"/>
      <c r="H566" s="221">
        <v>212.15899999999999</v>
      </c>
      <c r="I566" s="222"/>
      <c r="J566" s="218"/>
      <c r="K566" s="218"/>
      <c r="L566" s="223"/>
      <c r="M566" s="224"/>
      <c r="N566" s="225"/>
      <c r="O566" s="225"/>
      <c r="P566" s="225"/>
      <c r="Q566" s="225"/>
      <c r="R566" s="225"/>
      <c r="S566" s="225"/>
      <c r="T566" s="226"/>
      <c r="AT566" s="227" t="s">
        <v>176</v>
      </c>
      <c r="AU566" s="227" t="s">
        <v>81</v>
      </c>
      <c r="AV566" s="12" t="s">
        <v>179</v>
      </c>
      <c r="AW566" s="12" t="s">
        <v>35</v>
      </c>
      <c r="AX566" s="12" t="s">
        <v>71</v>
      </c>
      <c r="AY566" s="227" t="s">
        <v>163</v>
      </c>
    </row>
    <row r="567" spans="2:65" s="11" customFormat="1" ht="13.5">
      <c r="B567" s="205"/>
      <c r="C567" s="206"/>
      <c r="D567" s="207" t="s">
        <v>176</v>
      </c>
      <c r="E567" s="208" t="s">
        <v>21</v>
      </c>
      <c r="F567" s="209" t="s">
        <v>776</v>
      </c>
      <c r="G567" s="206"/>
      <c r="H567" s="210">
        <v>88.98</v>
      </c>
      <c r="I567" s="211"/>
      <c r="J567" s="206"/>
      <c r="K567" s="206"/>
      <c r="L567" s="212"/>
      <c r="M567" s="213"/>
      <c r="N567" s="214"/>
      <c r="O567" s="214"/>
      <c r="P567" s="214"/>
      <c r="Q567" s="214"/>
      <c r="R567" s="214"/>
      <c r="S567" s="214"/>
      <c r="T567" s="215"/>
      <c r="AT567" s="216" t="s">
        <v>176</v>
      </c>
      <c r="AU567" s="216" t="s">
        <v>81</v>
      </c>
      <c r="AV567" s="11" t="s">
        <v>81</v>
      </c>
      <c r="AW567" s="11" t="s">
        <v>35</v>
      </c>
      <c r="AX567" s="11" t="s">
        <v>71</v>
      </c>
      <c r="AY567" s="216" t="s">
        <v>163</v>
      </c>
    </row>
    <row r="568" spans="2:65" s="11" customFormat="1" ht="13.5">
      <c r="B568" s="205"/>
      <c r="C568" s="206"/>
      <c r="D568" s="207" t="s">
        <v>176</v>
      </c>
      <c r="E568" s="208" t="s">
        <v>21</v>
      </c>
      <c r="F568" s="209" t="s">
        <v>777</v>
      </c>
      <c r="G568" s="206"/>
      <c r="H568" s="210">
        <v>-27.31</v>
      </c>
      <c r="I568" s="211"/>
      <c r="J568" s="206"/>
      <c r="K568" s="206"/>
      <c r="L568" s="212"/>
      <c r="M568" s="213"/>
      <c r="N568" s="214"/>
      <c r="O568" s="214"/>
      <c r="P568" s="214"/>
      <c r="Q568" s="214"/>
      <c r="R568" s="214"/>
      <c r="S568" s="214"/>
      <c r="T568" s="215"/>
      <c r="AT568" s="216" t="s">
        <v>176</v>
      </c>
      <c r="AU568" s="216" t="s">
        <v>81</v>
      </c>
      <c r="AV568" s="11" t="s">
        <v>81</v>
      </c>
      <c r="AW568" s="11" t="s">
        <v>35</v>
      </c>
      <c r="AX568" s="11" t="s">
        <v>71</v>
      </c>
      <c r="AY568" s="216" t="s">
        <v>163</v>
      </c>
    </row>
    <row r="569" spans="2:65" s="12" customFormat="1" ht="13.5">
      <c r="B569" s="217"/>
      <c r="C569" s="218"/>
      <c r="D569" s="207" t="s">
        <v>176</v>
      </c>
      <c r="E569" s="219" t="s">
        <v>21</v>
      </c>
      <c r="F569" s="220" t="s">
        <v>178</v>
      </c>
      <c r="G569" s="218"/>
      <c r="H569" s="221">
        <v>61.67</v>
      </c>
      <c r="I569" s="222"/>
      <c r="J569" s="218"/>
      <c r="K569" s="218"/>
      <c r="L569" s="223"/>
      <c r="M569" s="224"/>
      <c r="N569" s="225"/>
      <c r="O569" s="225"/>
      <c r="P569" s="225"/>
      <c r="Q569" s="225"/>
      <c r="R569" s="225"/>
      <c r="S569" s="225"/>
      <c r="T569" s="226"/>
      <c r="AT569" s="227" t="s">
        <v>176</v>
      </c>
      <c r="AU569" s="227" t="s">
        <v>81</v>
      </c>
      <c r="AV569" s="12" t="s">
        <v>179</v>
      </c>
      <c r="AW569" s="12" t="s">
        <v>35</v>
      </c>
      <c r="AX569" s="12" t="s">
        <v>71</v>
      </c>
      <c r="AY569" s="227" t="s">
        <v>163</v>
      </c>
    </row>
    <row r="570" spans="2:65" s="11" customFormat="1" ht="13.5">
      <c r="B570" s="205"/>
      <c r="C570" s="206"/>
      <c r="D570" s="207" t="s">
        <v>176</v>
      </c>
      <c r="E570" s="208" t="s">
        <v>21</v>
      </c>
      <c r="F570" s="209" t="s">
        <v>778</v>
      </c>
      <c r="G570" s="206"/>
      <c r="H570" s="210">
        <v>62.088000000000001</v>
      </c>
      <c r="I570" s="211"/>
      <c r="J570" s="206"/>
      <c r="K570" s="206"/>
      <c r="L570" s="212"/>
      <c r="M570" s="213"/>
      <c r="N570" s="214"/>
      <c r="O570" s="214"/>
      <c r="P570" s="214"/>
      <c r="Q570" s="214"/>
      <c r="R570" s="214"/>
      <c r="S570" s="214"/>
      <c r="T570" s="215"/>
      <c r="AT570" s="216" t="s">
        <v>176</v>
      </c>
      <c r="AU570" s="216" t="s">
        <v>81</v>
      </c>
      <c r="AV570" s="11" t="s">
        <v>81</v>
      </c>
      <c r="AW570" s="11" t="s">
        <v>35</v>
      </c>
      <c r="AX570" s="11" t="s">
        <v>71</v>
      </c>
      <c r="AY570" s="216" t="s">
        <v>163</v>
      </c>
    </row>
    <row r="571" spans="2:65" s="11" customFormat="1" ht="13.5">
      <c r="B571" s="205"/>
      <c r="C571" s="206"/>
      <c r="D571" s="207" t="s">
        <v>176</v>
      </c>
      <c r="E571" s="208" t="s">
        <v>21</v>
      </c>
      <c r="F571" s="209" t="s">
        <v>779</v>
      </c>
      <c r="G571" s="206"/>
      <c r="H571" s="210">
        <v>-15.585000000000001</v>
      </c>
      <c r="I571" s="211"/>
      <c r="J571" s="206"/>
      <c r="K571" s="206"/>
      <c r="L571" s="212"/>
      <c r="M571" s="213"/>
      <c r="N571" s="214"/>
      <c r="O571" s="214"/>
      <c r="P571" s="214"/>
      <c r="Q571" s="214"/>
      <c r="R571" s="214"/>
      <c r="S571" s="214"/>
      <c r="T571" s="215"/>
      <c r="AT571" s="216" t="s">
        <v>176</v>
      </c>
      <c r="AU571" s="216" t="s">
        <v>81</v>
      </c>
      <c r="AV571" s="11" t="s">
        <v>81</v>
      </c>
      <c r="AW571" s="11" t="s">
        <v>35</v>
      </c>
      <c r="AX571" s="11" t="s">
        <v>71</v>
      </c>
      <c r="AY571" s="216" t="s">
        <v>163</v>
      </c>
    </row>
    <row r="572" spans="2:65" s="12" customFormat="1" ht="13.5">
      <c r="B572" s="217"/>
      <c r="C572" s="218"/>
      <c r="D572" s="207" t="s">
        <v>176</v>
      </c>
      <c r="E572" s="219" t="s">
        <v>21</v>
      </c>
      <c r="F572" s="220" t="s">
        <v>178</v>
      </c>
      <c r="G572" s="218"/>
      <c r="H572" s="221">
        <v>46.503</v>
      </c>
      <c r="I572" s="222"/>
      <c r="J572" s="218"/>
      <c r="K572" s="218"/>
      <c r="L572" s="223"/>
      <c r="M572" s="224"/>
      <c r="N572" s="225"/>
      <c r="O572" s="225"/>
      <c r="P572" s="225"/>
      <c r="Q572" s="225"/>
      <c r="R572" s="225"/>
      <c r="S572" s="225"/>
      <c r="T572" s="226"/>
      <c r="AT572" s="227" t="s">
        <v>176</v>
      </c>
      <c r="AU572" s="227" t="s">
        <v>81</v>
      </c>
      <c r="AV572" s="12" t="s">
        <v>179</v>
      </c>
      <c r="AW572" s="12" t="s">
        <v>35</v>
      </c>
      <c r="AX572" s="12" t="s">
        <v>71</v>
      </c>
      <c r="AY572" s="227" t="s">
        <v>163</v>
      </c>
    </row>
    <row r="573" spans="2:65" s="13" customFormat="1" ht="13.5">
      <c r="B573" s="228"/>
      <c r="C573" s="229"/>
      <c r="D573" s="230" t="s">
        <v>176</v>
      </c>
      <c r="E573" s="231" t="s">
        <v>21</v>
      </c>
      <c r="F573" s="232" t="s">
        <v>181</v>
      </c>
      <c r="G573" s="229"/>
      <c r="H573" s="233">
        <v>320.33199999999999</v>
      </c>
      <c r="I573" s="234"/>
      <c r="J573" s="229"/>
      <c r="K573" s="229"/>
      <c r="L573" s="235"/>
      <c r="M573" s="236"/>
      <c r="N573" s="237"/>
      <c r="O573" s="237"/>
      <c r="P573" s="237"/>
      <c r="Q573" s="237"/>
      <c r="R573" s="237"/>
      <c r="S573" s="237"/>
      <c r="T573" s="238"/>
      <c r="AT573" s="239" t="s">
        <v>176</v>
      </c>
      <c r="AU573" s="239" t="s">
        <v>81</v>
      </c>
      <c r="AV573" s="13" t="s">
        <v>170</v>
      </c>
      <c r="AW573" s="13" t="s">
        <v>35</v>
      </c>
      <c r="AX573" s="13" t="s">
        <v>79</v>
      </c>
      <c r="AY573" s="239" t="s">
        <v>163</v>
      </c>
    </row>
    <row r="574" spans="2:65" s="1" customFormat="1" ht="22.5" customHeight="1">
      <c r="B574" s="41"/>
      <c r="C574" s="243" t="s">
        <v>780</v>
      </c>
      <c r="D574" s="243" t="s">
        <v>511</v>
      </c>
      <c r="E574" s="244" t="s">
        <v>781</v>
      </c>
      <c r="F574" s="245" t="s">
        <v>782</v>
      </c>
      <c r="G574" s="246" t="s">
        <v>277</v>
      </c>
      <c r="H574" s="247">
        <v>326.73899999999998</v>
      </c>
      <c r="I574" s="248"/>
      <c r="J574" s="249">
        <f>ROUND(I574*H574,2)</f>
        <v>0</v>
      </c>
      <c r="K574" s="245" t="s">
        <v>21</v>
      </c>
      <c r="L574" s="250"/>
      <c r="M574" s="251" t="s">
        <v>21</v>
      </c>
      <c r="N574" s="252" t="s">
        <v>42</v>
      </c>
      <c r="O574" s="42"/>
      <c r="P574" s="202">
        <f>O574*H574</f>
        <v>0</v>
      </c>
      <c r="Q574" s="202">
        <v>1.7999999999999999E-2</v>
      </c>
      <c r="R574" s="202">
        <f>Q574*H574</f>
        <v>5.8813019999999989</v>
      </c>
      <c r="S574" s="202">
        <v>0</v>
      </c>
      <c r="T574" s="203">
        <f>S574*H574</f>
        <v>0</v>
      </c>
      <c r="AR574" s="24" t="s">
        <v>210</v>
      </c>
      <c r="AT574" s="24" t="s">
        <v>511</v>
      </c>
      <c r="AU574" s="24" t="s">
        <v>81</v>
      </c>
      <c r="AY574" s="24" t="s">
        <v>163</v>
      </c>
      <c r="BE574" s="204">
        <f>IF(N574="základní",J574,0)</f>
        <v>0</v>
      </c>
      <c r="BF574" s="204">
        <f>IF(N574="snížená",J574,0)</f>
        <v>0</v>
      </c>
      <c r="BG574" s="204">
        <f>IF(N574="zákl. přenesená",J574,0)</f>
        <v>0</v>
      </c>
      <c r="BH574" s="204">
        <f>IF(N574="sníž. přenesená",J574,0)</f>
        <v>0</v>
      </c>
      <c r="BI574" s="204">
        <f>IF(N574="nulová",J574,0)</f>
        <v>0</v>
      </c>
      <c r="BJ574" s="24" t="s">
        <v>79</v>
      </c>
      <c r="BK574" s="204">
        <f>ROUND(I574*H574,2)</f>
        <v>0</v>
      </c>
      <c r="BL574" s="24" t="s">
        <v>170</v>
      </c>
      <c r="BM574" s="24" t="s">
        <v>783</v>
      </c>
    </row>
    <row r="575" spans="2:65" s="11" customFormat="1" ht="13.5">
      <c r="B575" s="205"/>
      <c r="C575" s="206"/>
      <c r="D575" s="230" t="s">
        <v>176</v>
      </c>
      <c r="E575" s="206"/>
      <c r="F575" s="253" t="s">
        <v>784</v>
      </c>
      <c r="G575" s="206"/>
      <c r="H575" s="254">
        <v>326.73899999999998</v>
      </c>
      <c r="I575" s="211"/>
      <c r="J575" s="206"/>
      <c r="K575" s="206"/>
      <c r="L575" s="212"/>
      <c r="M575" s="213"/>
      <c r="N575" s="214"/>
      <c r="O575" s="214"/>
      <c r="P575" s="214"/>
      <c r="Q575" s="214"/>
      <c r="R575" s="214"/>
      <c r="S575" s="214"/>
      <c r="T575" s="215"/>
      <c r="AT575" s="216" t="s">
        <v>176</v>
      </c>
      <c r="AU575" s="216" t="s">
        <v>81</v>
      </c>
      <c r="AV575" s="11" t="s">
        <v>81</v>
      </c>
      <c r="AW575" s="11" t="s">
        <v>6</v>
      </c>
      <c r="AX575" s="11" t="s">
        <v>79</v>
      </c>
      <c r="AY575" s="216" t="s">
        <v>163</v>
      </c>
    </row>
    <row r="576" spans="2:65" s="1" customFormat="1" ht="22.5" customHeight="1">
      <c r="B576" s="41"/>
      <c r="C576" s="193" t="s">
        <v>785</v>
      </c>
      <c r="D576" s="193" t="s">
        <v>165</v>
      </c>
      <c r="E576" s="194" t="s">
        <v>786</v>
      </c>
      <c r="F576" s="195" t="s">
        <v>787</v>
      </c>
      <c r="G576" s="196" t="s">
        <v>542</v>
      </c>
      <c r="H576" s="197">
        <v>116.678</v>
      </c>
      <c r="I576" s="198"/>
      <c r="J576" s="199">
        <f>ROUND(I576*H576,2)</f>
        <v>0</v>
      </c>
      <c r="K576" s="195" t="s">
        <v>169</v>
      </c>
      <c r="L576" s="61"/>
      <c r="M576" s="200" t="s">
        <v>21</v>
      </c>
      <c r="N576" s="201" t="s">
        <v>42</v>
      </c>
      <c r="O576" s="42"/>
      <c r="P576" s="202">
        <f>O576*H576</f>
        <v>0</v>
      </c>
      <c r="Q576" s="202">
        <v>6.0000000000000002E-5</v>
      </c>
      <c r="R576" s="202">
        <f>Q576*H576</f>
        <v>7.0006800000000004E-3</v>
      </c>
      <c r="S576" s="202">
        <v>0</v>
      </c>
      <c r="T576" s="203">
        <f>S576*H576</f>
        <v>0</v>
      </c>
      <c r="AR576" s="24" t="s">
        <v>170</v>
      </c>
      <c r="AT576" s="24" t="s">
        <v>165</v>
      </c>
      <c r="AU576" s="24" t="s">
        <v>81</v>
      </c>
      <c r="AY576" s="24" t="s">
        <v>163</v>
      </c>
      <c r="BE576" s="204">
        <f>IF(N576="základní",J576,0)</f>
        <v>0</v>
      </c>
      <c r="BF576" s="204">
        <f>IF(N576="snížená",J576,0)</f>
        <v>0</v>
      </c>
      <c r="BG576" s="204">
        <f>IF(N576="zákl. přenesená",J576,0)</f>
        <v>0</v>
      </c>
      <c r="BH576" s="204">
        <f>IF(N576="sníž. přenesená",J576,0)</f>
        <v>0</v>
      </c>
      <c r="BI576" s="204">
        <f>IF(N576="nulová",J576,0)</f>
        <v>0</v>
      </c>
      <c r="BJ576" s="24" t="s">
        <v>79</v>
      </c>
      <c r="BK576" s="204">
        <f>ROUND(I576*H576,2)</f>
        <v>0</v>
      </c>
      <c r="BL576" s="24" t="s">
        <v>170</v>
      </c>
      <c r="BM576" s="24" t="s">
        <v>788</v>
      </c>
    </row>
    <row r="577" spans="2:65" s="11" customFormat="1" ht="13.5">
      <c r="B577" s="205"/>
      <c r="C577" s="206"/>
      <c r="D577" s="207" t="s">
        <v>176</v>
      </c>
      <c r="E577" s="208" t="s">
        <v>21</v>
      </c>
      <c r="F577" s="209" t="s">
        <v>789</v>
      </c>
      <c r="G577" s="206"/>
      <c r="H577" s="210">
        <v>78.911000000000001</v>
      </c>
      <c r="I577" s="211"/>
      <c r="J577" s="206"/>
      <c r="K577" s="206"/>
      <c r="L577" s="212"/>
      <c r="M577" s="213"/>
      <c r="N577" s="214"/>
      <c r="O577" s="214"/>
      <c r="P577" s="214"/>
      <c r="Q577" s="214"/>
      <c r="R577" s="214"/>
      <c r="S577" s="214"/>
      <c r="T577" s="215"/>
      <c r="AT577" s="216" t="s">
        <v>176</v>
      </c>
      <c r="AU577" s="216" t="s">
        <v>81</v>
      </c>
      <c r="AV577" s="11" t="s">
        <v>81</v>
      </c>
      <c r="AW577" s="11" t="s">
        <v>35</v>
      </c>
      <c r="AX577" s="11" t="s">
        <v>71</v>
      </c>
      <c r="AY577" s="216" t="s">
        <v>163</v>
      </c>
    </row>
    <row r="578" spans="2:65" s="11" customFormat="1" ht="13.5">
      <c r="B578" s="205"/>
      <c r="C578" s="206"/>
      <c r="D578" s="207" t="s">
        <v>176</v>
      </c>
      <c r="E578" s="208" t="s">
        <v>21</v>
      </c>
      <c r="F578" s="209" t="s">
        <v>790</v>
      </c>
      <c r="G578" s="206"/>
      <c r="H578" s="210">
        <v>22.245000000000001</v>
      </c>
      <c r="I578" s="211"/>
      <c r="J578" s="206"/>
      <c r="K578" s="206"/>
      <c r="L578" s="212"/>
      <c r="M578" s="213"/>
      <c r="N578" s="214"/>
      <c r="O578" s="214"/>
      <c r="P578" s="214"/>
      <c r="Q578" s="214"/>
      <c r="R578" s="214"/>
      <c r="S578" s="214"/>
      <c r="T578" s="215"/>
      <c r="AT578" s="216" t="s">
        <v>176</v>
      </c>
      <c r="AU578" s="216" t="s">
        <v>81</v>
      </c>
      <c r="AV578" s="11" t="s">
        <v>81</v>
      </c>
      <c r="AW578" s="11" t="s">
        <v>35</v>
      </c>
      <c r="AX578" s="11" t="s">
        <v>71</v>
      </c>
      <c r="AY578" s="216" t="s">
        <v>163</v>
      </c>
    </row>
    <row r="579" spans="2:65" s="11" customFormat="1" ht="13.5">
      <c r="B579" s="205"/>
      <c r="C579" s="206"/>
      <c r="D579" s="207" t="s">
        <v>176</v>
      </c>
      <c r="E579" s="208" t="s">
        <v>21</v>
      </c>
      <c r="F579" s="209" t="s">
        <v>791</v>
      </c>
      <c r="G579" s="206"/>
      <c r="H579" s="210">
        <v>15.522</v>
      </c>
      <c r="I579" s="211"/>
      <c r="J579" s="206"/>
      <c r="K579" s="206"/>
      <c r="L579" s="212"/>
      <c r="M579" s="213"/>
      <c r="N579" s="214"/>
      <c r="O579" s="214"/>
      <c r="P579" s="214"/>
      <c r="Q579" s="214"/>
      <c r="R579" s="214"/>
      <c r="S579" s="214"/>
      <c r="T579" s="215"/>
      <c r="AT579" s="216" t="s">
        <v>176</v>
      </c>
      <c r="AU579" s="216" t="s">
        <v>81</v>
      </c>
      <c r="AV579" s="11" t="s">
        <v>81</v>
      </c>
      <c r="AW579" s="11" t="s">
        <v>35</v>
      </c>
      <c r="AX579" s="11" t="s">
        <v>71</v>
      </c>
      <c r="AY579" s="216" t="s">
        <v>163</v>
      </c>
    </row>
    <row r="580" spans="2:65" s="13" customFormat="1" ht="13.5">
      <c r="B580" s="228"/>
      <c r="C580" s="229"/>
      <c r="D580" s="230" t="s">
        <v>176</v>
      </c>
      <c r="E580" s="231" t="s">
        <v>21</v>
      </c>
      <c r="F580" s="232" t="s">
        <v>181</v>
      </c>
      <c r="G580" s="229"/>
      <c r="H580" s="233">
        <v>116.678</v>
      </c>
      <c r="I580" s="234"/>
      <c r="J580" s="229"/>
      <c r="K580" s="229"/>
      <c r="L580" s="235"/>
      <c r="M580" s="236"/>
      <c r="N580" s="237"/>
      <c r="O580" s="237"/>
      <c r="P580" s="237"/>
      <c r="Q580" s="237"/>
      <c r="R580" s="237"/>
      <c r="S580" s="237"/>
      <c r="T580" s="238"/>
      <c r="AT580" s="239" t="s">
        <v>176</v>
      </c>
      <c r="AU580" s="239" t="s">
        <v>81</v>
      </c>
      <c r="AV580" s="13" t="s">
        <v>170</v>
      </c>
      <c r="AW580" s="13" t="s">
        <v>35</v>
      </c>
      <c r="AX580" s="13" t="s">
        <v>79</v>
      </c>
      <c r="AY580" s="239" t="s">
        <v>163</v>
      </c>
    </row>
    <row r="581" spans="2:65" s="1" customFormat="1" ht="22.5" customHeight="1">
      <c r="B581" s="41"/>
      <c r="C581" s="243" t="s">
        <v>792</v>
      </c>
      <c r="D581" s="243" t="s">
        <v>511</v>
      </c>
      <c r="E581" s="244" t="s">
        <v>793</v>
      </c>
      <c r="F581" s="245" t="s">
        <v>794</v>
      </c>
      <c r="G581" s="246" t="s">
        <v>542</v>
      </c>
      <c r="H581" s="247">
        <v>122.512</v>
      </c>
      <c r="I581" s="248"/>
      <c r="J581" s="249">
        <f>ROUND(I581*H581,2)</f>
        <v>0</v>
      </c>
      <c r="K581" s="245" t="s">
        <v>169</v>
      </c>
      <c r="L581" s="250"/>
      <c r="M581" s="251" t="s">
        <v>21</v>
      </c>
      <c r="N581" s="252" t="s">
        <v>42</v>
      </c>
      <c r="O581" s="42"/>
      <c r="P581" s="202">
        <f>O581*H581</f>
        <v>0</v>
      </c>
      <c r="Q581" s="202">
        <v>5.9999999999999995E-4</v>
      </c>
      <c r="R581" s="202">
        <f>Q581*H581</f>
        <v>7.3507199999999995E-2</v>
      </c>
      <c r="S581" s="202">
        <v>0</v>
      </c>
      <c r="T581" s="203">
        <f>S581*H581</f>
        <v>0</v>
      </c>
      <c r="AR581" s="24" t="s">
        <v>210</v>
      </c>
      <c r="AT581" s="24" t="s">
        <v>511</v>
      </c>
      <c r="AU581" s="24" t="s">
        <v>81</v>
      </c>
      <c r="AY581" s="24" t="s">
        <v>163</v>
      </c>
      <c r="BE581" s="204">
        <f>IF(N581="základní",J581,0)</f>
        <v>0</v>
      </c>
      <c r="BF581" s="204">
        <f>IF(N581="snížená",J581,0)</f>
        <v>0</v>
      </c>
      <c r="BG581" s="204">
        <f>IF(N581="zákl. přenesená",J581,0)</f>
        <v>0</v>
      </c>
      <c r="BH581" s="204">
        <f>IF(N581="sníž. přenesená",J581,0)</f>
        <v>0</v>
      </c>
      <c r="BI581" s="204">
        <f>IF(N581="nulová",J581,0)</f>
        <v>0</v>
      </c>
      <c r="BJ581" s="24" t="s">
        <v>79</v>
      </c>
      <c r="BK581" s="204">
        <f>ROUND(I581*H581,2)</f>
        <v>0</v>
      </c>
      <c r="BL581" s="24" t="s">
        <v>170</v>
      </c>
      <c r="BM581" s="24" t="s">
        <v>795</v>
      </c>
    </row>
    <row r="582" spans="2:65" s="11" customFormat="1" ht="13.5">
      <c r="B582" s="205"/>
      <c r="C582" s="206"/>
      <c r="D582" s="230" t="s">
        <v>176</v>
      </c>
      <c r="E582" s="206"/>
      <c r="F582" s="253" t="s">
        <v>796</v>
      </c>
      <c r="G582" s="206"/>
      <c r="H582" s="254">
        <v>122.512</v>
      </c>
      <c r="I582" s="211"/>
      <c r="J582" s="206"/>
      <c r="K582" s="206"/>
      <c r="L582" s="212"/>
      <c r="M582" s="213"/>
      <c r="N582" s="214"/>
      <c r="O582" s="214"/>
      <c r="P582" s="214"/>
      <c r="Q582" s="214"/>
      <c r="R582" s="214"/>
      <c r="S582" s="214"/>
      <c r="T582" s="215"/>
      <c r="AT582" s="216" t="s">
        <v>176</v>
      </c>
      <c r="AU582" s="216" t="s">
        <v>81</v>
      </c>
      <c r="AV582" s="11" t="s">
        <v>81</v>
      </c>
      <c r="AW582" s="11" t="s">
        <v>6</v>
      </c>
      <c r="AX582" s="11" t="s">
        <v>79</v>
      </c>
      <c r="AY582" s="216" t="s">
        <v>163</v>
      </c>
    </row>
    <row r="583" spans="2:65" s="1" customFormat="1" ht="22.5" customHeight="1">
      <c r="B583" s="41"/>
      <c r="C583" s="193" t="s">
        <v>797</v>
      </c>
      <c r="D583" s="193" t="s">
        <v>165</v>
      </c>
      <c r="E583" s="194" t="s">
        <v>798</v>
      </c>
      <c r="F583" s="195" t="s">
        <v>799</v>
      </c>
      <c r="G583" s="196" t="s">
        <v>542</v>
      </c>
      <c r="H583" s="197">
        <v>61.524999999999999</v>
      </c>
      <c r="I583" s="198"/>
      <c r="J583" s="199">
        <f>ROUND(I583*H583,2)</f>
        <v>0</v>
      </c>
      <c r="K583" s="195" t="s">
        <v>169</v>
      </c>
      <c r="L583" s="61"/>
      <c r="M583" s="200" t="s">
        <v>21</v>
      </c>
      <c r="N583" s="201" t="s">
        <v>42</v>
      </c>
      <c r="O583" s="42"/>
      <c r="P583" s="202">
        <f>O583*H583</f>
        <v>0</v>
      </c>
      <c r="Q583" s="202">
        <v>2.5000000000000001E-4</v>
      </c>
      <c r="R583" s="202">
        <f>Q583*H583</f>
        <v>1.5381250000000001E-2</v>
      </c>
      <c r="S583" s="202">
        <v>0</v>
      </c>
      <c r="T583" s="203">
        <f>S583*H583</f>
        <v>0</v>
      </c>
      <c r="AR583" s="24" t="s">
        <v>170</v>
      </c>
      <c r="AT583" s="24" t="s">
        <v>165</v>
      </c>
      <c r="AU583" s="24" t="s">
        <v>81</v>
      </c>
      <c r="AY583" s="24" t="s">
        <v>163</v>
      </c>
      <c r="BE583" s="204">
        <f>IF(N583="základní",J583,0)</f>
        <v>0</v>
      </c>
      <c r="BF583" s="204">
        <f>IF(N583="snížená",J583,0)</f>
        <v>0</v>
      </c>
      <c r="BG583" s="204">
        <f>IF(N583="zákl. přenesená",J583,0)</f>
        <v>0</v>
      </c>
      <c r="BH583" s="204">
        <f>IF(N583="sníž. přenesená",J583,0)</f>
        <v>0</v>
      </c>
      <c r="BI583" s="204">
        <f>IF(N583="nulová",J583,0)</f>
        <v>0</v>
      </c>
      <c r="BJ583" s="24" t="s">
        <v>79</v>
      </c>
      <c r="BK583" s="204">
        <f>ROUND(I583*H583,2)</f>
        <v>0</v>
      </c>
      <c r="BL583" s="24" t="s">
        <v>170</v>
      </c>
      <c r="BM583" s="24" t="s">
        <v>800</v>
      </c>
    </row>
    <row r="584" spans="2:65" s="11" customFormat="1" ht="13.5">
      <c r="B584" s="205"/>
      <c r="C584" s="206"/>
      <c r="D584" s="207" t="s">
        <v>176</v>
      </c>
      <c r="E584" s="208" t="s">
        <v>21</v>
      </c>
      <c r="F584" s="209" t="s">
        <v>801</v>
      </c>
      <c r="G584" s="206"/>
      <c r="H584" s="210">
        <v>42.88</v>
      </c>
      <c r="I584" s="211"/>
      <c r="J584" s="206"/>
      <c r="K584" s="206"/>
      <c r="L584" s="212"/>
      <c r="M584" s="213"/>
      <c r="N584" s="214"/>
      <c r="O584" s="214"/>
      <c r="P584" s="214"/>
      <c r="Q584" s="214"/>
      <c r="R584" s="214"/>
      <c r="S584" s="214"/>
      <c r="T584" s="215"/>
      <c r="AT584" s="216" t="s">
        <v>176</v>
      </c>
      <c r="AU584" s="216" t="s">
        <v>81</v>
      </c>
      <c r="AV584" s="11" t="s">
        <v>81</v>
      </c>
      <c r="AW584" s="11" t="s">
        <v>35</v>
      </c>
      <c r="AX584" s="11" t="s">
        <v>71</v>
      </c>
      <c r="AY584" s="216" t="s">
        <v>163</v>
      </c>
    </row>
    <row r="585" spans="2:65" s="12" customFormat="1" ht="13.5">
      <c r="B585" s="217"/>
      <c r="C585" s="218"/>
      <c r="D585" s="207" t="s">
        <v>176</v>
      </c>
      <c r="E585" s="219" t="s">
        <v>21</v>
      </c>
      <c r="F585" s="220" t="s">
        <v>178</v>
      </c>
      <c r="G585" s="218"/>
      <c r="H585" s="221">
        <v>42.88</v>
      </c>
      <c r="I585" s="222"/>
      <c r="J585" s="218"/>
      <c r="K585" s="218"/>
      <c r="L585" s="223"/>
      <c r="M585" s="224"/>
      <c r="N585" s="225"/>
      <c r="O585" s="225"/>
      <c r="P585" s="225"/>
      <c r="Q585" s="225"/>
      <c r="R585" s="225"/>
      <c r="S585" s="225"/>
      <c r="T585" s="226"/>
      <c r="AT585" s="227" t="s">
        <v>176</v>
      </c>
      <c r="AU585" s="227" t="s">
        <v>81</v>
      </c>
      <c r="AV585" s="12" t="s">
        <v>179</v>
      </c>
      <c r="AW585" s="12" t="s">
        <v>35</v>
      </c>
      <c r="AX585" s="12" t="s">
        <v>71</v>
      </c>
      <c r="AY585" s="227" t="s">
        <v>163</v>
      </c>
    </row>
    <row r="586" spans="2:65" s="11" customFormat="1" ht="13.5">
      <c r="B586" s="205"/>
      <c r="C586" s="206"/>
      <c r="D586" s="207" t="s">
        <v>176</v>
      </c>
      <c r="E586" s="208" t="s">
        <v>21</v>
      </c>
      <c r="F586" s="209" t="s">
        <v>802</v>
      </c>
      <c r="G586" s="206"/>
      <c r="H586" s="210">
        <v>12.39</v>
      </c>
      <c r="I586" s="211"/>
      <c r="J586" s="206"/>
      <c r="K586" s="206"/>
      <c r="L586" s="212"/>
      <c r="M586" s="213"/>
      <c r="N586" s="214"/>
      <c r="O586" s="214"/>
      <c r="P586" s="214"/>
      <c r="Q586" s="214"/>
      <c r="R586" s="214"/>
      <c r="S586" s="214"/>
      <c r="T586" s="215"/>
      <c r="AT586" s="216" t="s">
        <v>176</v>
      </c>
      <c r="AU586" s="216" t="s">
        <v>81</v>
      </c>
      <c r="AV586" s="11" t="s">
        <v>81</v>
      </c>
      <c r="AW586" s="11" t="s">
        <v>35</v>
      </c>
      <c r="AX586" s="11" t="s">
        <v>71</v>
      </c>
      <c r="AY586" s="216" t="s">
        <v>163</v>
      </c>
    </row>
    <row r="587" spans="2:65" s="12" customFormat="1" ht="13.5">
      <c r="B587" s="217"/>
      <c r="C587" s="218"/>
      <c r="D587" s="207" t="s">
        <v>176</v>
      </c>
      <c r="E587" s="219" t="s">
        <v>21</v>
      </c>
      <c r="F587" s="220" t="s">
        <v>178</v>
      </c>
      <c r="G587" s="218"/>
      <c r="H587" s="221">
        <v>12.39</v>
      </c>
      <c r="I587" s="222"/>
      <c r="J587" s="218"/>
      <c r="K587" s="218"/>
      <c r="L587" s="223"/>
      <c r="M587" s="224"/>
      <c r="N587" s="225"/>
      <c r="O587" s="225"/>
      <c r="P587" s="225"/>
      <c r="Q587" s="225"/>
      <c r="R587" s="225"/>
      <c r="S587" s="225"/>
      <c r="T587" s="226"/>
      <c r="AT587" s="227" t="s">
        <v>176</v>
      </c>
      <c r="AU587" s="227" t="s">
        <v>81</v>
      </c>
      <c r="AV587" s="12" t="s">
        <v>179</v>
      </c>
      <c r="AW587" s="12" t="s">
        <v>35</v>
      </c>
      <c r="AX587" s="12" t="s">
        <v>71</v>
      </c>
      <c r="AY587" s="227" t="s">
        <v>163</v>
      </c>
    </row>
    <row r="588" spans="2:65" s="11" customFormat="1" ht="13.5">
      <c r="B588" s="205"/>
      <c r="C588" s="206"/>
      <c r="D588" s="207" t="s">
        <v>176</v>
      </c>
      <c r="E588" s="208" t="s">
        <v>21</v>
      </c>
      <c r="F588" s="209" t="s">
        <v>803</v>
      </c>
      <c r="G588" s="206"/>
      <c r="H588" s="210">
        <v>5.2050000000000001</v>
      </c>
      <c r="I588" s="211"/>
      <c r="J588" s="206"/>
      <c r="K588" s="206"/>
      <c r="L588" s="212"/>
      <c r="M588" s="213"/>
      <c r="N588" s="214"/>
      <c r="O588" s="214"/>
      <c r="P588" s="214"/>
      <c r="Q588" s="214"/>
      <c r="R588" s="214"/>
      <c r="S588" s="214"/>
      <c r="T588" s="215"/>
      <c r="AT588" s="216" t="s">
        <v>176</v>
      </c>
      <c r="AU588" s="216" t="s">
        <v>81</v>
      </c>
      <c r="AV588" s="11" t="s">
        <v>81</v>
      </c>
      <c r="AW588" s="11" t="s">
        <v>35</v>
      </c>
      <c r="AX588" s="11" t="s">
        <v>71</v>
      </c>
      <c r="AY588" s="216" t="s">
        <v>163</v>
      </c>
    </row>
    <row r="589" spans="2:65" s="12" customFormat="1" ht="13.5">
      <c r="B589" s="217"/>
      <c r="C589" s="218"/>
      <c r="D589" s="207" t="s">
        <v>176</v>
      </c>
      <c r="E589" s="219" t="s">
        <v>21</v>
      </c>
      <c r="F589" s="220" t="s">
        <v>178</v>
      </c>
      <c r="G589" s="218"/>
      <c r="H589" s="221">
        <v>5.2050000000000001</v>
      </c>
      <c r="I589" s="222"/>
      <c r="J589" s="218"/>
      <c r="K589" s="218"/>
      <c r="L589" s="223"/>
      <c r="M589" s="224"/>
      <c r="N589" s="225"/>
      <c r="O589" s="225"/>
      <c r="P589" s="225"/>
      <c r="Q589" s="225"/>
      <c r="R589" s="225"/>
      <c r="S589" s="225"/>
      <c r="T589" s="226"/>
      <c r="AT589" s="227" t="s">
        <v>176</v>
      </c>
      <c r="AU589" s="227" t="s">
        <v>81</v>
      </c>
      <c r="AV589" s="12" t="s">
        <v>179</v>
      </c>
      <c r="AW589" s="12" t="s">
        <v>35</v>
      </c>
      <c r="AX589" s="12" t="s">
        <v>71</v>
      </c>
      <c r="AY589" s="227" t="s">
        <v>163</v>
      </c>
    </row>
    <row r="590" spans="2:65" s="11" customFormat="1" ht="13.5">
      <c r="B590" s="205"/>
      <c r="C590" s="206"/>
      <c r="D590" s="207" t="s">
        <v>176</v>
      </c>
      <c r="E590" s="208" t="s">
        <v>21</v>
      </c>
      <c r="F590" s="209" t="s">
        <v>804</v>
      </c>
      <c r="G590" s="206"/>
      <c r="H590" s="210">
        <v>1.05</v>
      </c>
      <c r="I590" s="211"/>
      <c r="J590" s="206"/>
      <c r="K590" s="206"/>
      <c r="L590" s="212"/>
      <c r="M590" s="213"/>
      <c r="N590" s="214"/>
      <c r="O590" s="214"/>
      <c r="P590" s="214"/>
      <c r="Q590" s="214"/>
      <c r="R590" s="214"/>
      <c r="S590" s="214"/>
      <c r="T590" s="215"/>
      <c r="AT590" s="216" t="s">
        <v>176</v>
      </c>
      <c r="AU590" s="216" t="s">
        <v>81</v>
      </c>
      <c r="AV590" s="11" t="s">
        <v>81</v>
      </c>
      <c r="AW590" s="11" t="s">
        <v>35</v>
      </c>
      <c r="AX590" s="11" t="s">
        <v>71</v>
      </c>
      <c r="AY590" s="216" t="s">
        <v>163</v>
      </c>
    </row>
    <row r="591" spans="2:65" s="12" customFormat="1" ht="13.5">
      <c r="B591" s="217"/>
      <c r="C591" s="218"/>
      <c r="D591" s="207" t="s">
        <v>176</v>
      </c>
      <c r="E591" s="219" t="s">
        <v>21</v>
      </c>
      <c r="F591" s="220" t="s">
        <v>178</v>
      </c>
      <c r="G591" s="218"/>
      <c r="H591" s="221">
        <v>1.05</v>
      </c>
      <c r="I591" s="222"/>
      <c r="J591" s="218"/>
      <c r="K591" s="218"/>
      <c r="L591" s="223"/>
      <c r="M591" s="224"/>
      <c r="N591" s="225"/>
      <c r="O591" s="225"/>
      <c r="P591" s="225"/>
      <c r="Q591" s="225"/>
      <c r="R591" s="225"/>
      <c r="S591" s="225"/>
      <c r="T591" s="226"/>
      <c r="AT591" s="227" t="s">
        <v>176</v>
      </c>
      <c r="AU591" s="227" t="s">
        <v>81</v>
      </c>
      <c r="AV591" s="12" t="s">
        <v>179</v>
      </c>
      <c r="AW591" s="12" t="s">
        <v>35</v>
      </c>
      <c r="AX591" s="12" t="s">
        <v>71</v>
      </c>
      <c r="AY591" s="227" t="s">
        <v>163</v>
      </c>
    </row>
    <row r="592" spans="2:65" s="13" customFormat="1" ht="13.5">
      <c r="B592" s="228"/>
      <c r="C592" s="229"/>
      <c r="D592" s="230" t="s">
        <v>176</v>
      </c>
      <c r="E592" s="231" t="s">
        <v>21</v>
      </c>
      <c r="F592" s="232" t="s">
        <v>181</v>
      </c>
      <c r="G592" s="229"/>
      <c r="H592" s="233">
        <v>61.524999999999999</v>
      </c>
      <c r="I592" s="234"/>
      <c r="J592" s="229"/>
      <c r="K592" s="229"/>
      <c r="L592" s="235"/>
      <c r="M592" s="236"/>
      <c r="N592" s="237"/>
      <c r="O592" s="237"/>
      <c r="P592" s="237"/>
      <c r="Q592" s="237"/>
      <c r="R592" s="237"/>
      <c r="S592" s="237"/>
      <c r="T592" s="238"/>
      <c r="AT592" s="239" t="s">
        <v>176</v>
      </c>
      <c r="AU592" s="239" t="s">
        <v>81</v>
      </c>
      <c r="AV592" s="13" t="s">
        <v>170</v>
      </c>
      <c r="AW592" s="13" t="s">
        <v>35</v>
      </c>
      <c r="AX592" s="13" t="s">
        <v>79</v>
      </c>
      <c r="AY592" s="239" t="s">
        <v>163</v>
      </c>
    </row>
    <row r="593" spans="2:65" s="1" customFormat="1" ht="22.5" customHeight="1">
      <c r="B593" s="41"/>
      <c r="C593" s="243" t="s">
        <v>805</v>
      </c>
      <c r="D593" s="243" t="s">
        <v>511</v>
      </c>
      <c r="E593" s="244" t="s">
        <v>806</v>
      </c>
      <c r="F593" s="245" t="s">
        <v>807</v>
      </c>
      <c r="G593" s="246" t="s">
        <v>542</v>
      </c>
      <c r="H593" s="247">
        <v>64.600999999999999</v>
      </c>
      <c r="I593" s="248"/>
      <c r="J593" s="249">
        <f>ROUND(I593*H593,2)</f>
        <v>0</v>
      </c>
      <c r="K593" s="245" t="s">
        <v>169</v>
      </c>
      <c r="L593" s="250"/>
      <c r="M593" s="251" t="s">
        <v>21</v>
      </c>
      <c r="N593" s="252" t="s">
        <v>42</v>
      </c>
      <c r="O593" s="42"/>
      <c r="P593" s="202">
        <f>O593*H593</f>
        <v>0</v>
      </c>
      <c r="Q593" s="202">
        <v>2.0000000000000001E-4</v>
      </c>
      <c r="R593" s="202">
        <f>Q593*H593</f>
        <v>1.29202E-2</v>
      </c>
      <c r="S593" s="202">
        <v>0</v>
      </c>
      <c r="T593" s="203">
        <f>S593*H593</f>
        <v>0</v>
      </c>
      <c r="AR593" s="24" t="s">
        <v>210</v>
      </c>
      <c r="AT593" s="24" t="s">
        <v>511</v>
      </c>
      <c r="AU593" s="24" t="s">
        <v>81</v>
      </c>
      <c r="AY593" s="24" t="s">
        <v>163</v>
      </c>
      <c r="BE593" s="204">
        <f>IF(N593="základní",J593,0)</f>
        <v>0</v>
      </c>
      <c r="BF593" s="204">
        <f>IF(N593="snížená",J593,0)</f>
        <v>0</v>
      </c>
      <c r="BG593" s="204">
        <f>IF(N593="zákl. přenesená",J593,0)</f>
        <v>0</v>
      </c>
      <c r="BH593" s="204">
        <f>IF(N593="sníž. přenesená",J593,0)</f>
        <v>0</v>
      </c>
      <c r="BI593" s="204">
        <f>IF(N593="nulová",J593,0)</f>
        <v>0</v>
      </c>
      <c r="BJ593" s="24" t="s">
        <v>79</v>
      </c>
      <c r="BK593" s="204">
        <f>ROUND(I593*H593,2)</f>
        <v>0</v>
      </c>
      <c r="BL593" s="24" t="s">
        <v>170</v>
      </c>
      <c r="BM593" s="24" t="s">
        <v>808</v>
      </c>
    </row>
    <row r="594" spans="2:65" s="11" customFormat="1" ht="13.5">
      <c r="B594" s="205"/>
      <c r="C594" s="206"/>
      <c r="D594" s="230" t="s">
        <v>176</v>
      </c>
      <c r="E594" s="206"/>
      <c r="F594" s="253" t="s">
        <v>809</v>
      </c>
      <c r="G594" s="206"/>
      <c r="H594" s="254">
        <v>64.600999999999999</v>
      </c>
      <c r="I594" s="211"/>
      <c r="J594" s="206"/>
      <c r="K594" s="206"/>
      <c r="L594" s="212"/>
      <c r="M594" s="213"/>
      <c r="N594" s="214"/>
      <c r="O594" s="214"/>
      <c r="P594" s="214"/>
      <c r="Q594" s="214"/>
      <c r="R594" s="214"/>
      <c r="S594" s="214"/>
      <c r="T594" s="215"/>
      <c r="AT594" s="216" t="s">
        <v>176</v>
      </c>
      <c r="AU594" s="216" t="s">
        <v>81</v>
      </c>
      <c r="AV594" s="11" t="s">
        <v>81</v>
      </c>
      <c r="AW594" s="11" t="s">
        <v>6</v>
      </c>
      <c r="AX594" s="11" t="s">
        <v>79</v>
      </c>
      <c r="AY594" s="216" t="s">
        <v>163</v>
      </c>
    </row>
    <row r="595" spans="2:65" s="1" customFormat="1" ht="22.5" customHeight="1">
      <c r="B595" s="41"/>
      <c r="C595" s="193" t="s">
        <v>810</v>
      </c>
      <c r="D595" s="193" t="s">
        <v>165</v>
      </c>
      <c r="E595" s="194" t="s">
        <v>798</v>
      </c>
      <c r="F595" s="195" t="s">
        <v>799</v>
      </c>
      <c r="G595" s="196" t="s">
        <v>542</v>
      </c>
      <c r="H595" s="197">
        <v>70.924999999999997</v>
      </c>
      <c r="I595" s="198"/>
      <c r="J595" s="199">
        <f>ROUND(I595*H595,2)</f>
        <v>0</v>
      </c>
      <c r="K595" s="195" t="s">
        <v>169</v>
      </c>
      <c r="L595" s="61"/>
      <c r="M595" s="200" t="s">
        <v>21</v>
      </c>
      <c r="N595" s="201" t="s">
        <v>42</v>
      </c>
      <c r="O595" s="42"/>
      <c r="P595" s="202">
        <f>O595*H595</f>
        <v>0</v>
      </c>
      <c r="Q595" s="202">
        <v>2.5000000000000001E-4</v>
      </c>
      <c r="R595" s="202">
        <f>Q595*H595</f>
        <v>1.773125E-2</v>
      </c>
      <c r="S595" s="202">
        <v>0</v>
      </c>
      <c r="T595" s="203">
        <f>S595*H595</f>
        <v>0</v>
      </c>
      <c r="AR595" s="24" t="s">
        <v>170</v>
      </c>
      <c r="AT595" s="24" t="s">
        <v>165</v>
      </c>
      <c r="AU595" s="24" t="s">
        <v>81</v>
      </c>
      <c r="AY595" s="24" t="s">
        <v>163</v>
      </c>
      <c r="BE595" s="204">
        <f>IF(N595="základní",J595,0)</f>
        <v>0</v>
      </c>
      <c r="BF595" s="204">
        <f>IF(N595="snížená",J595,0)</f>
        <v>0</v>
      </c>
      <c r="BG595" s="204">
        <f>IF(N595="zákl. přenesená",J595,0)</f>
        <v>0</v>
      </c>
      <c r="BH595" s="204">
        <f>IF(N595="sníž. přenesená",J595,0)</f>
        <v>0</v>
      </c>
      <c r="BI595" s="204">
        <f>IF(N595="nulová",J595,0)</f>
        <v>0</v>
      </c>
      <c r="BJ595" s="24" t="s">
        <v>79</v>
      </c>
      <c r="BK595" s="204">
        <f>ROUND(I595*H595,2)</f>
        <v>0</v>
      </c>
      <c r="BL595" s="24" t="s">
        <v>170</v>
      </c>
      <c r="BM595" s="24" t="s">
        <v>811</v>
      </c>
    </row>
    <row r="596" spans="2:65" s="11" customFormat="1" ht="13.5">
      <c r="B596" s="205"/>
      <c r="C596" s="206"/>
      <c r="D596" s="207" t="s">
        <v>176</v>
      </c>
      <c r="E596" s="208" t="s">
        <v>21</v>
      </c>
      <c r="F596" s="209" t="s">
        <v>812</v>
      </c>
      <c r="G596" s="206"/>
      <c r="H596" s="210">
        <v>49.38</v>
      </c>
      <c r="I596" s="211"/>
      <c r="J596" s="206"/>
      <c r="K596" s="206"/>
      <c r="L596" s="212"/>
      <c r="M596" s="213"/>
      <c r="N596" s="214"/>
      <c r="O596" s="214"/>
      <c r="P596" s="214"/>
      <c r="Q596" s="214"/>
      <c r="R596" s="214"/>
      <c r="S596" s="214"/>
      <c r="T596" s="215"/>
      <c r="AT596" s="216" t="s">
        <v>176</v>
      </c>
      <c r="AU596" s="216" t="s">
        <v>81</v>
      </c>
      <c r="AV596" s="11" t="s">
        <v>81</v>
      </c>
      <c r="AW596" s="11" t="s">
        <v>35</v>
      </c>
      <c r="AX596" s="11" t="s">
        <v>71</v>
      </c>
      <c r="AY596" s="216" t="s">
        <v>163</v>
      </c>
    </row>
    <row r="597" spans="2:65" s="12" customFormat="1" ht="13.5">
      <c r="B597" s="217"/>
      <c r="C597" s="218"/>
      <c r="D597" s="207" t="s">
        <v>176</v>
      </c>
      <c r="E597" s="219" t="s">
        <v>21</v>
      </c>
      <c r="F597" s="220" t="s">
        <v>178</v>
      </c>
      <c r="G597" s="218"/>
      <c r="H597" s="221">
        <v>49.38</v>
      </c>
      <c r="I597" s="222"/>
      <c r="J597" s="218"/>
      <c r="K597" s="218"/>
      <c r="L597" s="223"/>
      <c r="M597" s="224"/>
      <c r="N597" s="225"/>
      <c r="O597" s="225"/>
      <c r="P597" s="225"/>
      <c r="Q597" s="225"/>
      <c r="R597" s="225"/>
      <c r="S597" s="225"/>
      <c r="T597" s="226"/>
      <c r="AT597" s="227" t="s">
        <v>176</v>
      </c>
      <c r="AU597" s="227" t="s">
        <v>81</v>
      </c>
      <c r="AV597" s="12" t="s">
        <v>179</v>
      </c>
      <c r="AW597" s="12" t="s">
        <v>35</v>
      </c>
      <c r="AX597" s="12" t="s">
        <v>71</v>
      </c>
      <c r="AY597" s="227" t="s">
        <v>163</v>
      </c>
    </row>
    <row r="598" spans="2:65" s="11" customFormat="1" ht="13.5">
      <c r="B598" s="205"/>
      <c r="C598" s="206"/>
      <c r="D598" s="207" t="s">
        <v>176</v>
      </c>
      <c r="E598" s="208" t="s">
        <v>21</v>
      </c>
      <c r="F598" s="209" t="s">
        <v>813</v>
      </c>
      <c r="G598" s="206"/>
      <c r="H598" s="210">
        <v>13.49</v>
      </c>
      <c r="I598" s="211"/>
      <c r="J598" s="206"/>
      <c r="K598" s="206"/>
      <c r="L598" s="212"/>
      <c r="M598" s="213"/>
      <c r="N598" s="214"/>
      <c r="O598" s="214"/>
      <c r="P598" s="214"/>
      <c r="Q598" s="214"/>
      <c r="R598" s="214"/>
      <c r="S598" s="214"/>
      <c r="T598" s="215"/>
      <c r="AT598" s="216" t="s">
        <v>176</v>
      </c>
      <c r="AU598" s="216" t="s">
        <v>81</v>
      </c>
      <c r="AV598" s="11" t="s">
        <v>81</v>
      </c>
      <c r="AW598" s="11" t="s">
        <v>35</v>
      </c>
      <c r="AX598" s="11" t="s">
        <v>71</v>
      </c>
      <c r="AY598" s="216" t="s">
        <v>163</v>
      </c>
    </row>
    <row r="599" spans="2:65" s="12" customFormat="1" ht="13.5">
      <c r="B599" s="217"/>
      <c r="C599" s="218"/>
      <c r="D599" s="207" t="s">
        <v>176</v>
      </c>
      <c r="E599" s="219" t="s">
        <v>21</v>
      </c>
      <c r="F599" s="220" t="s">
        <v>178</v>
      </c>
      <c r="G599" s="218"/>
      <c r="H599" s="221">
        <v>13.49</v>
      </c>
      <c r="I599" s="222"/>
      <c r="J599" s="218"/>
      <c r="K599" s="218"/>
      <c r="L599" s="223"/>
      <c r="M599" s="224"/>
      <c r="N599" s="225"/>
      <c r="O599" s="225"/>
      <c r="P599" s="225"/>
      <c r="Q599" s="225"/>
      <c r="R599" s="225"/>
      <c r="S599" s="225"/>
      <c r="T599" s="226"/>
      <c r="AT599" s="227" t="s">
        <v>176</v>
      </c>
      <c r="AU599" s="227" t="s">
        <v>81</v>
      </c>
      <c r="AV599" s="12" t="s">
        <v>179</v>
      </c>
      <c r="AW599" s="12" t="s">
        <v>35</v>
      </c>
      <c r="AX599" s="12" t="s">
        <v>71</v>
      </c>
      <c r="AY599" s="227" t="s">
        <v>163</v>
      </c>
    </row>
    <row r="600" spans="2:65" s="11" customFormat="1" ht="13.5">
      <c r="B600" s="205"/>
      <c r="C600" s="206"/>
      <c r="D600" s="207" t="s">
        <v>176</v>
      </c>
      <c r="E600" s="208" t="s">
        <v>21</v>
      </c>
      <c r="F600" s="209" t="s">
        <v>814</v>
      </c>
      <c r="G600" s="206"/>
      <c r="H600" s="210">
        <v>7.0049999999999999</v>
      </c>
      <c r="I600" s="211"/>
      <c r="J600" s="206"/>
      <c r="K600" s="206"/>
      <c r="L600" s="212"/>
      <c r="M600" s="213"/>
      <c r="N600" s="214"/>
      <c r="O600" s="214"/>
      <c r="P600" s="214"/>
      <c r="Q600" s="214"/>
      <c r="R600" s="214"/>
      <c r="S600" s="214"/>
      <c r="T600" s="215"/>
      <c r="AT600" s="216" t="s">
        <v>176</v>
      </c>
      <c r="AU600" s="216" t="s">
        <v>81</v>
      </c>
      <c r="AV600" s="11" t="s">
        <v>81</v>
      </c>
      <c r="AW600" s="11" t="s">
        <v>35</v>
      </c>
      <c r="AX600" s="11" t="s">
        <v>71</v>
      </c>
      <c r="AY600" s="216" t="s">
        <v>163</v>
      </c>
    </row>
    <row r="601" spans="2:65" s="12" customFormat="1" ht="13.5">
      <c r="B601" s="217"/>
      <c r="C601" s="218"/>
      <c r="D601" s="207" t="s">
        <v>176</v>
      </c>
      <c r="E601" s="219" t="s">
        <v>21</v>
      </c>
      <c r="F601" s="220" t="s">
        <v>178</v>
      </c>
      <c r="G601" s="218"/>
      <c r="H601" s="221">
        <v>7.0049999999999999</v>
      </c>
      <c r="I601" s="222"/>
      <c r="J601" s="218"/>
      <c r="K601" s="218"/>
      <c r="L601" s="223"/>
      <c r="M601" s="224"/>
      <c r="N601" s="225"/>
      <c r="O601" s="225"/>
      <c r="P601" s="225"/>
      <c r="Q601" s="225"/>
      <c r="R601" s="225"/>
      <c r="S601" s="225"/>
      <c r="T601" s="226"/>
      <c r="AT601" s="227" t="s">
        <v>176</v>
      </c>
      <c r="AU601" s="227" t="s">
        <v>81</v>
      </c>
      <c r="AV601" s="12" t="s">
        <v>179</v>
      </c>
      <c r="AW601" s="12" t="s">
        <v>35</v>
      </c>
      <c r="AX601" s="12" t="s">
        <v>71</v>
      </c>
      <c r="AY601" s="227" t="s">
        <v>163</v>
      </c>
    </row>
    <row r="602" spans="2:65" s="11" customFormat="1" ht="13.5">
      <c r="B602" s="205"/>
      <c r="C602" s="206"/>
      <c r="D602" s="207" t="s">
        <v>176</v>
      </c>
      <c r="E602" s="208" t="s">
        <v>21</v>
      </c>
      <c r="F602" s="209" t="s">
        <v>804</v>
      </c>
      <c r="G602" s="206"/>
      <c r="H602" s="210">
        <v>1.05</v>
      </c>
      <c r="I602" s="211"/>
      <c r="J602" s="206"/>
      <c r="K602" s="206"/>
      <c r="L602" s="212"/>
      <c r="M602" s="213"/>
      <c r="N602" s="214"/>
      <c r="O602" s="214"/>
      <c r="P602" s="214"/>
      <c r="Q602" s="214"/>
      <c r="R602" s="214"/>
      <c r="S602" s="214"/>
      <c r="T602" s="215"/>
      <c r="AT602" s="216" t="s">
        <v>176</v>
      </c>
      <c r="AU602" s="216" t="s">
        <v>81</v>
      </c>
      <c r="AV602" s="11" t="s">
        <v>81</v>
      </c>
      <c r="AW602" s="11" t="s">
        <v>35</v>
      </c>
      <c r="AX602" s="11" t="s">
        <v>71</v>
      </c>
      <c r="AY602" s="216" t="s">
        <v>163</v>
      </c>
    </row>
    <row r="603" spans="2:65" s="12" customFormat="1" ht="13.5">
      <c r="B603" s="217"/>
      <c r="C603" s="218"/>
      <c r="D603" s="207" t="s">
        <v>176</v>
      </c>
      <c r="E603" s="219" t="s">
        <v>21</v>
      </c>
      <c r="F603" s="220" t="s">
        <v>178</v>
      </c>
      <c r="G603" s="218"/>
      <c r="H603" s="221">
        <v>1.05</v>
      </c>
      <c r="I603" s="222"/>
      <c r="J603" s="218"/>
      <c r="K603" s="218"/>
      <c r="L603" s="223"/>
      <c r="M603" s="224"/>
      <c r="N603" s="225"/>
      <c r="O603" s="225"/>
      <c r="P603" s="225"/>
      <c r="Q603" s="225"/>
      <c r="R603" s="225"/>
      <c r="S603" s="225"/>
      <c r="T603" s="226"/>
      <c r="AT603" s="227" t="s">
        <v>176</v>
      </c>
      <c r="AU603" s="227" t="s">
        <v>81</v>
      </c>
      <c r="AV603" s="12" t="s">
        <v>179</v>
      </c>
      <c r="AW603" s="12" t="s">
        <v>35</v>
      </c>
      <c r="AX603" s="12" t="s">
        <v>71</v>
      </c>
      <c r="AY603" s="227" t="s">
        <v>163</v>
      </c>
    </row>
    <row r="604" spans="2:65" s="13" customFormat="1" ht="13.5">
      <c r="B604" s="228"/>
      <c r="C604" s="229"/>
      <c r="D604" s="230" t="s">
        <v>176</v>
      </c>
      <c r="E604" s="231" t="s">
        <v>21</v>
      </c>
      <c r="F604" s="232" t="s">
        <v>181</v>
      </c>
      <c r="G604" s="229"/>
      <c r="H604" s="233">
        <v>70.924999999999997</v>
      </c>
      <c r="I604" s="234"/>
      <c r="J604" s="229"/>
      <c r="K604" s="229"/>
      <c r="L604" s="235"/>
      <c r="M604" s="236"/>
      <c r="N604" s="237"/>
      <c r="O604" s="237"/>
      <c r="P604" s="237"/>
      <c r="Q604" s="237"/>
      <c r="R604" s="237"/>
      <c r="S604" s="237"/>
      <c r="T604" s="238"/>
      <c r="AT604" s="239" t="s">
        <v>176</v>
      </c>
      <c r="AU604" s="239" t="s">
        <v>81</v>
      </c>
      <c r="AV604" s="13" t="s">
        <v>170</v>
      </c>
      <c r="AW604" s="13" t="s">
        <v>35</v>
      </c>
      <c r="AX604" s="13" t="s">
        <v>79</v>
      </c>
      <c r="AY604" s="239" t="s">
        <v>163</v>
      </c>
    </row>
    <row r="605" spans="2:65" s="1" customFormat="1" ht="22.5" customHeight="1">
      <c r="B605" s="41"/>
      <c r="C605" s="243" t="s">
        <v>815</v>
      </c>
      <c r="D605" s="243" t="s">
        <v>511</v>
      </c>
      <c r="E605" s="244" t="s">
        <v>816</v>
      </c>
      <c r="F605" s="245" t="s">
        <v>817</v>
      </c>
      <c r="G605" s="246" t="s">
        <v>542</v>
      </c>
      <c r="H605" s="247">
        <v>74.471000000000004</v>
      </c>
      <c r="I605" s="248"/>
      <c r="J605" s="249">
        <f>ROUND(I605*H605,2)</f>
        <v>0</v>
      </c>
      <c r="K605" s="245" t="s">
        <v>169</v>
      </c>
      <c r="L605" s="250"/>
      <c r="M605" s="251" t="s">
        <v>21</v>
      </c>
      <c r="N605" s="252" t="s">
        <v>42</v>
      </c>
      <c r="O605" s="42"/>
      <c r="P605" s="202">
        <f>O605*H605</f>
        <v>0</v>
      </c>
      <c r="Q605" s="202">
        <v>2.9999999999999997E-4</v>
      </c>
      <c r="R605" s="202">
        <f>Q605*H605</f>
        <v>2.2341299999999998E-2</v>
      </c>
      <c r="S605" s="202">
        <v>0</v>
      </c>
      <c r="T605" s="203">
        <f>S605*H605</f>
        <v>0</v>
      </c>
      <c r="AR605" s="24" t="s">
        <v>210</v>
      </c>
      <c r="AT605" s="24" t="s">
        <v>511</v>
      </c>
      <c r="AU605" s="24" t="s">
        <v>81</v>
      </c>
      <c r="AY605" s="24" t="s">
        <v>163</v>
      </c>
      <c r="BE605" s="204">
        <f>IF(N605="základní",J605,0)</f>
        <v>0</v>
      </c>
      <c r="BF605" s="204">
        <f>IF(N605="snížená",J605,0)</f>
        <v>0</v>
      </c>
      <c r="BG605" s="204">
        <f>IF(N605="zákl. přenesená",J605,0)</f>
        <v>0</v>
      </c>
      <c r="BH605" s="204">
        <f>IF(N605="sníž. přenesená",J605,0)</f>
        <v>0</v>
      </c>
      <c r="BI605" s="204">
        <f>IF(N605="nulová",J605,0)</f>
        <v>0</v>
      </c>
      <c r="BJ605" s="24" t="s">
        <v>79</v>
      </c>
      <c r="BK605" s="204">
        <f>ROUND(I605*H605,2)</f>
        <v>0</v>
      </c>
      <c r="BL605" s="24" t="s">
        <v>170</v>
      </c>
      <c r="BM605" s="24" t="s">
        <v>818</v>
      </c>
    </row>
    <row r="606" spans="2:65" s="11" customFormat="1" ht="13.5">
      <c r="B606" s="205"/>
      <c r="C606" s="206"/>
      <c r="D606" s="230" t="s">
        <v>176</v>
      </c>
      <c r="E606" s="206"/>
      <c r="F606" s="253" t="s">
        <v>819</v>
      </c>
      <c r="G606" s="206"/>
      <c r="H606" s="254">
        <v>74.471000000000004</v>
      </c>
      <c r="I606" s="211"/>
      <c r="J606" s="206"/>
      <c r="K606" s="206"/>
      <c r="L606" s="212"/>
      <c r="M606" s="213"/>
      <c r="N606" s="214"/>
      <c r="O606" s="214"/>
      <c r="P606" s="214"/>
      <c r="Q606" s="214"/>
      <c r="R606" s="214"/>
      <c r="S606" s="214"/>
      <c r="T606" s="215"/>
      <c r="AT606" s="216" t="s">
        <v>176</v>
      </c>
      <c r="AU606" s="216" t="s">
        <v>81</v>
      </c>
      <c r="AV606" s="11" t="s">
        <v>81</v>
      </c>
      <c r="AW606" s="11" t="s">
        <v>6</v>
      </c>
      <c r="AX606" s="11" t="s">
        <v>79</v>
      </c>
      <c r="AY606" s="216" t="s">
        <v>163</v>
      </c>
    </row>
    <row r="607" spans="2:65" s="1" customFormat="1" ht="22.5" customHeight="1">
      <c r="B607" s="41"/>
      <c r="C607" s="193" t="s">
        <v>820</v>
      </c>
      <c r="D607" s="193" t="s">
        <v>165</v>
      </c>
      <c r="E607" s="194" t="s">
        <v>798</v>
      </c>
      <c r="F607" s="195" t="s">
        <v>799</v>
      </c>
      <c r="G607" s="196" t="s">
        <v>542</v>
      </c>
      <c r="H607" s="197">
        <v>171.97499999999999</v>
      </c>
      <c r="I607" s="198"/>
      <c r="J607" s="199">
        <f>ROUND(I607*H607,2)</f>
        <v>0</v>
      </c>
      <c r="K607" s="195" t="s">
        <v>169</v>
      </c>
      <c r="L607" s="61"/>
      <c r="M607" s="200" t="s">
        <v>21</v>
      </c>
      <c r="N607" s="201" t="s">
        <v>42</v>
      </c>
      <c r="O607" s="42"/>
      <c r="P607" s="202">
        <f>O607*H607</f>
        <v>0</v>
      </c>
      <c r="Q607" s="202">
        <v>2.5000000000000001E-4</v>
      </c>
      <c r="R607" s="202">
        <f>Q607*H607</f>
        <v>4.2993749999999997E-2</v>
      </c>
      <c r="S607" s="202">
        <v>0</v>
      </c>
      <c r="T607" s="203">
        <f>S607*H607</f>
        <v>0</v>
      </c>
      <c r="AR607" s="24" t="s">
        <v>170</v>
      </c>
      <c r="AT607" s="24" t="s">
        <v>165</v>
      </c>
      <c r="AU607" s="24" t="s">
        <v>81</v>
      </c>
      <c r="AY607" s="24" t="s">
        <v>163</v>
      </c>
      <c r="BE607" s="204">
        <f>IF(N607="základní",J607,0)</f>
        <v>0</v>
      </c>
      <c r="BF607" s="204">
        <f>IF(N607="snížená",J607,0)</f>
        <v>0</v>
      </c>
      <c r="BG607" s="204">
        <f>IF(N607="zákl. přenesená",J607,0)</f>
        <v>0</v>
      </c>
      <c r="BH607" s="204">
        <f>IF(N607="sníž. přenesená",J607,0)</f>
        <v>0</v>
      </c>
      <c r="BI607" s="204">
        <f>IF(N607="nulová",J607,0)</f>
        <v>0</v>
      </c>
      <c r="BJ607" s="24" t="s">
        <v>79</v>
      </c>
      <c r="BK607" s="204">
        <f>ROUND(I607*H607,2)</f>
        <v>0</v>
      </c>
      <c r="BL607" s="24" t="s">
        <v>170</v>
      </c>
      <c r="BM607" s="24" t="s">
        <v>821</v>
      </c>
    </row>
    <row r="608" spans="2:65" s="11" customFormat="1" ht="13.5">
      <c r="B608" s="205"/>
      <c r="C608" s="206"/>
      <c r="D608" s="207" t="s">
        <v>176</v>
      </c>
      <c r="E608" s="208" t="s">
        <v>21</v>
      </c>
      <c r="F608" s="209" t="s">
        <v>726</v>
      </c>
      <c r="G608" s="206"/>
      <c r="H608" s="210">
        <v>110.63</v>
      </c>
      <c r="I608" s="211"/>
      <c r="J608" s="206"/>
      <c r="K608" s="206"/>
      <c r="L608" s="212"/>
      <c r="M608" s="213"/>
      <c r="N608" s="214"/>
      <c r="O608" s="214"/>
      <c r="P608" s="214"/>
      <c r="Q608" s="214"/>
      <c r="R608" s="214"/>
      <c r="S608" s="214"/>
      <c r="T608" s="215"/>
      <c r="AT608" s="216" t="s">
        <v>176</v>
      </c>
      <c r="AU608" s="216" t="s">
        <v>81</v>
      </c>
      <c r="AV608" s="11" t="s">
        <v>81</v>
      </c>
      <c r="AW608" s="11" t="s">
        <v>35</v>
      </c>
      <c r="AX608" s="11" t="s">
        <v>71</v>
      </c>
      <c r="AY608" s="216" t="s">
        <v>163</v>
      </c>
    </row>
    <row r="609" spans="2:65" s="12" customFormat="1" ht="13.5">
      <c r="B609" s="217"/>
      <c r="C609" s="218"/>
      <c r="D609" s="207" t="s">
        <v>176</v>
      </c>
      <c r="E609" s="219" t="s">
        <v>21</v>
      </c>
      <c r="F609" s="220" t="s">
        <v>178</v>
      </c>
      <c r="G609" s="218"/>
      <c r="H609" s="221">
        <v>110.63</v>
      </c>
      <c r="I609" s="222"/>
      <c r="J609" s="218"/>
      <c r="K609" s="218"/>
      <c r="L609" s="223"/>
      <c r="M609" s="224"/>
      <c r="N609" s="225"/>
      <c r="O609" s="225"/>
      <c r="P609" s="225"/>
      <c r="Q609" s="225"/>
      <c r="R609" s="225"/>
      <c r="S609" s="225"/>
      <c r="T609" s="226"/>
      <c r="AT609" s="227" t="s">
        <v>176</v>
      </c>
      <c r="AU609" s="227" t="s">
        <v>81</v>
      </c>
      <c r="AV609" s="12" t="s">
        <v>179</v>
      </c>
      <c r="AW609" s="12" t="s">
        <v>35</v>
      </c>
      <c r="AX609" s="12" t="s">
        <v>71</v>
      </c>
      <c r="AY609" s="227" t="s">
        <v>163</v>
      </c>
    </row>
    <row r="610" spans="2:65" s="11" customFormat="1" ht="13.5">
      <c r="B610" s="205"/>
      <c r="C610" s="206"/>
      <c r="D610" s="207" t="s">
        <v>176</v>
      </c>
      <c r="E610" s="208" t="s">
        <v>21</v>
      </c>
      <c r="F610" s="209" t="s">
        <v>727</v>
      </c>
      <c r="G610" s="206"/>
      <c r="H610" s="210">
        <v>34.090000000000003</v>
      </c>
      <c r="I610" s="211"/>
      <c r="J610" s="206"/>
      <c r="K610" s="206"/>
      <c r="L610" s="212"/>
      <c r="M610" s="213"/>
      <c r="N610" s="214"/>
      <c r="O610" s="214"/>
      <c r="P610" s="214"/>
      <c r="Q610" s="214"/>
      <c r="R610" s="214"/>
      <c r="S610" s="214"/>
      <c r="T610" s="215"/>
      <c r="AT610" s="216" t="s">
        <v>176</v>
      </c>
      <c r="AU610" s="216" t="s">
        <v>81</v>
      </c>
      <c r="AV610" s="11" t="s">
        <v>81</v>
      </c>
      <c r="AW610" s="11" t="s">
        <v>35</v>
      </c>
      <c r="AX610" s="11" t="s">
        <v>71</v>
      </c>
      <c r="AY610" s="216" t="s">
        <v>163</v>
      </c>
    </row>
    <row r="611" spans="2:65" s="12" customFormat="1" ht="13.5">
      <c r="B611" s="217"/>
      <c r="C611" s="218"/>
      <c r="D611" s="207" t="s">
        <v>176</v>
      </c>
      <c r="E611" s="219" t="s">
        <v>21</v>
      </c>
      <c r="F611" s="220" t="s">
        <v>178</v>
      </c>
      <c r="G611" s="218"/>
      <c r="H611" s="221">
        <v>34.090000000000003</v>
      </c>
      <c r="I611" s="222"/>
      <c r="J611" s="218"/>
      <c r="K611" s="218"/>
      <c r="L611" s="223"/>
      <c r="M611" s="224"/>
      <c r="N611" s="225"/>
      <c r="O611" s="225"/>
      <c r="P611" s="225"/>
      <c r="Q611" s="225"/>
      <c r="R611" s="225"/>
      <c r="S611" s="225"/>
      <c r="T611" s="226"/>
      <c r="AT611" s="227" t="s">
        <v>176</v>
      </c>
      <c r="AU611" s="227" t="s">
        <v>81</v>
      </c>
      <c r="AV611" s="12" t="s">
        <v>179</v>
      </c>
      <c r="AW611" s="12" t="s">
        <v>35</v>
      </c>
      <c r="AX611" s="12" t="s">
        <v>71</v>
      </c>
      <c r="AY611" s="227" t="s">
        <v>163</v>
      </c>
    </row>
    <row r="612" spans="2:65" s="11" customFormat="1" ht="13.5">
      <c r="B612" s="205"/>
      <c r="C612" s="206"/>
      <c r="D612" s="207" t="s">
        <v>176</v>
      </c>
      <c r="E612" s="208" t="s">
        <v>21</v>
      </c>
      <c r="F612" s="209" t="s">
        <v>728</v>
      </c>
      <c r="G612" s="206"/>
      <c r="H612" s="210">
        <v>16.754999999999999</v>
      </c>
      <c r="I612" s="211"/>
      <c r="J612" s="206"/>
      <c r="K612" s="206"/>
      <c r="L612" s="212"/>
      <c r="M612" s="213"/>
      <c r="N612" s="214"/>
      <c r="O612" s="214"/>
      <c r="P612" s="214"/>
      <c r="Q612" s="214"/>
      <c r="R612" s="214"/>
      <c r="S612" s="214"/>
      <c r="T612" s="215"/>
      <c r="AT612" s="216" t="s">
        <v>176</v>
      </c>
      <c r="AU612" s="216" t="s">
        <v>81</v>
      </c>
      <c r="AV612" s="11" t="s">
        <v>81</v>
      </c>
      <c r="AW612" s="11" t="s">
        <v>35</v>
      </c>
      <c r="AX612" s="11" t="s">
        <v>71</v>
      </c>
      <c r="AY612" s="216" t="s">
        <v>163</v>
      </c>
    </row>
    <row r="613" spans="2:65" s="12" customFormat="1" ht="13.5">
      <c r="B613" s="217"/>
      <c r="C613" s="218"/>
      <c r="D613" s="207" t="s">
        <v>176</v>
      </c>
      <c r="E613" s="219" t="s">
        <v>21</v>
      </c>
      <c r="F613" s="220" t="s">
        <v>178</v>
      </c>
      <c r="G613" s="218"/>
      <c r="H613" s="221">
        <v>16.754999999999999</v>
      </c>
      <c r="I613" s="222"/>
      <c r="J613" s="218"/>
      <c r="K613" s="218"/>
      <c r="L613" s="223"/>
      <c r="M613" s="224"/>
      <c r="N613" s="225"/>
      <c r="O613" s="225"/>
      <c r="P613" s="225"/>
      <c r="Q613" s="225"/>
      <c r="R613" s="225"/>
      <c r="S613" s="225"/>
      <c r="T613" s="226"/>
      <c r="AT613" s="227" t="s">
        <v>176</v>
      </c>
      <c r="AU613" s="227" t="s">
        <v>81</v>
      </c>
      <c r="AV613" s="12" t="s">
        <v>179</v>
      </c>
      <c r="AW613" s="12" t="s">
        <v>35</v>
      </c>
      <c r="AX613" s="12" t="s">
        <v>71</v>
      </c>
      <c r="AY613" s="227" t="s">
        <v>163</v>
      </c>
    </row>
    <row r="614" spans="2:65" s="11" customFormat="1" ht="13.5">
      <c r="B614" s="205"/>
      <c r="C614" s="206"/>
      <c r="D614" s="207" t="s">
        <v>176</v>
      </c>
      <c r="E614" s="208" t="s">
        <v>21</v>
      </c>
      <c r="F614" s="209" t="s">
        <v>822</v>
      </c>
      <c r="G614" s="206"/>
      <c r="H614" s="210">
        <v>10.5</v>
      </c>
      <c r="I614" s="211"/>
      <c r="J614" s="206"/>
      <c r="K614" s="206"/>
      <c r="L614" s="212"/>
      <c r="M614" s="213"/>
      <c r="N614" s="214"/>
      <c r="O614" s="214"/>
      <c r="P614" s="214"/>
      <c r="Q614" s="214"/>
      <c r="R614" s="214"/>
      <c r="S614" s="214"/>
      <c r="T614" s="215"/>
      <c r="AT614" s="216" t="s">
        <v>176</v>
      </c>
      <c r="AU614" s="216" t="s">
        <v>81</v>
      </c>
      <c r="AV614" s="11" t="s">
        <v>81</v>
      </c>
      <c r="AW614" s="11" t="s">
        <v>35</v>
      </c>
      <c r="AX614" s="11" t="s">
        <v>71</v>
      </c>
      <c r="AY614" s="216" t="s">
        <v>163</v>
      </c>
    </row>
    <row r="615" spans="2:65" s="12" customFormat="1" ht="13.5">
      <c r="B615" s="217"/>
      <c r="C615" s="218"/>
      <c r="D615" s="207" t="s">
        <v>176</v>
      </c>
      <c r="E615" s="219" t="s">
        <v>21</v>
      </c>
      <c r="F615" s="220" t="s">
        <v>178</v>
      </c>
      <c r="G615" s="218"/>
      <c r="H615" s="221">
        <v>10.5</v>
      </c>
      <c r="I615" s="222"/>
      <c r="J615" s="218"/>
      <c r="K615" s="218"/>
      <c r="L615" s="223"/>
      <c r="M615" s="224"/>
      <c r="N615" s="225"/>
      <c r="O615" s="225"/>
      <c r="P615" s="225"/>
      <c r="Q615" s="225"/>
      <c r="R615" s="225"/>
      <c r="S615" s="225"/>
      <c r="T615" s="226"/>
      <c r="AT615" s="227" t="s">
        <v>176</v>
      </c>
      <c r="AU615" s="227" t="s">
        <v>81</v>
      </c>
      <c r="AV615" s="12" t="s">
        <v>179</v>
      </c>
      <c r="AW615" s="12" t="s">
        <v>35</v>
      </c>
      <c r="AX615" s="12" t="s">
        <v>71</v>
      </c>
      <c r="AY615" s="227" t="s">
        <v>163</v>
      </c>
    </row>
    <row r="616" spans="2:65" s="13" customFormat="1" ht="13.5">
      <c r="B616" s="228"/>
      <c r="C616" s="229"/>
      <c r="D616" s="230" t="s">
        <v>176</v>
      </c>
      <c r="E616" s="231" t="s">
        <v>21</v>
      </c>
      <c r="F616" s="232" t="s">
        <v>181</v>
      </c>
      <c r="G616" s="229"/>
      <c r="H616" s="233">
        <v>171.97499999999999</v>
      </c>
      <c r="I616" s="234"/>
      <c r="J616" s="229"/>
      <c r="K616" s="229"/>
      <c r="L616" s="235"/>
      <c r="M616" s="236"/>
      <c r="N616" s="237"/>
      <c r="O616" s="237"/>
      <c r="P616" s="237"/>
      <c r="Q616" s="237"/>
      <c r="R616" s="237"/>
      <c r="S616" s="237"/>
      <c r="T616" s="238"/>
      <c r="AT616" s="239" t="s">
        <v>176</v>
      </c>
      <c r="AU616" s="239" t="s">
        <v>81</v>
      </c>
      <c r="AV616" s="13" t="s">
        <v>170</v>
      </c>
      <c r="AW616" s="13" t="s">
        <v>35</v>
      </c>
      <c r="AX616" s="13" t="s">
        <v>79</v>
      </c>
      <c r="AY616" s="239" t="s">
        <v>163</v>
      </c>
    </row>
    <row r="617" spans="2:65" s="1" customFormat="1" ht="22.5" customHeight="1">
      <c r="B617" s="41"/>
      <c r="C617" s="243" t="s">
        <v>823</v>
      </c>
      <c r="D617" s="243" t="s">
        <v>511</v>
      </c>
      <c r="E617" s="244" t="s">
        <v>730</v>
      </c>
      <c r="F617" s="245" t="s">
        <v>731</v>
      </c>
      <c r="G617" s="246" t="s">
        <v>542</v>
      </c>
      <c r="H617" s="247">
        <v>180.57400000000001</v>
      </c>
      <c r="I617" s="248"/>
      <c r="J617" s="249">
        <f>ROUND(I617*H617,2)</f>
        <v>0</v>
      </c>
      <c r="K617" s="245" t="s">
        <v>169</v>
      </c>
      <c r="L617" s="250"/>
      <c r="M617" s="251" t="s">
        <v>21</v>
      </c>
      <c r="N617" s="252" t="s">
        <v>42</v>
      </c>
      <c r="O617" s="42"/>
      <c r="P617" s="202">
        <f>O617*H617</f>
        <v>0</v>
      </c>
      <c r="Q617" s="202">
        <v>3.0000000000000001E-5</v>
      </c>
      <c r="R617" s="202">
        <f>Q617*H617</f>
        <v>5.4172200000000004E-3</v>
      </c>
      <c r="S617" s="202">
        <v>0</v>
      </c>
      <c r="T617" s="203">
        <f>S617*H617</f>
        <v>0</v>
      </c>
      <c r="AR617" s="24" t="s">
        <v>210</v>
      </c>
      <c r="AT617" s="24" t="s">
        <v>511</v>
      </c>
      <c r="AU617" s="24" t="s">
        <v>81</v>
      </c>
      <c r="AY617" s="24" t="s">
        <v>163</v>
      </c>
      <c r="BE617" s="204">
        <f>IF(N617="základní",J617,0)</f>
        <v>0</v>
      </c>
      <c r="BF617" s="204">
        <f>IF(N617="snížená",J617,0)</f>
        <v>0</v>
      </c>
      <c r="BG617" s="204">
        <f>IF(N617="zákl. přenesená",J617,0)</f>
        <v>0</v>
      </c>
      <c r="BH617" s="204">
        <f>IF(N617="sníž. přenesená",J617,0)</f>
        <v>0</v>
      </c>
      <c r="BI617" s="204">
        <f>IF(N617="nulová",J617,0)</f>
        <v>0</v>
      </c>
      <c r="BJ617" s="24" t="s">
        <v>79</v>
      </c>
      <c r="BK617" s="204">
        <f>ROUND(I617*H617,2)</f>
        <v>0</v>
      </c>
      <c r="BL617" s="24" t="s">
        <v>170</v>
      </c>
      <c r="BM617" s="24" t="s">
        <v>824</v>
      </c>
    </row>
    <row r="618" spans="2:65" s="11" customFormat="1" ht="13.5">
      <c r="B618" s="205"/>
      <c r="C618" s="206"/>
      <c r="D618" s="230" t="s">
        <v>176</v>
      </c>
      <c r="E618" s="206"/>
      <c r="F618" s="253" t="s">
        <v>825</v>
      </c>
      <c r="G618" s="206"/>
      <c r="H618" s="254">
        <v>180.57400000000001</v>
      </c>
      <c r="I618" s="211"/>
      <c r="J618" s="206"/>
      <c r="K618" s="206"/>
      <c r="L618" s="212"/>
      <c r="M618" s="213"/>
      <c r="N618" s="214"/>
      <c r="O618" s="214"/>
      <c r="P618" s="214"/>
      <c r="Q618" s="214"/>
      <c r="R618" s="214"/>
      <c r="S618" s="214"/>
      <c r="T618" s="215"/>
      <c r="AT618" s="216" t="s">
        <v>176</v>
      </c>
      <c r="AU618" s="216" t="s">
        <v>81</v>
      </c>
      <c r="AV618" s="11" t="s">
        <v>81</v>
      </c>
      <c r="AW618" s="11" t="s">
        <v>6</v>
      </c>
      <c r="AX618" s="11" t="s">
        <v>79</v>
      </c>
      <c r="AY618" s="216" t="s">
        <v>163</v>
      </c>
    </row>
    <row r="619" spans="2:65" s="1" customFormat="1" ht="22.5" customHeight="1">
      <c r="B619" s="41"/>
      <c r="C619" s="193" t="s">
        <v>826</v>
      </c>
      <c r="D619" s="193" t="s">
        <v>165</v>
      </c>
      <c r="E619" s="194" t="s">
        <v>798</v>
      </c>
      <c r="F619" s="195" t="s">
        <v>799</v>
      </c>
      <c r="G619" s="196" t="s">
        <v>542</v>
      </c>
      <c r="H619" s="197">
        <v>188.92500000000001</v>
      </c>
      <c r="I619" s="198"/>
      <c r="J619" s="199">
        <f>ROUND(I619*H619,2)</f>
        <v>0</v>
      </c>
      <c r="K619" s="195" t="s">
        <v>169</v>
      </c>
      <c r="L619" s="61"/>
      <c r="M619" s="200" t="s">
        <v>21</v>
      </c>
      <c r="N619" s="201" t="s">
        <v>42</v>
      </c>
      <c r="O619" s="42"/>
      <c r="P619" s="202">
        <f>O619*H619</f>
        <v>0</v>
      </c>
      <c r="Q619" s="202">
        <v>2.5000000000000001E-4</v>
      </c>
      <c r="R619" s="202">
        <f>Q619*H619</f>
        <v>4.7231250000000002E-2</v>
      </c>
      <c r="S619" s="202">
        <v>0</v>
      </c>
      <c r="T619" s="203">
        <f>S619*H619</f>
        <v>0</v>
      </c>
      <c r="AR619" s="24" t="s">
        <v>170</v>
      </c>
      <c r="AT619" s="24" t="s">
        <v>165</v>
      </c>
      <c r="AU619" s="24" t="s">
        <v>81</v>
      </c>
      <c r="AY619" s="24" t="s">
        <v>163</v>
      </c>
      <c r="BE619" s="204">
        <f>IF(N619="základní",J619,0)</f>
        <v>0</v>
      </c>
      <c r="BF619" s="204">
        <f>IF(N619="snížená",J619,0)</f>
        <v>0</v>
      </c>
      <c r="BG619" s="204">
        <f>IF(N619="zákl. přenesená",J619,0)</f>
        <v>0</v>
      </c>
      <c r="BH619" s="204">
        <f>IF(N619="sníž. přenesená",J619,0)</f>
        <v>0</v>
      </c>
      <c r="BI619" s="204">
        <f>IF(N619="nulová",J619,0)</f>
        <v>0</v>
      </c>
      <c r="BJ619" s="24" t="s">
        <v>79</v>
      </c>
      <c r="BK619" s="204">
        <f>ROUND(I619*H619,2)</f>
        <v>0</v>
      </c>
      <c r="BL619" s="24" t="s">
        <v>170</v>
      </c>
      <c r="BM619" s="24" t="s">
        <v>827</v>
      </c>
    </row>
    <row r="620" spans="2:65" s="11" customFormat="1" ht="27">
      <c r="B620" s="205"/>
      <c r="C620" s="206"/>
      <c r="D620" s="207" t="s">
        <v>176</v>
      </c>
      <c r="E620" s="208" t="s">
        <v>21</v>
      </c>
      <c r="F620" s="209" t="s">
        <v>828</v>
      </c>
      <c r="G620" s="206"/>
      <c r="H620" s="210">
        <v>119.63</v>
      </c>
      <c r="I620" s="211"/>
      <c r="J620" s="206"/>
      <c r="K620" s="206"/>
      <c r="L620" s="212"/>
      <c r="M620" s="213"/>
      <c r="N620" s="214"/>
      <c r="O620" s="214"/>
      <c r="P620" s="214"/>
      <c r="Q620" s="214"/>
      <c r="R620" s="214"/>
      <c r="S620" s="214"/>
      <c r="T620" s="215"/>
      <c r="AT620" s="216" t="s">
        <v>176</v>
      </c>
      <c r="AU620" s="216" t="s">
        <v>81</v>
      </c>
      <c r="AV620" s="11" t="s">
        <v>81</v>
      </c>
      <c r="AW620" s="11" t="s">
        <v>35</v>
      </c>
      <c r="AX620" s="11" t="s">
        <v>71</v>
      </c>
      <c r="AY620" s="216" t="s">
        <v>163</v>
      </c>
    </row>
    <row r="621" spans="2:65" s="12" customFormat="1" ht="13.5">
      <c r="B621" s="217"/>
      <c r="C621" s="218"/>
      <c r="D621" s="207" t="s">
        <v>176</v>
      </c>
      <c r="E621" s="219" t="s">
        <v>21</v>
      </c>
      <c r="F621" s="220" t="s">
        <v>178</v>
      </c>
      <c r="G621" s="218"/>
      <c r="H621" s="221">
        <v>119.63</v>
      </c>
      <c r="I621" s="222"/>
      <c r="J621" s="218"/>
      <c r="K621" s="218"/>
      <c r="L621" s="223"/>
      <c r="M621" s="224"/>
      <c r="N621" s="225"/>
      <c r="O621" s="225"/>
      <c r="P621" s="225"/>
      <c r="Q621" s="225"/>
      <c r="R621" s="225"/>
      <c r="S621" s="225"/>
      <c r="T621" s="226"/>
      <c r="AT621" s="227" t="s">
        <v>176</v>
      </c>
      <c r="AU621" s="227" t="s">
        <v>81</v>
      </c>
      <c r="AV621" s="12" t="s">
        <v>179</v>
      </c>
      <c r="AW621" s="12" t="s">
        <v>35</v>
      </c>
      <c r="AX621" s="12" t="s">
        <v>71</v>
      </c>
      <c r="AY621" s="227" t="s">
        <v>163</v>
      </c>
    </row>
    <row r="622" spans="2:65" s="11" customFormat="1" ht="13.5">
      <c r="B622" s="205"/>
      <c r="C622" s="206"/>
      <c r="D622" s="207" t="s">
        <v>176</v>
      </c>
      <c r="E622" s="208" t="s">
        <v>21</v>
      </c>
      <c r="F622" s="209" t="s">
        <v>829</v>
      </c>
      <c r="G622" s="206"/>
      <c r="H622" s="210">
        <v>38.590000000000003</v>
      </c>
      <c r="I622" s="211"/>
      <c r="J622" s="206"/>
      <c r="K622" s="206"/>
      <c r="L622" s="212"/>
      <c r="M622" s="213"/>
      <c r="N622" s="214"/>
      <c r="O622" s="214"/>
      <c r="P622" s="214"/>
      <c r="Q622" s="214"/>
      <c r="R622" s="214"/>
      <c r="S622" s="214"/>
      <c r="T622" s="215"/>
      <c r="AT622" s="216" t="s">
        <v>176</v>
      </c>
      <c r="AU622" s="216" t="s">
        <v>81</v>
      </c>
      <c r="AV622" s="11" t="s">
        <v>81</v>
      </c>
      <c r="AW622" s="11" t="s">
        <v>35</v>
      </c>
      <c r="AX622" s="11" t="s">
        <v>71</v>
      </c>
      <c r="AY622" s="216" t="s">
        <v>163</v>
      </c>
    </row>
    <row r="623" spans="2:65" s="12" customFormat="1" ht="13.5">
      <c r="B623" s="217"/>
      <c r="C623" s="218"/>
      <c r="D623" s="207" t="s">
        <v>176</v>
      </c>
      <c r="E623" s="219" t="s">
        <v>21</v>
      </c>
      <c r="F623" s="220" t="s">
        <v>178</v>
      </c>
      <c r="G623" s="218"/>
      <c r="H623" s="221">
        <v>38.590000000000003</v>
      </c>
      <c r="I623" s="222"/>
      <c r="J623" s="218"/>
      <c r="K623" s="218"/>
      <c r="L623" s="223"/>
      <c r="M623" s="224"/>
      <c r="N623" s="225"/>
      <c r="O623" s="225"/>
      <c r="P623" s="225"/>
      <c r="Q623" s="225"/>
      <c r="R623" s="225"/>
      <c r="S623" s="225"/>
      <c r="T623" s="226"/>
      <c r="AT623" s="227" t="s">
        <v>176</v>
      </c>
      <c r="AU623" s="227" t="s">
        <v>81</v>
      </c>
      <c r="AV623" s="12" t="s">
        <v>179</v>
      </c>
      <c r="AW623" s="12" t="s">
        <v>35</v>
      </c>
      <c r="AX623" s="12" t="s">
        <v>71</v>
      </c>
      <c r="AY623" s="227" t="s">
        <v>163</v>
      </c>
    </row>
    <row r="624" spans="2:65" s="11" customFormat="1" ht="13.5">
      <c r="B624" s="205"/>
      <c r="C624" s="206"/>
      <c r="D624" s="207" t="s">
        <v>176</v>
      </c>
      <c r="E624" s="208" t="s">
        <v>21</v>
      </c>
      <c r="F624" s="209" t="s">
        <v>830</v>
      </c>
      <c r="G624" s="206"/>
      <c r="H624" s="210">
        <v>21.254999999999999</v>
      </c>
      <c r="I624" s="211"/>
      <c r="J624" s="206"/>
      <c r="K624" s="206"/>
      <c r="L624" s="212"/>
      <c r="M624" s="213"/>
      <c r="N624" s="214"/>
      <c r="O624" s="214"/>
      <c r="P624" s="214"/>
      <c r="Q624" s="214"/>
      <c r="R624" s="214"/>
      <c r="S624" s="214"/>
      <c r="T624" s="215"/>
      <c r="AT624" s="216" t="s">
        <v>176</v>
      </c>
      <c r="AU624" s="216" t="s">
        <v>81</v>
      </c>
      <c r="AV624" s="11" t="s">
        <v>81</v>
      </c>
      <c r="AW624" s="11" t="s">
        <v>35</v>
      </c>
      <c r="AX624" s="11" t="s">
        <v>71</v>
      </c>
      <c r="AY624" s="216" t="s">
        <v>163</v>
      </c>
    </row>
    <row r="625" spans="2:65" s="12" customFormat="1" ht="13.5">
      <c r="B625" s="217"/>
      <c r="C625" s="218"/>
      <c r="D625" s="207" t="s">
        <v>176</v>
      </c>
      <c r="E625" s="219" t="s">
        <v>21</v>
      </c>
      <c r="F625" s="220" t="s">
        <v>178</v>
      </c>
      <c r="G625" s="218"/>
      <c r="H625" s="221">
        <v>21.254999999999999</v>
      </c>
      <c r="I625" s="222"/>
      <c r="J625" s="218"/>
      <c r="K625" s="218"/>
      <c r="L625" s="223"/>
      <c r="M625" s="224"/>
      <c r="N625" s="225"/>
      <c r="O625" s="225"/>
      <c r="P625" s="225"/>
      <c r="Q625" s="225"/>
      <c r="R625" s="225"/>
      <c r="S625" s="225"/>
      <c r="T625" s="226"/>
      <c r="AT625" s="227" t="s">
        <v>176</v>
      </c>
      <c r="AU625" s="227" t="s">
        <v>81</v>
      </c>
      <c r="AV625" s="12" t="s">
        <v>179</v>
      </c>
      <c r="AW625" s="12" t="s">
        <v>35</v>
      </c>
      <c r="AX625" s="12" t="s">
        <v>71</v>
      </c>
      <c r="AY625" s="227" t="s">
        <v>163</v>
      </c>
    </row>
    <row r="626" spans="2:65" s="11" customFormat="1" ht="13.5">
      <c r="B626" s="205"/>
      <c r="C626" s="206"/>
      <c r="D626" s="207" t="s">
        <v>176</v>
      </c>
      <c r="E626" s="208" t="s">
        <v>21</v>
      </c>
      <c r="F626" s="209" t="s">
        <v>831</v>
      </c>
      <c r="G626" s="206"/>
      <c r="H626" s="210">
        <v>9.4499999999999993</v>
      </c>
      <c r="I626" s="211"/>
      <c r="J626" s="206"/>
      <c r="K626" s="206"/>
      <c r="L626" s="212"/>
      <c r="M626" s="213"/>
      <c r="N626" s="214"/>
      <c r="O626" s="214"/>
      <c r="P626" s="214"/>
      <c r="Q626" s="214"/>
      <c r="R626" s="214"/>
      <c r="S626" s="214"/>
      <c r="T626" s="215"/>
      <c r="AT626" s="216" t="s">
        <v>176</v>
      </c>
      <c r="AU626" s="216" t="s">
        <v>81</v>
      </c>
      <c r="AV626" s="11" t="s">
        <v>81</v>
      </c>
      <c r="AW626" s="11" t="s">
        <v>35</v>
      </c>
      <c r="AX626" s="11" t="s">
        <v>71</v>
      </c>
      <c r="AY626" s="216" t="s">
        <v>163</v>
      </c>
    </row>
    <row r="627" spans="2:65" s="12" customFormat="1" ht="13.5">
      <c r="B627" s="217"/>
      <c r="C627" s="218"/>
      <c r="D627" s="207" t="s">
        <v>176</v>
      </c>
      <c r="E627" s="219" t="s">
        <v>21</v>
      </c>
      <c r="F627" s="220" t="s">
        <v>178</v>
      </c>
      <c r="G627" s="218"/>
      <c r="H627" s="221">
        <v>9.4499999999999993</v>
      </c>
      <c r="I627" s="222"/>
      <c r="J627" s="218"/>
      <c r="K627" s="218"/>
      <c r="L627" s="223"/>
      <c r="M627" s="224"/>
      <c r="N627" s="225"/>
      <c r="O627" s="225"/>
      <c r="P627" s="225"/>
      <c r="Q627" s="225"/>
      <c r="R627" s="225"/>
      <c r="S627" s="225"/>
      <c r="T627" s="226"/>
      <c r="AT627" s="227" t="s">
        <v>176</v>
      </c>
      <c r="AU627" s="227" t="s">
        <v>81</v>
      </c>
      <c r="AV627" s="12" t="s">
        <v>179</v>
      </c>
      <c r="AW627" s="12" t="s">
        <v>35</v>
      </c>
      <c r="AX627" s="12" t="s">
        <v>71</v>
      </c>
      <c r="AY627" s="227" t="s">
        <v>163</v>
      </c>
    </row>
    <row r="628" spans="2:65" s="13" customFormat="1" ht="13.5">
      <c r="B628" s="228"/>
      <c r="C628" s="229"/>
      <c r="D628" s="230" t="s">
        <v>176</v>
      </c>
      <c r="E628" s="231" t="s">
        <v>21</v>
      </c>
      <c r="F628" s="232" t="s">
        <v>181</v>
      </c>
      <c r="G628" s="229"/>
      <c r="H628" s="233">
        <v>188.92500000000001</v>
      </c>
      <c r="I628" s="234"/>
      <c r="J628" s="229"/>
      <c r="K628" s="229"/>
      <c r="L628" s="235"/>
      <c r="M628" s="236"/>
      <c r="N628" s="237"/>
      <c r="O628" s="237"/>
      <c r="P628" s="237"/>
      <c r="Q628" s="237"/>
      <c r="R628" s="237"/>
      <c r="S628" s="237"/>
      <c r="T628" s="238"/>
      <c r="AT628" s="239" t="s">
        <v>176</v>
      </c>
      <c r="AU628" s="239" t="s">
        <v>81</v>
      </c>
      <c r="AV628" s="13" t="s">
        <v>170</v>
      </c>
      <c r="AW628" s="13" t="s">
        <v>35</v>
      </c>
      <c r="AX628" s="13" t="s">
        <v>79</v>
      </c>
      <c r="AY628" s="239" t="s">
        <v>163</v>
      </c>
    </row>
    <row r="629" spans="2:65" s="1" customFormat="1" ht="22.5" customHeight="1">
      <c r="B629" s="41"/>
      <c r="C629" s="243" t="s">
        <v>832</v>
      </c>
      <c r="D629" s="243" t="s">
        <v>511</v>
      </c>
      <c r="E629" s="244" t="s">
        <v>833</v>
      </c>
      <c r="F629" s="245" t="s">
        <v>834</v>
      </c>
      <c r="G629" s="246" t="s">
        <v>542</v>
      </c>
      <c r="H629" s="247">
        <v>198.37100000000001</v>
      </c>
      <c r="I629" s="248"/>
      <c r="J629" s="249">
        <f>ROUND(I629*H629,2)</f>
        <v>0</v>
      </c>
      <c r="K629" s="245" t="s">
        <v>169</v>
      </c>
      <c r="L629" s="250"/>
      <c r="M629" s="251" t="s">
        <v>21</v>
      </c>
      <c r="N629" s="252" t="s">
        <v>42</v>
      </c>
      <c r="O629" s="42"/>
      <c r="P629" s="202">
        <f>O629*H629</f>
        <v>0</v>
      </c>
      <c r="Q629" s="202">
        <v>3.0000000000000001E-5</v>
      </c>
      <c r="R629" s="202">
        <f>Q629*H629</f>
        <v>5.9511300000000007E-3</v>
      </c>
      <c r="S629" s="202">
        <v>0</v>
      </c>
      <c r="T629" s="203">
        <f>S629*H629</f>
        <v>0</v>
      </c>
      <c r="AR629" s="24" t="s">
        <v>210</v>
      </c>
      <c r="AT629" s="24" t="s">
        <v>511</v>
      </c>
      <c r="AU629" s="24" t="s">
        <v>81</v>
      </c>
      <c r="AY629" s="24" t="s">
        <v>163</v>
      </c>
      <c r="BE629" s="204">
        <f>IF(N629="základní",J629,0)</f>
        <v>0</v>
      </c>
      <c r="BF629" s="204">
        <f>IF(N629="snížená",J629,0)</f>
        <v>0</v>
      </c>
      <c r="BG629" s="204">
        <f>IF(N629="zákl. přenesená",J629,0)</f>
        <v>0</v>
      </c>
      <c r="BH629" s="204">
        <f>IF(N629="sníž. přenesená",J629,0)</f>
        <v>0</v>
      </c>
      <c r="BI629" s="204">
        <f>IF(N629="nulová",J629,0)</f>
        <v>0</v>
      </c>
      <c r="BJ629" s="24" t="s">
        <v>79</v>
      </c>
      <c r="BK629" s="204">
        <f>ROUND(I629*H629,2)</f>
        <v>0</v>
      </c>
      <c r="BL629" s="24" t="s">
        <v>170</v>
      </c>
      <c r="BM629" s="24" t="s">
        <v>835</v>
      </c>
    </row>
    <row r="630" spans="2:65" s="11" customFormat="1" ht="13.5">
      <c r="B630" s="205"/>
      <c r="C630" s="206"/>
      <c r="D630" s="230" t="s">
        <v>176</v>
      </c>
      <c r="E630" s="206"/>
      <c r="F630" s="253" t="s">
        <v>836</v>
      </c>
      <c r="G630" s="206"/>
      <c r="H630" s="254">
        <v>198.37100000000001</v>
      </c>
      <c r="I630" s="211"/>
      <c r="J630" s="206"/>
      <c r="K630" s="206"/>
      <c r="L630" s="212"/>
      <c r="M630" s="213"/>
      <c r="N630" s="214"/>
      <c r="O630" s="214"/>
      <c r="P630" s="214"/>
      <c r="Q630" s="214"/>
      <c r="R630" s="214"/>
      <c r="S630" s="214"/>
      <c r="T630" s="215"/>
      <c r="AT630" s="216" t="s">
        <v>176</v>
      </c>
      <c r="AU630" s="216" t="s">
        <v>81</v>
      </c>
      <c r="AV630" s="11" t="s">
        <v>81</v>
      </c>
      <c r="AW630" s="11" t="s">
        <v>6</v>
      </c>
      <c r="AX630" s="11" t="s">
        <v>79</v>
      </c>
      <c r="AY630" s="216" t="s">
        <v>163</v>
      </c>
    </row>
    <row r="631" spans="2:65" s="1" customFormat="1" ht="31.5" customHeight="1">
      <c r="B631" s="41"/>
      <c r="C631" s="193" t="s">
        <v>837</v>
      </c>
      <c r="D631" s="193" t="s">
        <v>165</v>
      </c>
      <c r="E631" s="194" t="s">
        <v>838</v>
      </c>
      <c r="F631" s="195" t="s">
        <v>839</v>
      </c>
      <c r="G631" s="196" t="s">
        <v>277</v>
      </c>
      <c r="H631" s="197">
        <v>64.792000000000002</v>
      </c>
      <c r="I631" s="198"/>
      <c r="J631" s="199">
        <f>ROUND(I631*H631,2)</f>
        <v>0</v>
      </c>
      <c r="K631" s="195" t="s">
        <v>169</v>
      </c>
      <c r="L631" s="61"/>
      <c r="M631" s="200" t="s">
        <v>21</v>
      </c>
      <c r="N631" s="201" t="s">
        <v>42</v>
      </c>
      <c r="O631" s="42"/>
      <c r="P631" s="202">
        <f>O631*H631</f>
        <v>0</v>
      </c>
      <c r="Q631" s="202">
        <v>6.28E-3</v>
      </c>
      <c r="R631" s="202">
        <f>Q631*H631</f>
        <v>0.40689375999999999</v>
      </c>
      <c r="S631" s="202">
        <v>0</v>
      </c>
      <c r="T631" s="203">
        <f>S631*H631</f>
        <v>0</v>
      </c>
      <c r="AR631" s="24" t="s">
        <v>170</v>
      </c>
      <c r="AT631" s="24" t="s">
        <v>165</v>
      </c>
      <c r="AU631" s="24" t="s">
        <v>81</v>
      </c>
      <c r="AY631" s="24" t="s">
        <v>163</v>
      </c>
      <c r="BE631" s="204">
        <f>IF(N631="základní",J631,0)</f>
        <v>0</v>
      </c>
      <c r="BF631" s="204">
        <f>IF(N631="snížená",J631,0)</f>
        <v>0</v>
      </c>
      <c r="BG631" s="204">
        <f>IF(N631="zákl. přenesená",J631,0)</f>
        <v>0</v>
      </c>
      <c r="BH631" s="204">
        <f>IF(N631="sníž. přenesená",J631,0)</f>
        <v>0</v>
      </c>
      <c r="BI631" s="204">
        <f>IF(N631="nulová",J631,0)</f>
        <v>0</v>
      </c>
      <c r="BJ631" s="24" t="s">
        <v>79</v>
      </c>
      <c r="BK631" s="204">
        <f>ROUND(I631*H631,2)</f>
        <v>0</v>
      </c>
      <c r="BL631" s="24" t="s">
        <v>170</v>
      </c>
      <c r="BM631" s="24" t="s">
        <v>840</v>
      </c>
    </row>
    <row r="632" spans="2:65" s="11" customFormat="1" ht="13.5">
      <c r="B632" s="205"/>
      <c r="C632" s="206"/>
      <c r="D632" s="207" t="s">
        <v>176</v>
      </c>
      <c r="E632" s="208" t="s">
        <v>21</v>
      </c>
      <c r="F632" s="209" t="s">
        <v>738</v>
      </c>
      <c r="G632" s="206"/>
      <c r="H632" s="210">
        <v>23.672999999999998</v>
      </c>
      <c r="I632" s="211"/>
      <c r="J632" s="206"/>
      <c r="K632" s="206"/>
      <c r="L632" s="212"/>
      <c r="M632" s="213"/>
      <c r="N632" s="214"/>
      <c r="O632" s="214"/>
      <c r="P632" s="214"/>
      <c r="Q632" s="214"/>
      <c r="R632" s="214"/>
      <c r="S632" s="214"/>
      <c r="T632" s="215"/>
      <c r="AT632" s="216" t="s">
        <v>176</v>
      </c>
      <c r="AU632" s="216" t="s">
        <v>81</v>
      </c>
      <c r="AV632" s="11" t="s">
        <v>81</v>
      </c>
      <c r="AW632" s="11" t="s">
        <v>35</v>
      </c>
      <c r="AX632" s="11" t="s">
        <v>71</v>
      </c>
      <c r="AY632" s="216" t="s">
        <v>163</v>
      </c>
    </row>
    <row r="633" spans="2:65" s="12" customFormat="1" ht="13.5">
      <c r="B633" s="217"/>
      <c r="C633" s="218"/>
      <c r="D633" s="207" t="s">
        <v>176</v>
      </c>
      <c r="E633" s="219" t="s">
        <v>21</v>
      </c>
      <c r="F633" s="220" t="s">
        <v>178</v>
      </c>
      <c r="G633" s="218"/>
      <c r="H633" s="221">
        <v>23.672999999999998</v>
      </c>
      <c r="I633" s="222"/>
      <c r="J633" s="218"/>
      <c r="K633" s="218"/>
      <c r="L633" s="223"/>
      <c r="M633" s="224"/>
      <c r="N633" s="225"/>
      <c r="O633" s="225"/>
      <c r="P633" s="225"/>
      <c r="Q633" s="225"/>
      <c r="R633" s="225"/>
      <c r="S633" s="225"/>
      <c r="T633" s="226"/>
      <c r="AT633" s="227" t="s">
        <v>176</v>
      </c>
      <c r="AU633" s="227" t="s">
        <v>81</v>
      </c>
      <c r="AV633" s="12" t="s">
        <v>179</v>
      </c>
      <c r="AW633" s="12" t="s">
        <v>35</v>
      </c>
      <c r="AX633" s="12" t="s">
        <v>71</v>
      </c>
      <c r="AY633" s="227" t="s">
        <v>163</v>
      </c>
    </row>
    <row r="634" spans="2:65" s="11" customFormat="1" ht="13.5">
      <c r="B634" s="205"/>
      <c r="C634" s="206"/>
      <c r="D634" s="207" t="s">
        <v>176</v>
      </c>
      <c r="E634" s="208" t="s">
        <v>21</v>
      </c>
      <c r="F634" s="209" t="s">
        <v>739</v>
      </c>
      <c r="G634" s="206"/>
      <c r="H634" s="210">
        <v>6.6740000000000004</v>
      </c>
      <c r="I634" s="211"/>
      <c r="J634" s="206"/>
      <c r="K634" s="206"/>
      <c r="L634" s="212"/>
      <c r="M634" s="213"/>
      <c r="N634" s="214"/>
      <c r="O634" s="214"/>
      <c r="P634" s="214"/>
      <c r="Q634" s="214"/>
      <c r="R634" s="214"/>
      <c r="S634" s="214"/>
      <c r="T634" s="215"/>
      <c r="AT634" s="216" t="s">
        <v>176</v>
      </c>
      <c r="AU634" s="216" t="s">
        <v>81</v>
      </c>
      <c r="AV634" s="11" t="s">
        <v>81</v>
      </c>
      <c r="AW634" s="11" t="s">
        <v>35</v>
      </c>
      <c r="AX634" s="11" t="s">
        <v>71</v>
      </c>
      <c r="AY634" s="216" t="s">
        <v>163</v>
      </c>
    </row>
    <row r="635" spans="2:65" s="12" customFormat="1" ht="13.5">
      <c r="B635" s="217"/>
      <c r="C635" s="218"/>
      <c r="D635" s="207" t="s">
        <v>176</v>
      </c>
      <c r="E635" s="219" t="s">
        <v>21</v>
      </c>
      <c r="F635" s="220" t="s">
        <v>178</v>
      </c>
      <c r="G635" s="218"/>
      <c r="H635" s="221">
        <v>6.6740000000000004</v>
      </c>
      <c r="I635" s="222"/>
      <c r="J635" s="218"/>
      <c r="K635" s="218"/>
      <c r="L635" s="223"/>
      <c r="M635" s="224"/>
      <c r="N635" s="225"/>
      <c r="O635" s="225"/>
      <c r="P635" s="225"/>
      <c r="Q635" s="225"/>
      <c r="R635" s="225"/>
      <c r="S635" s="225"/>
      <c r="T635" s="226"/>
      <c r="AT635" s="227" t="s">
        <v>176</v>
      </c>
      <c r="AU635" s="227" t="s">
        <v>81</v>
      </c>
      <c r="AV635" s="12" t="s">
        <v>179</v>
      </c>
      <c r="AW635" s="12" t="s">
        <v>35</v>
      </c>
      <c r="AX635" s="12" t="s">
        <v>71</v>
      </c>
      <c r="AY635" s="227" t="s">
        <v>163</v>
      </c>
    </row>
    <row r="636" spans="2:65" s="11" customFormat="1" ht="13.5">
      <c r="B636" s="205"/>
      <c r="C636" s="206"/>
      <c r="D636" s="207" t="s">
        <v>176</v>
      </c>
      <c r="E636" s="208" t="s">
        <v>21</v>
      </c>
      <c r="F636" s="209" t="s">
        <v>740</v>
      </c>
      <c r="G636" s="206"/>
      <c r="H636" s="210">
        <v>4.657</v>
      </c>
      <c r="I636" s="211"/>
      <c r="J636" s="206"/>
      <c r="K636" s="206"/>
      <c r="L636" s="212"/>
      <c r="M636" s="213"/>
      <c r="N636" s="214"/>
      <c r="O636" s="214"/>
      <c r="P636" s="214"/>
      <c r="Q636" s="214"/>
      <c r="R636" s="214"/>
      <c r="S636" s="214"/>
      <c r="T636" s="215"/>
      <c r="AT636" s="216" t="s">
        <v>176</v>
      </c>
      <c r="AU636" s="216" t="s">
        <v>81</v>
      </c>
      <c r="AV636" s="11" t="s">
        <v>81</v>
      </c>
      <c r="AW636" s="11" t="s">
        <v>35</v>
      </c>
      <c r="AX636" s="11" t="s">
        <v>71</v>
      </c>
      <c r="AY636" s="216" t="s">
        <v>163</v>
      </c>
    </row>
    <row r="637" spans="2:65" s="12" customFormat="1" ht="13.5">
      <c r="B637" s="217"/>
      <c r="C637" s="218"/>
      <c r="D637" s="207" t="s">
        <v>176</v>
      </c>
      <c r="E637" s="219" t="s">
        <v>21</v>
      </c>
      <c r="F637" s="220" t="s">
        <v>178</v>
      </c>
      <c r="G637" s="218"/>
      <c r="H637" s="221">
        <v>4.657</v>
      </c>
      <c r="I637" s="222"/>
      <c r="J637" s="218"/>
      <c r="K637" s="218"/>
      <c r="L637" s="223"/>
      <c r="M637" s="224"/>
      <c r="N637" s="225"/>
      <c r="O637" s="225"/>
      <c r="P637" s="225"/>
      <c r="Q637" s="225"/>
      <c r="R637" s="225"/>
      <c r="S637" s="225"/>
      <c r="T637" s="226"/>
      <c r="AT637" s="227" t="s">
        <v>176</v>
      </c>
      <c r="AU637" s="227" t="s">
        <v>81</v>
      </c>
      <c r="AV637" s="12" t="s">
        <v>179</v>
      </c>
      <c r="AW637" s="12" t="s">
        <v>35</v>
      </c>
      <c r="AX637" s="12" t="s">
        <v>71</v>
      </c>
      <c r="AY637" s="227" t="s">
        <v>163</v>
      </c>
    </row>
    <row r="638" spans="2:65" s="11" customFormat="1" ht="13.5">
      <c r="B638" s="205"/>
      <c r="C638" s="206"/>
      <c r="D638" s="207" t="s">
        <v>176</v>
      </c>
      <c r="E638" s="208" t="s">
        <v>21</v>
      </c>
      <c r="F638" s="209" t="s">
        <v>708</v>
      </c>
      <c r="G638" s="206"/>
      <c r="H638" s="210">
        <v>14.538</v>
      </c>
      <c r="I638" s="211"/>
      <c r="J638" s="206"/>
      <c r="K638" s="206"/>
      <c r="L638" s="212"/>
      <c r="M638" s="213"/>
      <c r="N638" s="214"/>
      <c r="O638" s="214"/>
      <c r="P638" s="214"/>
      <c r="Q638" s="214"/>
      <c r="R638" s="214"/>
      <c r="S638" s="214"/>
      <c r="T638" s="215"/>
      <c r="AT638" s="216" t="s">
        <v>176</v>
      </c>
      <c r="AU638" s="216" t="s">
        <v>81</v>
      </c>
      <c r="AV638" s="11" t="s">
        <v>81</v>
      </c>
      <c r="AW638" s="11" t="s">
        <v>35</v>
      </c>
      <c r="AX638" s="11" t="s">
        <v>71</v>
      </c>
      <c r="AY638" s="216" t="s">
        <v>163</v>
      </c>
    </row>
    <row r="639" spans="2:65" s="12" customFormat="1" ht="13.5">
      <c r="B639" s="217"/>
      <c r="C639" s="218"/>
      <c r="D639" s="207" t="s">
        <v>176</v>
      </c>
      <c r="E639" s="219" t="s">
        <v>21</v>
      </c>
      <c r="F639" s="220" t="s">
        <v>178</v>
      </c>
      <c r="G639" s="218"/>
      <c r="H639" s="221">
        <v>14.538</v>
      </c>
      <c r="I639" s="222"/>
      <c r="J639" s="218"/>
      <c r="K639" s="218"/>
      <c r="L639" s="223"/>
      <c r="M639" s="224"/>
      <c r="N639" s="225"/>
      <c r="O639" s="225"/>
      <c r="P639" s="225"/>
      <c r="Q639" s="225"/>
      <c r="R639" s="225"/>
      <c r="S639" s="225"/>
      <c r="T639" s="226"/>
      <c r="AT639" s="227" t="s">
        <v>176</v>
      </c>
      <c r="AU639" s="227" t="s">
        <v>81</v>
      </c>
      <c r="AV639" s="12" t="s">
        <v>179</v>
      </c>
      <c r="AW639" s="12" t="s">
        <v>35</v>
      </c>
      <c r="AX639" s="12" t="s">
        <v>71</v>
      </c>
      <c r="AY639" s="227" t="s">
        <v>163</v>
      </c>
    </row>
    <row r="640" spans="2:65" s="11" customFormat="1" ht="13.5">
      <c r="B640" s="205"/>
      <c r="C640" s="206"/>
      <c r="D640" s="207" t="s">
        <v>176</v>
      </c>
      <c r="E640" s="208" t="s">
        <v>21</v>
      </c>
      <c r="F640" s="209" t="s">
        <v>709</v>
      </c>
      <c r="G640" s="206"/>
      <c r="H640" s="210">
        <v>15.25</v>
      </c>
      <c r="I640" s="211"/>
      <c r="J640" s="206"/>
      <c r="K640" s="206"/>
      <c r="L640" s="212"/>
      <c r="M640" s="213"/>
      <c r="N640" s="214"/>
      <c r="O640" s="214"/>
      <c r="P640" s="214"/>
      <c r="Q640" s="214"/>
      <c r="R640" s="214"/>
      <c r="S640" s="214"/>
      <c r="T640" s="215"/>
      <c r="AT640" s="216" t="s">
        <v>176</v>
      </c>
      <c r="AU640" s="216" t="s">
        <v>81</v>
      </c>
      <c r="AV640" s="11" t="s">
        <v>81</v>
      </c>
      <c r="AW640" s="11" t="s">
        <v>35</v>
      </c>
      <c r="AX640" s="11" t="s">
        <v>71</v>
      </c>
      <c r="AY640" s="216" t="s">
        <v>163</v>
      </c>
    </row>
    <row r="641" spans="2:65" s="12" customFormat="1" ht="13.5">
      <c r="B641" s="217"/>
      <c r="C641" s="218"/>
      <c r="D641" s="207" t="s">
        <v>176</v>
      </c>
      <c r="E641" s="219" t="s">
        <v>21</v>
      </c>
      <c r="F641" s="220" t="s">
        <v>178</v>
      </c>
      <c r="G641" s="218"/>
      <c r="H641" s="221">
        <v>15.25</v>
      </c>
      <c r="I641" s="222"/>
      <c r="J641" s="218"/>
      <c r="K641" s="218"/>
      <c r="L641" s="223"/>
      <c r="M641" s="224"/>
      <c r="N641" s="225"/>
      <c r="O641" s="225"/>
      <c r="P641" s="225"/>
      <c r="Q641" s="225"/>
      <c r="R641" s="225"/>
      <c r="S641" s="225"/>
      <c r="T641" s="226"/>
      <c r="AT641" s="227" t="s">
        <v>176</v>
      </c>
      <c r="AU641" s="227" t="s">
        <v>81</v>
      </c>
      <c r="AV641" s="12" t="s">
        <v>179</v>
      </c>
      <c r="AW641" s="12" t="s">
        <v>35</v>
      </c>
      <c r="AX641" s="12" t="s">
        <v>71</v>
      </c>
      <c r="AY641" s="227" t="s">
        <v>163</v>
      </c>
    </row>
    <row r="642" spans="2:65" s="13" customFormat="1" ht="13.5">
      <c r="B642" s="228"/>
      <c r="C642" s="229"/>
      <c r="D642" s="230" t="s">
        <v>176</v>
      </c>
      <c r="E642" s="231" t="s">
        <v>21</v>
      </c>
      <c r="F642" s="232" t="s">
        <v>181</v>
      </c>
      <c r="G642" s="229"/>
      <c r="H642" s="233">
        <v>64.792000000000002</v>
      </c>
      <c r="I642" s="234"/>
      <c r="J642" s="229"/>
      <c r="K642" s="229"/>
      <c r="L642" s="235"/>
      <c r="M642" s="236"/>
      <c r="N642" s="237"/>
      <c r="O642" s="237"/>
      <c r="P642" s="237"/>
      <c r="Q642" s="237"/>
      <c r="R642" s="237"/>
      <c r="S642" s="237"/>
      <c r="T642" s="238"/>
      <c r="AT642" s="239" t="s">
        <v>176</v>
      </c>
      <c r="AU642" s="239" t="s">
        <v>81</v>
      </c>
      <c r="AV642" s="13" t="s">
        <v>170</v>
      </c>
      <c r="AW642" s="13" t="s">
        <v>35</v>
      </c>
      <c r="AX642" s="13" t="s">
        <v>79</v>
      </c>
      <c r="AY642" s="239" t="s">
        <v>163</v>
      </c>
    </row>
    <row r="643" spans="2:65" s="1" customFormat="1" ht="22.5" customHeight="1">
      <c r="B643" s="41"/>
      <c r="C643" s="193" t="s">
        <v>841</v>
      </c>
      <c r="D643" s="193" t="s">
        <v>165</v>
      </c>
      <c r="E643" s="194" t="s">
        <v>842</v>
      </c>
      <c r="F643" s="195" t="s">
        <v>843</v>
      </c>
      <c r="G643" s="196" t="s">
        <v>168</v>
      </c>
      <c r="H643" s="197">
        <v>1</v>
      </c>
      <c r="I643" s="198"/>
      <c r="J643" s="199">
        <f>ROUND(I643*H643,2)</f>
        <v>0</v>
      </c>
      <c r="K643" s="195" t="s">
        <v>169</v>
      </c>
      <c r="L643" s="61"/>
      <c r="M643" s="200" t="s">
        <v>21</v>
      </c>
      <c r="N643" s="201" t="s">
        <v>42</v>
      </c>
      <c r="O643" s="42"/>
      <c r="P643" s="202">
        <f>O643*H643</f>
        <v>0</v>
      </c>
      <c r="Q643" s="202">
        <v>1.4659999999999999E-2</v>
      </c>
      <c r="R643" s="202">
        <f>Q643*H643</f>
        <v>1.4659999999999999E-2</v>
      </c>
      <c r="S643" s="202">
        <v>0</v>
      </c>
      <c r="T643" s="203">
        <f>S643*H643</f>
        <v>0</v>
      </c>
      <c r="AR643" s="24" t="s">
        <v>170</v>
      </c>
      <c r="AT643" s="24" t="s">
        <v>165</v>
      </c>
      <c r="AU643" s="24" t="s">
        <v>81</v>
      </c>
      <c r="AY643" s="24" t="s">
        <v>163</v>
      </c>
      <c r="BE643" s="204">
        <f>IF(N643="základní",J643,0)</f>
        <v>0</v>
      </c>
      <c r="BF643" s="204">
        <f>IF(N643="snížená",J643,0)</f>
        <v>0</v>
      </c>
      <c r="BG643" s="204">
        <f>IF(N643="zákl. přenesená",J643,0)</f>
        <v>0</v>
      </c>
      <c r="BH643" s="204">
        <f>IF(N643="sníž. přenesená",J643,0)</f>
        <v>0</v>
      </c>
      <c r="BI643" s="204">
        <f>IF(N643="nulová",J643,0)</f>
        <v>0</v>
      </c>
      <c r="BJ643" s="24" t="s">
        <v>79</v>
      </c>
      <c r="BK643" s="204">
        <f>ROUND(I643*H643,2)</f>
        <v>0</v>
      </c>
      <c r="BL643" s="24" t="s">
        <v>170</v>
      </c>
      <c r="BM643" s="24" t="s">
        <v>844</v>
      </c>
    </row>
    <row r="644" spans="2:65" s="11" customFormat="1" ht="13.5">
      <c r="B644" s="205"/>
      <c r="C644" s="206"/>
      <c r="D644" s="207" t="s">
        <v>176</v>
      </c>
      <c r="E644" s="208" t="s">
        <v>21</v>
      </c>
      <c r="F644" s="209" t="s">
        <v>845</v>
      </c>
      <c r="G644" s="206"/>
      <c r="H644" s="210">
        <v>1</v>
      </c>
      <c r="I644" s="211"/>
      <c r="J644" s="206"/>
      <c r="K644" s="206"/>
      <c r="L644" s="212"/>
      <c r="M644" s="213"/>
      <c r="N644" s="214"/>
      <c r="O644" s="214"/>
      <c r="P644" s="214"/>
      <c r="Q644" s="214"/>
      <c r="R644" s="214"/>
      <c r="S644" s="214"/>
      <c r="T644" s="215"/>
      <c r="AT644" s="216" t="s">
        <v>176</v>
      </c>
      <c r="AU644" s="216" t="s">
        <v>81</v>
      </c>
      <c r="AV644" s="11" t="s">
        <v>81</v>
      </c>
      <c r="AW644" s="11" t="s">
        <v>35</v>
      </c>
      <c r="AX644" s="11" t="s">
        <v>71</v>
      </c>
      <c r="AY644" s="216" t="s">
        <v>163</v>
      </c>
    </row>
    <row r="645" spans="2:65" s="13" customFormat="1" ht="13.5">
      <c r="B645" s="228"/>
      <c r="C645" s="229"/>
      <c r="D645" s="230" t="s">
        <v>176</v>
      </c>
      <c r="E645" s="231" t="s">
        <v>21</v>
      </c>
      <c r="F645" s="232" t="s">
        <v>181</v>
      </c>
      <c r="G645" s="229"/>
      <c r="H645" s="233">
        <v>1</v>
      </c>
      <c r="I645" s="234"/>
      <c r="J645" s="229"/>
      <c r="K645" s="229"/>
      <c r="L645" s="235"/>
      <c r="M645" s="236"/>
      <c r="N645" s="237"/>
      <c r="O645" s="237"/>
      <c r="P645" s="237"/>
      <c r="Q645" s="237"/>
      <c r="R645" s="237"/>
      <c r="S645" s="237"/>
      <c r="T645" s="238"/>
      <c r="AT645" s="239" t="s">
        <v>176</v>
      </c>
      <c r="AU645" s="239" t="s">
        <v>81</v>
      </c>
      <c r="AV645" s="13" t="s">
        <v>170</v>
      </c>
      <c r="AW645" s="13" t="s">
        <v>35</v>
      </c>
      <c r="AX645" s="13" t="s">
        <v>79</v>
      </c>
      <c r="AY645" s="239" t="s">
        <v>163</v>
      </c>
    </row>
    <row r="646" spans="2:65" s="1" customFormat="1" ht="31.5" customHeight="1">
      <c r="B646" s="41"/>
      <c r="C646" s="193" t="s">
        <v>846</v>
      </c>
      <c r="D646" s="193" t="s">
        <v>165</v>
      </c>
      <c r="E646" s="194" t="s">
        <v>847</v>
      </c>
      <c r="F646" s="195" t="s">
        <v>848</v>
      </c>
      <c r="G646" s="196" t="s">
        <v>277</v>
      </c>
      <c r="H646" s="197">
        <v>346.16800000000001</v>
      </c>
      <c r="I646" s="198"/>
      <c r="J646" s="199">
        <f>ROUND(I646*H646,2)</f>
        <v>0</v>
      </c>
      <c r="K646" s="195" t="s">
        <v>169</v>
      </c>
      <c r="L646" s="61"/>
      <c r="M646" s="200" t="s">
        <v>21</v>
      </c>
      <c r="N646" s="201" t="s">
        <v>42</v>
      </c>
      <c r="O646" s="42"/>
      <c r="P646" s="202">
        <f>O646*H646</f>
        <v>0</v>
      </c>
      <c r="Q646" s="202">
        <v>3.48E-3</v>
      </c>
      <c r="R646" s="202">
        <f>Q646*H646</f>
        <v>1.2046646400000001</v>
      </c>
      <c r="S646" s="202">
        <v>0</v>
      </c>
      <c r="T646" s="203">
        <f>S646*H646</f>
        <v>0</v>
      </c>
      <c r="AR646" s="24" t="s">
        <v>170</v>
      </c>
      <c r="AT646" s="24" t="s">
        <v>165</v>
      </c>
      <c r="AU646" s="24" t="s">
        <v>81</v>
      </c>
      <c r="AY646" s="24" t="s">
        <v>163</v>
      </c>
      <c r="BE646" s="204">
        <f>IF(N646="základní",J646,0)</f>
        <v>0</v>
      </c>
      <c r="BF646" s="204">
        <f>IF(N646="snížená",J646,0)</f>
        <v>0</v>
      </c>
      <c r="BG646" s="204">
        <f>IF(N646="zákl. přenesená",J646,0)</f>
        <v>0</v>
      </c>
      <c r="BH646" s="204">
        <f>IF(N646="sníž. přenesená",J646,0)</f>
        <v>0</v>
      </c>
      <c r="BI646" s="204">
        <f>IF(N646="nulová",J646,0)</f>
        <v>0</v>
      </c>
      <c r="BJ646" s="24" t="s">
        <v>79</v>
      </c>
      <c r="BK646" s="204">
        <f>ROUND(I646*H646,2)</f>
        <v>0</v>
      </c>
      <c r="BL646" s="24" t="s">
        <v>170</v>
      </c>
      <c r="BM646" s="24" t="s">
        <v>849</v>
      </c>
    </row>
    <row r="647" spans="2:65" s="11" customFormat="1" ht="13.5">
      <c r="B647" s="205"/>
      <c r="C647" s="206"/>
      <c r="D647" s="207" t="s">
        <v>176</v>
      </c>
      <c r="E647" s="208" t="s">
        <v>21</v>
      </c>
      <c r="F647" s="209" t="s">
        <v>850</v>
      </c>
      <c r="G647" s="206"/>
      <c r="H647" s="210">
        <v>320.33199999999999</v>
      </c>
      <c r="I647" s="211"/>
      <c r="J647" s="206"/>
      <c r="K647" s="206"/>
      <c r="L647" s="212"/>
      <c r="M647" s="213"/>
      <c r="N647" s="214"/>
      <c r="O647" s="214"/>
      <c r="P647" s="214"/>
      <c r="Q647" s="214"/>
      <c r="R647" s="214"/>
      <c r="S647" s="214"/>
      <c r="T647" s="215"/>
      <c r="AT647" s="216" t="s">
        <v>176</v>
      </c>
      <c r="AU647" s="216" t="s">
        <v>81</v>
      </c>
      <c r="AV647" s="11" t="s">
        <v>81</v>
      </c>
      <c r="AW647" s="11" t="s">
        <v>35</v>
      </c>
      <c r="AX647" s="11" t="s">
        <v>71</v>
      </c>
      <c r="AY647" s="216" t="s">
        <v>163</v>
      </c>
    </row>
    <row r="648" spans="2:65" s="11" customFormat="1" ht="13.5">
      <c r="B648" s="205"/>
      <c r="C648" s="206"/>
      <c r="D648" s="207" t="s">
        <v>176</v>
      </c>
      <c r="E648" s="208" t="s">
        <v>21</v>
      </c>
      <c r="F648" s="209" t="s">
        <v>851</v>
      </c>
      <c r="G648" s="206"/>
      <c r="H648" s="210">
        <v>25.835999999999999</v>
      </c>
      <c r="I648" s="211"/>
      <c r="J648" s="206"/>
      <c r="K648" s="206"/>
      <c r="L648" s="212"/>
      <c r="M648" s="213"/>
      <c r="N648" s="214"/>
      <c r="O648" s="214"/>
      <c r="P648" s="214"/>
      <c r="Q648" s="214"/>
      <c r="R648" s="214"/>
      <c r="S648" s="214"/>
      <c r="T648" s="215"/>
      <c r="AT648" s="216" t="s">
        <v>176</v>
      </c>
      <c r="AU648" s="216" t="s">
        <v>81</v>
      </c>
      <c r="AV648" s="11" t="s">
        <v>81</v>
      </c>
      <c r="AW648" s="11" t="s">
        <v>35</v>
      </c>
      <c r="AX648" s="11" t="s">
        <v>71</v>
      </c>
      <c r="AY648" s="216" t="s">
        <v>163</v>
      </c>
    </row>
    <row r="649" spans="2:65" s="13" customFormat="1" ht="13.5">
      <c r="B649" s="228"/>
      <c r="C649" s="229"/>
      <c r="D649" s="230" t="s">
        <v>176</v>
      </c>
      <c r="E649" s="231" t="s">
        <v>21</v>
      </c>
      <c r="F649" s="232" t="s">
        <v>181</v>
      </c>
      <c r="G649" s="229"/>
      <c r="H649" s="233">
        <v>346.16800000000001</v>
      </c>
      <c r="I649" s="234"/>
      <c r="J649" s="229"/>
      <c r="K649" s="229"/>
      <c r="L649" s="235"/>
      <c r="M649" s="236"/>
      <c r="N649" s="237"/>
      <c r="O649" s="237"/>
      <c r="P649" s="237"/>
      <c r="Q649" s="237"/>
      <c r="R649" s="237"/>
      <c r="S649" s="237"/>
      <c r="T649" s="238"/>
      <c r="AT649" s="239" t="s">
        <v>176</v>
      </c>
      <c r="AU649" s="239" t="s">
        <v>81</v>
      </c>
      <c r="AV649" s="13" t="s">
        <v>170</v>
      </c>
      <c r="AW649" s="13" t="s">
        <v>35</v>
      </c>
      <c r="AX649" s="13" t="s">
        <v>79</v>
      </c>
      <c r="AY649" s="239" t="s">
        <v>163</v>
      </c>
    </row>
    <row r="650" spans="2:65" s="1" customFormat="1" ht="22.5" customHeight="1">
      <c r="B650" s="41"/>
      <c r="C650" s="193" t="s">
        <v>852</v>
      </c>
      <c r="D650" s="193" t="s">
        <v>165</v>
      </c>
      <c r="E650" s="194" t="s">
        <v>853</v>
      </c>
      <c r="F650" s="195" t="s">
        <v>854</v>
      </c>
      <c r="G650" s="196" t="s">
        <v>277</v>
      </c>
      <c r="H650" s="197">
        <v>256.59399999999999</v>
      </c>
      <c r="I650" s="198"/>
      <c r="J650" s="199">
        <f>ROUND(I650*H650,2)</f>
        <v>0</v>
      </c>
      <c r="K650" s="195" t="s">
        <v>169</v>
      </c>
      <c r="L650" s="61"/>
      <c r="M650" s="200" t="s">
        <v>21</v>
      </c>
      <c r="N650" s="201" t="s">
        <v>42</v>
      </c>
      <c r="O650" s="42"/>
      <c r="P650" s="202">
        <f>O650*H650</f>
        <v>0</v>
      </c>
      <c r="Q650" s="202">
        <v>1.2E-4</v>
      </c>
      <c r="R650" s="202">
        <f>Q650*H650</f>
        <v>3.0791280000000001E-2</v>
      </c>
      <c r="S650" s="202">
        <v>0</v>
      </c>
      <c r="T650" s="203">
        <f>S650*H650</f>
        <v>0</v>
      </c>
      <c r="AR650" s="24" t="s">
        <v>170</v>
      </c>
      <c r="AT650" s="24" t="s">
        <v>165</v>
      </c>
      <c r="AU650" s="24" t="s">
        <v>81</v>
      </c>
      <c r="AY650" s="24" t="s">
        <v>163</v>
      </c>
      <c r="BE650" s="204">
        <f>IF(N650="základní",J650,0)</f>
        <v>0</v>
      </c>
      <c r="BF650" s="204">
        <f>IF(N650="snížená",J650,0)</f>
        <v>0</v>
      </c>
      <c r="BG650" s="204">
        <f>IF(N650="zákl. přenesená",J650,0)</f>
        <v>0</v>
      </c>
      <c r="BH650" s="204">
        <f>IF(N650="sníž. přenesená",J650,0)</f>
        <v>0</v>
      </c>
      <c r="BI650" s="204">
        <f>IF(N650="nulová",J650,0)</f>
        <v>0</v>
      </c>
      <c r="BJ650" s="24" t="s">
        <v>79</v>
      </c>
      <c r="BK650" s="204">
        <f>ROUND(I650*H650,2)</f>
        <v>0</v>
      </c>
      <c r="BL650" s="24" t="s">
        <v>170</v>
      </c>
      <c r="BM650" s="24" t="s">
        <v>855</v>
      </c>
    </row>
    <row r="651" spans="2:65" s="11" customFormat="1" ht="13.5">
      <c r="B651" s="205"/>
      <c r="C651" s="206"/>
      <c r="D651" s="207" t="s">
        <v>176</v>
      </c>
      <c r="E651" s="208" t="s">
        <v>21</v>
      </c>
      <c r="F651" s="209" t="s">
        <v>856</v>
      </c>
      <c r="G651" s="206"/>
      <c r="H651" s="210">
        <v>256.59399999999999</v>
      </c>
      <c r="I651" s="211"/>
      <c r="J651" s="206"/>
      <c r="K651" s="206"/>
      <c r="L651" s="212"/>
      <c r="M651" s="213"/>
      <c r="N651" s="214"/>
      <c r="O651" s="214"/>
      <c r="P651" s="214"/>
      <c r="Q651" s="214"/>
      <c r="R651" s="214"/>
      <c r="S651" s="214"/>
      <c r="T651" s="215"/>
      <c r="AT651" s="216" t="s">
        <v>176</v>
      </c>
      <c r="AU651" s="216" t="s">
        <v>81</v>
      </c>
      <c r="AV651" s="11" t="s">
        <v>81</v>
      </c>
      <c r="AW651" s="11" t="s">
        <v>35</v>
      </c>
      <c r="AX651" s="11" t="s">
        <v>71</v>
      </c>
      <c r="AY651" s="216" t="s">
        <v>163</v>
      </c>
    </row>
    <row r="652" spans="2:65" s="13" customFormat="1" ht="13.5">
      <c r="B652" s="228"/>
      <c r="C652" s="229"/>
      <c r="D652" s="230" t="s">
        <v>176</v>
      </c>
      <c r="E652" s="231" t="s">
        <v>21</v>
      </c>
      <c r="F652" s="232" t="s">
        <v>181</v>
      </c>
      <c r="G652" s="229"/>
      <c r="H652" s="233">
        <v>256.59399999999999</v>
      </c>
      <c r="I652" s="234"/>
      <c r="J652" s="229"/>
      <c r="K652" s="229"/>
      <c r="L652" s="235"/>
      <c r="M652" s="236"/>
      <c r="N652" s="237"/>
      <c r="O652" s="237"/>
      <c r="P652" s="237"/>
      <c r="Q652" s="237"/>
      <c r="R652" s="237"/>
      <c r="S652" s="237"/>
      <c r="T652" s="238"/>
      <c r="AT652" s="239" t="s">
        <v>176</v>
      </c>
      <c r="AU652" s="239" t="s">
        <v>81</v>
      </c>
      <c r="AV652" s="13" t="s">
        <v>170</v>
      </c>
      <c r="AW652" s="13" t="s">
        <v>35</v>
      </c>
      <c r="AX652" s="13" t="s">
        <v>79</v>
      </c>
      <c r="AY652" s="239" t="s">
        <v>163</v>
      </c>
    </row>
    <row r="653" spans="2:65" s="1" customFormat="1" ht="31.5" customHeight="1">
      <c r="B653" s="41"/>
      <c r="C653" s="193" t="s">
        <v>857</v>
      </c>
      <c r="D653" s="193" t="s">
        <v>165</v>
      </c>
      <c r="E653" s="194" t="s">
        <v>858</v>
      </c>
      <c r="F653" s="195" t="s">
        <v>859</v>
      </c>
      <c r="G653" s="196" t="s">
        <v>174</v>
      </c>
      <c r="H653" s="197">
        <v>62.552999999999997</v>
      </c>
      <c r="I653" s="198"/>
      <c r="J653" s="199">
        <f>ROUND(I653*H653,2)</f>
        <v>0</v>
      </c>
      <c r="K653" s="195" t="s">
        <v>169</v>
      </c>
      <c r="L653" s="61"/>
      <c r="M653" s="200" t="s">
        <v>21</v>
      </c>
      <c r="N653" s="201" t="s">
        <v>42</v>
      </c>
      <c r="O653" s="42"/>
      <c r="P653" s="202">
        <f>O653*H653</f>
        <v>0</v>
      </c>
      <c r="Q653" s="202">
        <v>2.45329</v>
      </c>
      <c r="R653" s="202">
        <f>Q653*H653</f>
        <v>153.46064937</v>
      </c>
      <c r="S653" s="202">
        <v>0</v>
      </c>
      <c r="T653" s="203">
        <f>S653*H653</f>
        <v>0</v>
      </c>
      <c r="AR653" s="24" t="s">
        <v>170</v>
      </c>
      <c r="AT653" s="24" t="s">
        <v>165</v>
      </c>
      <c r="AU653" s="24" t="s">
        <v>81</v>
      </c>
      <c r="AY653" s="24" t="s">
        <v>163</v>
      </c>
      <c r="BE653" s="204">
        <f>IF(N653="základní",J653,0)</f>
        <v>0</v>
      </c>
      <c r="BF653" s="204">
        <f>IF(N653="snížená",J653,0)</f>
        <v>0</v>
      </c>
      <c r="BG653" s="204">
        <f>IF(N653="zákl. přenesená",J653,0)</f>
        <v>0</v>
      </c>
      <c r="BH653" s="204">
        <f>IF(N653="sníž. přenesená",J653,0)</f>
        <v>0</v>
      </c>
      <c r="BI653" s="204">
        <f>IF(N653="nulová",J653,0)</f>
        <v>0</v>
      </c>
      <c r="BJ653" s="24" t="s">
        <v>79</v>
      </c>
      <c r="BK653" s="204">
        <f>ROUND(I653*H653,2)</f>
        <v>0</v>
      </c>
      <c r="BL653" s="24" t="s">
        <v>170</v>
      </c>
      <c r="BM653" s="24" t="s">
        <v>860</v>
      </c>
    </row>
    <row r="654" spans="2:65" s="11" customFormat="1" ht="13.5">
      <c r="B654" s="205"/>
      <c r="C654" s="206"/>
      <c r="D654" s="207" t="s">
        <v>176</v>
      </c>
      <c r="E654" s="208" t="s">
        <v>21</v>
      </c>
      <c r="F654" s="209" t="s">
        <v>861</v>
      </c>
      <c r="G654" s="206"/>
      <c r="H654" s="210">
        <v>305.89</v>
      </c>
      <c r="I654" s="211"/>
      <c r="J654" s="206"/>
      <c r="K654" s="206"/>
      <c r="L654" s="212"/>
      <c r="M654" s="213"/>
      <c r="N654" s="214"/>
      <c r="O654" s="214"/>
      <c r="P654" s="214"/>
      <c r="Q654" s="214"/>
      <c r="R654" s="214"/>
      <c r="S654" s="214"/>
      <c r="T654" s="215"/>
      <c r="AT654" s="216" t="s">
        <v>176</v>
      </c>
      <c r="AU654" s="216" t="s">
        <v>81</v>
      </c>
      <c r="AV654" s="11" t="s">
        <v>81</v>
      </c>
      <c r="AW654" s="11" t="s">
        <v>35</v>
      </c>
      <c r="AX654" s="11" t="s">
        <v>71</v>
      </c>
      <c r="AY654" s="216" t="s">
        <v>163</v>
      </c>
    </row>
    <row r="655" spans="2:65" s="11" customFormat="1" ht="13.5">
      <c r="B655" s="205"/>
      <c r="C655" s="206"/>
      <c r="D655" s="207" t="s">
        <v>176</v>
      </c>
      <c r="E655" s="208" t="s">
        <v>21</v>
      </c>
      <c r="F655" s="209" t="s">
        <v>862</v>
      </c>
      <c r="G655" s="206"/>
      <c r="H655" s="210">
        <v>22.57</v>
      </c>
      <c r="I655" s="211"/>
      <c r="J655" s="206"/>
      <c r="K655" s="206"/>
      <c r="L655" s="212"/>
      <c r="M655" s="213"/>
      <c r="N655" s="214"/>
      <c r="O655" s="214"/>
      <c r="P655" s="214"/>
      <c r="Q655" s="214"/>
      <c r="R655" s="214"/>
      <c r="S655" s="214"/>
      <c r="T655" s="215"/>
      <c r="AT655" s="216" t="s">
        <v>176</v>
      </c>
      <c r="AU655" s="216" t="s">
        <v>81</v>
      </c>
      <c r="AV655" s="11" t="s">
        <v>81</v>
      </c>
      <c r="AW655" s="11" t="s">
        <v>35</v>
      </c>
      <c r="AX655" s="11" t="s">
        <v>71</v>
      </c>
      <c r="AY655" s="216" t="s">
        <v>163</v>
      </c>
    </row>
    <row r="656" spans="2:65" s="11" customFormat="1" ht="13.5">
      <c r="B656" s="205"/>
      <c r="C656" s="206"/>
      <c r="D656" s="207" t="s">
        <v>176</v>
      </c>
      <c r="E656" s="208" t="s">
        <v>21</v>
      </c>
      <c r="F656" s="209" t="s">
        <v>863</v>
      </c>
      <c r="G656" s="206"/>
      <c r="H656" s="210">
        <v>16.14</v>
      </c>
      <c r="I656" s="211"/>
      <c r="J656" s="206"/>
      <c r="K656" s="206"/>
      <c r="L656" s="212"/>
      <c r="M656" s="213"/>
      <c r="N656" s="214"/>
      <c r="O656" s="214"/>
      <c r="P656" s="214"/>
      <c r="Q656" s="214"/>
      <c r="R656" s="214"/>
      <c r="S656" s="214"/>
      <c r="T656" s="215"/>
      <c r="AT656" s="216" t="s">
        <v>176</v>
      </c>
      <c r="AU656" s="216" t="s">
        <v>81</v>
      </c>
      <c r="AV656" s="11" t="s">
        <v>81</v>
      </c>
      <c r="AW656" s="11" t="s">
        <v>35</v>
      </c>
      <c r="AX656" s="11" t="s">
        <v>71</v>
      </c>
      <c r="AY656" s="216" t="s">
        <v>163</v>
      </c>
    </row>
    <row r="657" spans="2:65" s="11" customFormat="1" ht="13.5">
      <c r="B657" s="205"/>
      <c r="C657" s="206"/>
      <c r="D657" s="207" t="s">
        <v>176</v>
      </c>
      <c r="E657" s="208" t="s">
        <v>21</v>
      </c>
      <c r="F657" s="209" t="s">
        <v>864</v>
      </c>
      <c r="G657" s="206"/>
      <c r="H657" s="210">
        <v>10.82</v>
      </c>
      <c r="I657" s="211"/>
      <c r="J657" s="206"/>
      <c r="K657" s="206"/>
      <c r="L657" s="212"/>
      <c r="M657" s="213"/>
      <c r="N657" s="214"/>
      <c r="O657" s="214"/>
      <c r="P657" s="214"/>
      <c r="Q657" s="214"/>
      <c r="R657" s="214"/>
      <c r="S657" s="214"/>
      <c r="T657" s="215"/>
      <c r="AT657" s="216" t="s">
        <v>176</v>
      </c>
      <c r="AU657" s="216" t="s">
        <v>81</v>
      </c>
      <c r="AV657" s="11" t="s">
        <v>81</v>
      </c>
      <c r="AW657" s="11" t="s">
        <v>35</v>
      </c>
      <c r="AX657" s="11" t="s">
        <v>71</v>
      </c>
      <c r="AY657" s="216" t="s">
        <v>163</v>
      </c>
    </row>
    <row r="658" spans="2:65" s="11" customFormat="1" ht="13.5">
      <c r="B658" s="205"/>
      <c r="C658" s="206"/>
      <c r="D658" s="207" t="s">
        <v>176</v>
      </c>
      <c r="E658" s="208" t="s">
        <v>21</v>
      </c>
      <c r="F658" s="209" t="s">
        <v>865</v>
      </c>
      <c r="G658" s="206"/>
      <c r="H658" s="210">
        <v>1.62</v>
      </c>
      <c r="I658" s="211"/>
      <c r="J658" s="206"/>
      <c r="K658" s="206"/>
      <c r="L658" s="212"/>
      <c r="M658" s="213"/>
      <c r="N658" s="214"/>
      <c r="O658" s="214"/>
      <c r="P658" s="214"/>
      <c r="Q658" s="214"/>
      <c r="R658" s="214"/>
      <c r="S658" s="214"/>
      <c r="T658" s="215"/>
      <c r="AT658" s="216" t="s">
        <v>176</v>
      </c>
      <c r="AU658" s="216" t="s">
        <v>81</v>
      </c>
      <c r="AV658" s="11" t="s">
        <v>81</v>
      </c>
      <c r="AW658" s="11" t="s">
        <v>35</v>
      </c>
      <c r="AX658" s="11" t="s">
        <v>71</v>
      </c>
      <c r="AY658" s="216" t="s">
        <v>163</v>
      </c>
    </row>
    <row r="659" spans="2:65" s="11" customFormat="1" ht="13.5">
      <c r="B659" s="205"/>
      <c r="C659" s="206"/>
      <c r="D659" s="207" t="s">
        <v>176</v>
      </c>
      <c r="E659" s="208" t="s">
        <v>21</v>
      </c>
      <c r="F659" s="209" t="s">
        <v>866</v>
      </c>
      <c r="G659" s="206"/>
      <c r="H659" s="210">
        <v>22.57</v>
      </c>
      <c r="I659" s="211"/>
      <c r="J659" s="206"/>
      <c r="K659" s="206"/>
      <c r="L659" s="212"/>
      <c r="M659" s="213"/>
      <c r="N659" s="214"/>
      <c r="O659" s="214"/>
      <c r="P659" s="214"/>
      <c r="Q659" s="214"/>
      <c r="R659" s="214"/>
      <c r="S659" s="214"/>
      <c r="T659" s="215"/>
      <c r="AT659" s="216" t="s">
        <v>176</v>
      </c>
      <c r="AU659" s="216" t="s">
        <v>81</v>
      </c>
      <c r="AV659" s="11" t="s">
        <v>81</v>
      </c>
      <c r="AW659" s="11" t="s">
        <v>35</v>
      </c>
      <c r="AX659" s="11" t="s">
        <v>71</v>
      </c>
      <c r="AY659" s="216" t="s">
        <v>163</v>
      </c>
    </row>
    <row r="660" spans="2:65" s="11" customFormat="1" ht="13.5">
      <c r="B660" s="205"/>
      <c r="C660" s="206"/>
      <c r="D660" s="207" t="s">
        <v>176</v>
      </c>
      <c r="E660" s="208" t="s">
        <v>21</v>
      </c>
      <c r="F660" s="209" t="s">
        <v>867</v>
      </c>
      <c r="G660" s="206"/>
      <c r="H660" s="210">
        <v>21.01</v>
      </c>
      <c r="I660" s="211"/>
      <c r="J660" s="206"/>
      <c r="K660" s="206"/>
      <c r="L660" s="212"/>
      <c r="M660" s="213"/>
      <c r="N660" s="214"/>
      <c r="O660" s="214"/>
      <c r="P660" s="214"/>
      <c r="Q660" s="214"/>
      <c r="R660" s="214"/>
      <c r="S660" s="214"/>
      <c r="T660" s="215"/>
      <c r="AT660" s="216" t="s">
        <v>176</v>
      </c>
      <c r="AU660" s="216" t="s">
        <v>81</v>
      </c>
      <c r="AV660" s="11" t="s">
        <v>81</v>
      </c>
      <c r="AW660" s="11" t="s">
        <v>35</v>
      </c>
      <c r="AX660" s="11" t="s">
        <v>71</v>
      </c>
      <c r="AY660" s="216" t="s">
        <v>163</v>
      </c>
    </row>
    <row r="661" spans="2:65" s="11" customFormat="1" ht="13.5">
      <c r="B661" s="205"/>
      <c r="C661" s="206"/>
      <c r="D661" s="207" t="s">
        <v>176</v>
      </c>
      <c r="E661" s="208" t="s">
        <v>21</v>
      </c>
      <c r="F661" s="209" t="s">
        <v>868</v>
      </c>
      <c r="G661" s="206"/>
      <c r="H661" s="210">
        <v>29.41</v>
      </c>
      <c r="I661" s="211"/>
      <c r="J661" s="206"/>
      <c r="K661" s="206"/>
      <c r="L661" s="212"/>
      <c r="M661" s="213"/>
      <c r="N661" s="214"/>
      <c r="O661" s="214"/>
      <c r="P661" s="214"/>
      <c r="Q661" s="214"/>
      <c r="R661" s="214"/>
      <c r="S661" s="214"/>
      <c r="T661" s="215"/>
      <c r="AT661" s="216" t="s">
        <v>176</v>
      </c>
      <c r="AU661" s="216" t="s">
        <v>81</v>
      </c>
      <c r="AV661" s="11" t="s">
        <v>81</v>
      </c>
      <c r="AW661" s="11" t="s">
        <v>35</v>
      </c>
      <c r="AX661" s="11" t="s">
        <v>71</v>
      </c>
      <c r="AY661" s="216" t="s">
        <v>163</v>
      </c>
    </row>
    <row r="662" spans="2:65" s="11" customFormat="1" ht="13.5">
      <c r="B662" s="205"/>
      <c r="C662" s="206"/>
      <c r="D662" s="207" t="s">
        <v>176</v>
      </c>
      <c r="E662" s="208" t="s">
        <v>21</v>
      </c>
      <c r="F662" s="209" t="s">
        <v>869</v>
      </c>
      <c r="G662" s="206"/>
      <c r="H662" s="210">
        <v>5.82</v>
      </c>
      <c r="I662" s="211"/>
      <c r="J662" s="206"/>
      <c r="K662" s="206"/>
      <c r="L662" s="212"/>
      <c r="M662" s="213"/>
      <c r="N662" s="214"/>
      <c r="O662" s="214"/>
      <c r="P662" s="214"/>
      <c r="Q662" s="214"/>
      <c r="R662" s="214"/>
      <c r="S662" s="214"/>
      <c r="T662" s="215"/>
      <c r="AT662" s="216" t="s">
        <v>176</v>
      </c>
      <c r="AU662" s="216" t="s">
        <v>81</v>
      </c>
      <c r="AV662" s="11" t="s">
        <v>81</v>
      </c>
      <c r="AW662" s="11" t="s">
        <v>35</v>
      </c>
      <c r="AX662" s="11" t="s">
        <v>71</v>
      </c>
      <c r="AY662" s="216" t="s">
        <v>163</v>
      </c>
    </row>
    <row r="663" spans="2:65" s="11" customFormat="1" ht="13.5">
      <c r="B663" s="205"/>
      <c r="C663" s="206"/>
      <c r="D663" s="207" t="s">
        <v>176</v>
      </c>
      <c r="E663" s="208" t="s">
        <v>21</v>
      </c>
      <c r="F663" s="209" t="s">
        <v>870</v>
      </c>
      <c r="G663" s="206"/>
      <c r="H663" s="210">
        <v>20.350000000000001</v>
      </c>
      <c r="I663" s="211"/>
      <c r="J663" s="206"/>
      <c r="K663" s="206"/>
      <c r="L663" s="212"/>
      <c r="M663" s="213"/>
      <c r="N663" s="214"/>
      <c r="O663" s="214"/>
      <c r="P663" s="214"/>
      <c r="Q663" s="214"/>
      <c r="R663" s="214"/>
      <c r="S663" s="214"/>
      <c r="T663" s="215"/>
      <c r="AT663" s="216" t="s">
        <v>176</v>
      </c>
      <c r="AU663" s="216" t="s">
        <v>81</v>
      </c>
      <c r="AV663" s="11" t="s">
        <v>81</v>
      </c>
      <c r="AW663" s="11" t="s">
        <v>35</v>
      </c>
      <c r="AX663" s="11" t="s">
        <v>71</v>
      </c>
      <c r="AY663" s="216" t="s">
        <v>163</v>
      </c>
    </row>
    <row r="664" spans="2:65" s="11" customFormat="1" ht="13.5">
      <c r="B664" s="205"/>
      <c r="C664" s="206"/>
      <c r="D664" s="207" t="s">
        <v>176</v>
      </c>
      <c r="E664" s="208" t="s">
        <v>21</v>
      </c>
      <c r="F664" s="209" t="s">
        <v>871</v>
      </c>
      <c r="G664" s="206"/>
      <c r="H664" s="210">
        <v>24.98</v>
      </c>
      <c r="I664" s="211"/>
      <c r="J664" s="206"/>
      <c r="K664" s="206"/>
      <c r="L664" s="212"/>
      <c r="M664" s="213"/>
      <c r="N664" s="214"/>
      <c r="O664" s="214"/>
      <c r="P664" s="214"/>
      <c r="Q664" s="214"/>
      <c r="R664" s="214"/>
      <c r="S664" s="214"/>
      <c r="T664" s="215"/>
      <c r="AT664" s="216" t="s">
        <v>176</v>
      </c>
      <c r="AU664" s="216" t="s">
        <v>81</v>
      </c>
      <c r="AV664" s="11" t="s">
        <v>81</v>
      </c>
      <c r="AW664" s="11" t="s">
        <v>35</v>
      </c>
      <c r="AX664" s="11" t="s">
        <v>71</v>
      </c>
      <c r="AY664" s="216" t="s">
        <v>163</v>
      </c>
    </row>
    <row r="665" spans="2:65" s="13" customFormat="1" ht="13.5">
      <c r="B665" s="228"/>
      <c r="C665" s="229"/>
      <c r="D665" s="207" t="s">
        <v>176</v>
      </c>
      <c r="E665" s="240" t="s">
        <v>21</v>
      </c>
      <c r="F665" s="241" t="s">
        <v>181</v>
      </c>
      <c r="G665" s="229"/>
      <c r="H665" s="242">
        <v>481.18</v>
      </c>
      <c r="I665" s="234"/>
      <c r="J665" s="229"/>
      <c r="K665" s="229"/>
      <c r="L665" s="235"/>
      <c r="M665" s="236"/>
      <c r="N665" s="237"/>
      <c r="O665" s="237"/>
      <c r="P665" s="237"/>
      <c r="Q665" s="237"/>
      <c r="R665" s="237"/>
      <c r="S665" s="237"/>
      <c r="T665" s="238"/>
      <c r="AT665" s="239" t="s">
        <v>176</v>
      </c>
      <c r="AU665" s="239" t="s">
        <v>81</v>
      </c>
      <c r="AV665" s="13" t="s">
        <v>170</v>
      </c>
      <c r="AW665" s="13" t="s">
        <v>35</v>
      </c>
      <c r="AX665" s="13" t="s">
        <v>71</v>
      </c>
      <c r="AY665" s="239" t="s">
        <v>163</v>
      </c>
    </row>
    <row r="666" spans="2:65" s="11" customFormat="1" ht="13.5">
      <c r="B666" s="205"/>
      <c r="C666" s="206"/>
      <c r="D666" s="230" t="s">
        <v>176</v>
      </c>
      <c r="E666" s="255" t="s">
        <v>21</v>
      </c>
      <c r="F666" s="253" t="s">
        <v>872</v>
      </c>
      <c r="G666" s="206"/>
      <c r="H666" s="254">
        <v>62.552999999999997</v>
      </c>
      <c r="I666" s="211"/>
      <c r="J666" s="206"/>
      <c r="K666" s="206"/>
      <c r="L666" s="212"/>
      <c r="M666" s="213"/>
      <c r="N666" s="214"/>
      <c r="O666" s="214"/>
      <c r="P666" s="214"/>
      <c r="Q666" s="214"/>
      <c r="R666" s="214"/>
      <c r="S666" s="214"/>
      <c r="T666" s="215"/>
      <c r="AT666" s="216" t="s">
        <v>176</v>
      </c>
      <c r="AU666" s="216" t="s">
        <v>81</v>
      </c>
      <c r="AV666" s="11" t="s">
        <v>81</v>
      </c>
      <c r="AW666" s="11" t="s">
        <v>35</v>
      </c>
      <c r="AX666" s="11" t="s">
        <v>79</v>
      </c>
      <c r="AY666" s="216" t="s">
        <v>163</v>
      </c>
    </row>
    <row r="667" spans="2:65" s="1" customFormat="1" ht="22.5" customHeight="1">
      <c r="B667" s="41"/>
      <c r="C667" s="193" t="s">
        <v>873</v>
      </c>
      <c r="D667" s="193" t="s">
        <v>165</v>
      </c>
      <c r="E667" s="194" t="s">
        <v>874</v>
      </c>
      <c r="F667" s="195" t="s">
        <v>875</v>
      </c>
      <c r="G667" s="196" t="s">
        <v>174</v>
      </c>
      <c r="H667" s="197">
        <v>62.552999999999997</v>
      </c>
      <c r="I667" s="198"/>
      <c r="J667" s="199">
        <f>ROUND(I667*H667,2)</f>
        <v>0</v>
      </c>
      <c r="K667" s="195" t="s">
        <v>169</v>
      </c>
      <c r="L667" s="61"/>
      <c r="M667" s="200" t="s">
        <v>21</v>
      </c>
      <c r="N667" s="201" t="s">
        <v>42</v>
      </c>
      <c r="O667" s="42"/>
      <c r="P667" s="202">
        <f>O667*H667</f>
        <v>0</v>
      </c>
      <c r="Q667" s="202">
        <v>0</v>
      </c>
      <c r="R667" s="202">
        <f>Q667*H667</f>
        <v>0</v>
      </c>
      <c r="S667" s="202">
        <v>0</v>
      </c>
      <c r="T667" s="203">
        <f>S667*H667</f>
        <v>0</v>
      </c>
      <c r="AR667" s="24" t="s">
        <v>170</v>
      </c>
      <c r="AT667" s="24" t="s">
        <v>165</v>
      </c>
      <c r="AU667" s="24" t="s">
        <v>81</v>
      </c>
      <c r="AY667" s="24" t="s">
        <v>163</v>
      </c>
      <c r="BE667" s="204">
        <f>IF(N667="základní",J667,0)</f>
        <v>0</v>
      </c>
      <c r="BF667" s="204">
        <f>IF(N667="snížená",J667,0)</f>
        <v>0</v>
      </c>
      <c r="BG667" s="204">
        <f>IF(N667="zákl. přenesená",J667,0)</f>
        <v>0</v>
      </c>
      <c r="BH667" s="204">
        <f>IF(N667="sníž. přenesená",J667,0)</f>
        <v>0</v>
      </c>
      <c r="BI667" s="204">
        <f>IF(N667="nulová",J667,0)</f>
        <v>0</v>
      </c>
      <c r="BJ667" s="24" t="s">
        <v>79</v>
      </c>
      <c r="BK667" s="204">
        <f>ROUND(I667*H667,2)</f>
        <v>0</v>
      </c>
      <c r="BL667" s="24" t="s">
        <v>170</v>
      </c>
      <c r="BM667" s="24" t="s">
        <v>876</v>
      </c>
    </row>
    <row r="668" spans="2:65" s="11" customFormat="1" ht="13.5">
      <c r="B668" s="205"/>
      <c r="C668" s="206"/>
      <c r="D668" s="207" t="s">
        <v>176</v>
      </c>
      <c r="E668" s="208" t="s">
        <v>21</v>
      </c>
      <c r="F668" s="209" t="s">
        <v>872</v>
      </c>
      <c r="G668" s="206"/>
      <c r="H668" s="210">
        <v>62.552999999999997</v>
      </c>
      <c r="I668" s="211"/>
      <c r="J668" s="206"/>
      <c r="K668" s="206"/>
      <c r="L668" s="212"/>
      <c r="M668" s="213"/>
      <c r="N668" s="214"/>
      <c r="O668" s="214"/>
      <c r="P668" s="214"/>
      <c r="Q668" s="214"/>
      <c r="R668" s="214"/>
      <c r="S668" s="214"/>
      <c r="T668" s="215"/>
      <c r="AT668" s="216" t="s">
        <v>176</v>
      </c>
      <c r="AU668" s="216" t="s">
        <v>81</v>
      </c>
      <c r="AV668" s="11" t="s">
        <v>81</v>
      </c>
      <c r="AW668" s="11" t="s">
        <v>35</v>
      </c>
      <c r="AX668" s="11" t="s">
        <v>71</v>
      </c>
      <c r="AY668" s="216" t="s">
        <v>163</v>
      </c>
    </row>
    <row r="669" spans="2:65" s="13" customFormat="1" ht="13.5">
      <c r="B669" s="228"/>
      <c r="C669" s="229"/>
      <c r="D669" s="230" t="s">
        <v>176</v>
      </c>
      <c r="E669" s="231" t="s">
        <v>21</v>
      </c>
      <c r="F669" s="232" t="s">
        <v>181</v>
      </c>
      <c r="G669" s="229"/>
      <c r="H669" s="233">
        <v>62.552999999999997</v>
      </c>
      <c r="I669" s="234"/>
      <c r="J669" s="229"/>
      <c r="K669" s="229"/>
      <c r="L669" s="235"/>
      <c r="M669" s="236"/>
      <c r="N669" s="237"/>
      <c r="O669" s="237"/>
      <c r="P669" s="237"/>
      <c r="Q669" s="237"/>
      <c r="R669" s="237"/>
      <c r="S669" s="237"/>
      <c r="T669" s="238"/>
      <c r="AT669" s="239" t="s">
        <v>176</v>
      </c>
      <c r="AU669" s="239" t="s">
        <v>81</v>
      </c>
      <c r="AV669" s="13" t="s">
        <v>170</v>
      </c>
      <c r="AW669" s="13" t="s">
        <v>35</v>
      </c>
      <c r="AX669" s="13" t="s">
        <v>79</v>
      </c>
      <c r="AY669" s="239" t="s">
        <v>163</v>
      </c>
    </row>
    <row r="670" spans="2:65" s="1" customFormat="1" ht="31.5" customHeight="1">
      <c r="B670" s="41"/>
      <c r="C670" s="193" t="s">
        <v>877</v>
      </c>
      <c r="D670" s="193" t="s">
        <v>165</v>
      </c>
      <c r="E670" s="194" t="s">
        <v>878</v>
      </c>
      <c r="F670" s="195" t="s">
        <v>879</v>
      </c>
      <c r="G670" s="196" t="s">
        <v>174</v>
      </c>
      <c r="H670" s="197">
        <v>62.552999999999997</v>
      </c>
      <c r="I670" s="198"/>
      <c r="J670" s="199">
        <f>ROUND(I670*H670,2)</f>
        <v>0</v>
      </c>
      <c r="K670" s="195" t="s">
        <v>169</v>
      </c>
      <c r="L670" s="61"/>
      <c r="M670" s="200" t="s">
        <v>21</v>
      </c>
      <c r="N670" s="201" t="s">
        <v>42</v>
      </c>
      <c r="O670" s="42"/>
      <c r="P670" s="202">
        <f>O670*H670</f>
        <v>0</v>
      </c>
      <c r="Q670" s="202">
        <v>2.0199999999999999E-2</v>
      </c>
      <c r="R670" s="202">
        <f>Q670*H670</f>
        <v>1.2635706</v>
      </c>
      <c r="S670" s="202">
        <v>0</v>
      </c>
      <c r="T670" s="203">
        <f>S670*H670</f>
        <v>0</v>
      </c>
      <c r="AR670" s="24" t="s">
        <v>170</v>
      </c>
      <c r="AT670" s="24" t="s">
        <v>165</v>
      </c>
      <c r="AU670" s="24" t="s">
        <v>81</v>
      </c>
      <c r="AY670" s="24" t="s">
        <v>163</v>
      </c>
      <c r="BE670" s="204">
        <f>IF(N670="základní",J670,0)</f>
        <v>0</v>
      </c>
      <c r="BF670" s="204">
        <f>IF(N670="snížená",J670,0)</f>
        <v>0</v>
      </c>
      <c r="BG670" s="204">
        <f>IF(N670="zákl. přenesená",J670,0)</f>
        <v>0</v>
      </c>
      <c r="BH670" s="204">
        <f>IF(N670="sníž. přenesená",J670,0)</f>
        <v>0</v>
      </c>
      <c r="BI670" s="204">
        <f>IF(N670="nulová",J670,0)</f>
        <v>0</v>
      </c>
      <c r="BJ670" s="24" t="s">
        <v>79</v>
      </c>
      <c r="BK670" s="204">
        <f>ROUND(I670*H670,2)</f>
        <v>0</v>
      </c>
      <c r="BL670" s="24" t="s">
        <v>170</v>
      </c>
      <c r="BM670" s="24" t="s">
        <v>880</v>
      </c>
    </row>
    <row r="671" spans="2:65" s="11" customFormat="1" ht="13.5">
      <c r="B671" s="205"/>
      <c r="C671" s="206"/>
      <c r="D671" s="207" t="s">
        <v>176</v>
      </c>
      <c r="E671" s="208" t="s">
        <v>21</v>
      </c>
      <c r="F671" s="209" t="s">
        <v>881</v>
      </c>
      <c r="G671" s="206"/>
      <c r="H671" s="210">
        <v>62.552999999999997</v>
      </c>
      <c r="I671" s="211"/>
      <c r="J671" s="206"/>
      <c r="K671" s="206"/>
      <c r="L671" s="212"/>
      <c r="M671" s="213"/>
      <c r="N671" s="214"/>
      <c r="O671" s="214"/>
      <c r="P671" s="214"/>
      <c r="Q671" s="214"/>
      <c r="R671" s="214"/>
      <c r="S671" s="214"/>
      <c r="T671" s="215"/>
      <c r="AT671" s="216" t="s">
        <v>176</v>
      </c>
      <c r="AU671" s="216" t="s">
        <v>81</v>
      </c>
      <c r="AV671" s="11" t="s">
        <v>81</v>
      </c>
      <c r="AW671" s="11" t="s">
        <v>35</v>
      </c>
      <c r="AX671" s="11" t="s">
        <v>71</v>
      </c>
      <c r="AY671" s="216" t="s">
        <v>163</v>
      </c>
    </row>
    <row r="672" spans="2:65" s="13" customFormat="1" ht="13.5">
      <c r="B672" s="228"/>
      <c r="C672" s="229"/>
      <c r="D672" s="230" t="s">
        <v>176</v>
      </c>
      <c r="E672" s="231" t="s">
        <v>21</v>
      </c>
      <c r="F672" s="232" t="s">
        <v>181</v>
      </c>
      <c r="G672" s="229"/>
      <c r="H672" s="233">
        <v>62.552999999999997</v>
      </c>
      <c r="I672" s="234"/>
      <c r="J672" s="229"/>
      <c r="K672" s="229"/>
      <c r="L672" s="235"/>
      <c r="M672" s="236"/>
      <c r="N672" s="237"/>
      <c r="O672" s="237"/>
      <c r="P672" s="237"/>
      <c r="Q672" s="237"/>
      <c r="R672" s="237"/>
      <c r="S672" s="237"/>
      <c r="T672" s="238"/>
      <c r="AT672" s="239" t="s">
        <v>176</v>
      </c>
      <c r="AU672" s="239" t="s">
        <v>81</v>
      </c>
      <c r="AV672" s="13" t="s">
        <v>170</v>
      </c>
      <c r="AW672" s="13" t="s">
        <v>35</v>
      </c>
      <c r="AX672" s="13" t="s">
        <v>79</v>
      </c>
      <c r="AY672" s="239" t="s">
        <v>163</v>
      </c>
    </row>
    <row r="673" spans="2:65" s="1" customFormat="1" ht="22.5" customHeight="1">
      <c r="B673" s="41"/>
      <c r="C673" s="193" t="s">
        <v>882</v>
      </c>
      <c r="D673" s="193" t="s">
        <v>165</v>
      </c>
      <c r="E673" s="194" t="s">
        <v>883</v>
      </c>
      <c r="F673" s="195" t="s">
        <v>884</v>
      </c>
      <c r="G673" s="196" t="s">
        <v>542</v>
      </c>
      <c r="H673" s="197">
        <v>481.18</v>
      </c>
      <c r="I673" s="198"/>
      <c r="J673" s="199">
        <f>ROUND(I673*H673,2)</f>
        <v>0</v>
      </c>
      <c r="K673" s="195" t="s">
        <v>169</v>
      </c>
      <c r="L673" s="61"/>
      <c r="M673" s="200" t="s">
        <v>21</v>
      </c>
      <c r="N673" s="201" t="s">
        <v>42</v>
      </c>
      <c r="O673" s="42"/>
      <c r="P673" s="202">
        <f>O673*H673</f>
        <v>0</v>
      </c>
      <c r="Q673" s="202">
        <v>7.9100000000000004E-3</v>
      </c>
      <c r="R673" s="202">
        <f>Q673*H673</f>
        <v>3.8061338</v>
      </c>
      <c r="S673" s="202">
        <v>0</v>
      </c>
      <c r="T673" s="203">
        <f>S673*H673</f>
        <v>0</v>
      </c>
      <c r="AR673" s="24" t="s">
        <v>170</v>
      </c>
      <c r="AT673" s="24" t="s">
        <v>165</v>
      </c>
      <c r="AU673" s="24" t="s">
        <v>81</v>
      </c>
      <c r="AY673" s="24" t="s">
        <v>163</v>
      </c>
      <c r="BE673" s="204">
        <f>IF(N673="základní",J673,0)</f>
        <v>0</v>
      </c>
      <c r="BF673" s="204">
        <f>IF(N673="snížená",J673,0)</f>
        <v>0</v>
      </c>
      <c r="BG673" s="204">
        <f>IF(N673="zákl. přenesená",J673,0)</f>
        <v>0</v>
      </c>
      <c r="BH673" s="204">
        <f>IF(N673="sníž. přenesená",J673,0)</f>
        <v>0</v>
      </c>
      <c r="BI673" s="204">
        <f>IF(N673="nulová",J673,0)</f>
        <v>0</v>
      </c>
      <c r="BJ673" s="24" t="s">
        <v>79</v>
      </c>
      <c r="BK673" s="204">
        <f>ROUND(I673*H673,2)</f>
        <v>0</v>
      </c>
      <c r="BL673" s="24" t="s">
        <v>170</v>
      </c>
      <c r="BM673" s="24" t="s">
        <v>885</v>
      </c>
    </row>
    <row r="674" spans="2:65" s="11" customFormat="1" ht="13.5">
      <c r="B674" s="205"/>
      <c r="C674" s="206"/>
      <c r="D674" s="207" t="s">
        <v>176</v>
      </c>
      <c r="E674" s="208" t="s">
        <v>21</v>
      </c>
      <c r="F674" s="209" t="s">
        <v>886</v>
      </c>
      <c r="G674" s="206"/>
      <c r="H674" s="210">
        <v>481.18</v>
      </c>
      <c r="I674" s="211"/>
      <c r="J674" s="206"/>
      <c r="K674" s="206"/>
      <c r="L674" s="212"/>
      <c r="M674" s="213"/>
      <c r="N674" s="214"/>
      <c r="O674" s="214"/>
      <c r="P674" s="214"/>
      <c r="Q674" s="214"/>
      <c r="R674" s="214"/>
      <c r="S674" s="214"/>
      <c r="T674" s="215"/>
      <c r="AT674" s="216" t="s">
        <v>176</v>
      </c>
      <c r="AU674" s="216" t="s">
        <v>81</v>
      </c>
      <c r="AV674" s="11" t="s">
        <v>81</v>
      </c>
      <c r="AW674" s="11" t="s">
        <v>35</v>
      </c>
      <c r="AX674" s="11" t="s">
        <v>71</v>
      </c>
      <c r="AY674" s="216" t="s">
        <v>163</v>
      </c>
    </row>
    <row r="675" spans="2:65" s="13" customFormat="1" ht="13.5">
      <c r="B675" s="228"/>
      <c r="C675" s="229"/>
      <c r="D675" s="230" t="s">
        <v>176</v>
      </c>
      <c r="E675" s="231" t="s">
        <v>21</v>
      </c>
      <c r="F675" s="232" t="s">
        <v>181</v>
      </c>
      <c r="G675" s="229"/>
      <c r="H675" s="233">
        <v>481.18</v>
      </c>
      <c r="I675" s="234"/>
      <c r="J675" s="229"/>
      <c r="K675" s="229"/>
      <c r="L675" s="235"/>
      <c r="M675" s="236"/>
      <c r="N675" s="237"/>
      <c r="O675" s="237"/>
      <c r="P675" s="237"/>
      <c r="Q675" s="237"/>
      <c r="R675" s="237"/>
      <c r="S675" s="237"/>
      <c r="T675" s="238"/>
      <c r="AT675" s="239" t="s">
        <v>176</v>
      </c>
      <c r="AU675" s="239" t="s">
        <v>81</v>
      </c>
      <c r="AV675" s="13" t="s">
        <v>170</v>
      </c>
      <c r="AW675" s="13" t="s">
        <v>35</v>
      </c>
      <c r="AX675" s="13" t="s">
        <v>79</v>
      </c>
      <c r="AY675" s="239" t="s">
        <v>163</v>
      </c>
    </row>
    <row r="676" spans="2:65" s="1" customFormat="1" ht="22.5" customHeight="1">
      <c r="B676" s="41"/>
      <c r="C676" s="193" t="s">
        <v>887</v>
      </c>
      <c r="D676" s="193" t="s">
        <v>165</v>
      </c>
      <c r="E676" s="194" t="s">
        <v>888</v>
      </c>
      <c r="F676" s="195" t="s">
        <v>889</v>
      </c>
      <c r="G676" s="196" t="s">
        <v>277</v>
      </c>
      <c r="H676" s="197">
        <v>217.84</v>
      </c>
      <c r="I676" s="198"/>
      <c r="J676" s="199">
        <f>ROUND(I676*H676,2)</f>
        <v>0</v>
      </c>
      <c r="K676" s="195" t="s">
        <v>169</v>
      </c>
      <c r="L676" s="61"/>
      <c r="M676" s="200" t="s">
        <v>21</v>
      </c>
      <c r="N676" s="201" t="s">
        <v>42</v>
      </c>
      <c r="O676" s="42"/>
      <c r="P676" s="202">
        <f>O676*H676</f>
        <v>0</v>
      </c>
      <c r="Q676" s="202">
        <v>0.1173</v>
      </c>
      <c r="R676" s="202">
        <f>Q676*H676</f>
        <v>25.552631999999999</v>
      </c>
      <c r="S676" s="202">
        <v>0</v>
      </c>
      <c r="T676" s="203">
        <f>S676*H676</f>
        <v>0</v>
      </c>
      <c r="AR676" s="24" t="s">
        <v>170</v>
      </c>
      <c r="AT676" s="24" t="s">
        <v>165</v>
      </c>
      <c r="AU676" s="24" t="s">
        <v>81</v>
      </c>
      <c r="AY676" s="24" t="s">
        <v>163</v>
      </c>
      <c r="BE676" s="204">
        <f>IF(N676="základní",J676,0)</f>
        <v>0</v>
      </c>
      <c r="BF676" s="204">
        <f>IF(N676="snížená",J676,0)</f>
        <v>0</v>
      </c>
      <c r="BG676" s="204">
        <f>IF(N676="zákl. přenesená",J676,0)</f>
        <v>0</v>
      </c>
      <c r="BH676" s="204">
        <f>IF(N676="sníž. přenesená",J676,0)</f>
        <v>0</v>
      </c>
      <c r="BI676" s="204">
        <f>IF(N676="nulová",J676,0)</f>
        <v>0</v>
      </c>
      <c r="BJ676" s="24" t="s">
        <v>79</v>
      </c>
      <c r="BK676" s="204">
        <f>ROUND(I676*H676,2)</f>
        <v>0</v>
      </c>
      <c r="BL676" s="24" t="s">
        <v>170</v>
      </c>
      <c r="BM676" s="24" t="s">
        <v>890</v>
      </c>
    </row>
    <row r="677" spans="2:65" s="11" customFormat="1" ht="13.5">
      <c r="B677" s="205"/>
      <c r="C677" s="206"/>
      <c r="D677" s="207" t="s">
        <v>176</v>
      </c>
      <c r="E677" s="208" t="s">
        <v>21</v>
      </c>
      <c r="F677" s="209" t="s">
        <v>891</v>
      </c>
      <c r="G677" s="206"/>
      <c r="H677" s="210">
        <v>699.02</v>
      </c>
      <c r="I677" s="211"/>
      <c r="J677" s="206"/>
      <c r="K677" s="206"/>
      <c r="L677" s="212"/>
      <c r="M677" s="213"/>
      <c r="N677" s="214"/>
      <c r="O677" s="214"/>
      <c r="P677" s="214"/>
      <c r="Q677" s="214"/>
      <c r="R677" s="214"/>
      <c r="S677" s="214"/>
      <c r="T677" s="215"/>
      <c r="AT677" s="216" t="s">
        <v>176</v>
      </c>
      <c r="AU677" s="216" t="s">
        <v>81</v>
      </c>
      <c r="AV677" s="11" t="s">
        <v>81</v>
      </c>
      <c r="AW677" s="11" t="s">
        <v>35</v>
      </c>
      <c r="AX677" s="11" t="s">
        <v>71</v>
      </c>
      <c r="AY677" s="216" t="s">
        <v>163</v>
      </c>
    </row>
    <row r="678" spans="2:65" s="11" customFormat="1" ht="13.5">
      <c r="B678" s="205"/>
      <c r="C678" s="206"/>
      <c r="D678" s="207" t="s">
        <v>176</v>
      </c>
      <c r="E678" s="208" t="s">
        <v>21</v>
      </c>
      <c r="F678" s="209" t="s">
        <v>892</v>
      </c>
      <c r="G678" s="206"/>
      <c r="H678" s="210">
        <v>-481.18</v>
      </c>
      <c r="I678" s="211"/>
      <c r="J678" s="206"/>
      <c r="K678" s="206"/>
      <c r="L678" s="212"/>
      <c r="M678" s="213"/>
      <c r="N678" s="214"/>
      <c r="O678" s="214"/>
      <c r="P678" s="214"/>
      <c r="Q678" s="214"/>
      <c r="R678" s="214"/>
      <c r="S678" s="214"/>
      <c r="T678" s="215"/>
      <c r="AT678" s="216" t="s">
        <v>176</v>
      </c>
      <c r="AU678" s="216" t="s">
        <v>81</v>
      </c>
      <c r="AV678" s="11" t="s">
        <v>81</v>
      </c>
      <c r="AW678" s="11" t="s">
        <v>35</v>
      </c>
      <c r="AX678" s="11" t="s">
        <v>71</v>
      </c>
      <c r="AY678" s="216" t="s">
        <v>163</v>
      </c>
    </row>
    <row r="679" spans="2:65" s="13" customFormat="1" ht="13.5">
      <c r="B679" s="228"/>
      <c r="C679" s="229"/>
      <c r="D679" s="230" t="s">
        <v>176</v>
      </c>
      <c r="E679" s="231" t="s">
        <v>21</v>
      </c>
      <c r="F679" s="232" t="s">
        <v>181</v>
      </c>
      <c r="G679" s="229"/>
      <c r="H679" s="233">
        <v>217.84</v>
      </c>
      <c r="I679" s="234"/>
      <c r="J679" s="229"/>
      <c r="K679" s="229"/>
      <c r="L679" s="235"/>
      <c r="M679" s="236"/>
      <c r="N679" s="237"/>
      <c r="O679" s="237"/>
      <c r="P679" s="237"/>
      <c r="Q679" s="237"/>
      <c r="R679" s="237"/>
      <c r="S679" s="237"/>
      <c r="T679" s="238"/>
      <c r="AT679" s="239" t="s">
        <v>176</v>
      </c>
      <c r="AU679" s="239" t="s">
        <v>81</v>
      </c>
      <c r="AV679" s="13" t="s">
        <v>170</v>
      </c>
      <c r="AW679" s="13" t="s">
        <v>35</v>
      </c>
      <c r="AX679" s="13" t="s">
        <v>79</v>
      </c>
      <c r="AY679" s="239" t="s">
        <v>163</v>
      </c>
    </row>
    <row r="680" spans="2:65" s="1" customFormat="1" ht="22.5" customHeight="1">
      <c r="B680" s="41"/>
      <c r="C680" s="243" t="s">
        <v>893</v>
      </c>
      <c r="D680" s="243" t="s">
        <v>511</v>
      </c>
      <c r="E680" s="244" t="s">
        <v>894</v>
      </c>
      <c r="F680" s="245" t="s">
        <v>895</v>
      </c>
      <c r="G680" s="246" t="s">
        <v>174</v>
      </c>
      <c r="H680" s="247">
        <v>13.07</v>
      </c>
      <c r="I680" s="248"/>
      <c r="J680" s="249">
        <f>ROUND(I680*H680,2)</f>
        <v>0</v>
      </c>
      <c r="K680" s="245" t="s">
        <v>169</v>
      </c>
      <c r="L680" s="250"/>
      <c r="M680" s="251" t="s">
        <v>21</v>
      </c>
      <c r="N680" s="252" t="s">
        <v>42</v>
      </c>
      <c r="O680" s="42"/>
      <c r="P680" s="202">
        <f>O680*H680</f>
        <v>0</v>
      </c>
      <c r="Q680" s="202">
        <v>2.2999999999999998</v>
      </c>
      <c r="R680" s="202">
        <f>Q680*H680</f>
        <v>30.061</v>
      </c>
      <c r="S680" s="202">
        <v>0</v>
      </c>
      <c r="T680" s="203">
        <f>S680*H680</f>
        <v>0</v>
      </c>
      <c r="AR680" s="24" t="s">
        <v>210</v>
      </c>
      <c r="AT680" s="24" t="s">
        <v>511</v>
      </c>
      <c r="AU680" s="24" t="s">
        <v>81</v>
      </c>
      <c r="AY680" s="24" t="s">
        <v>163</v>
      </c>
      <c r="BE680" s="204">
        <f>IF(N680="základní",J680,0)</f>
        <v>0</v>
      </c>
      <c r="BF680" s="204">
        <f>IF(N680="snížená",J680,0)</f>
        <v>0</v>
      </c>
      <c r="BG680" s="204">
        <f>IF(N680="zákl. přenesená",J680,0)</f>
        <v>0</v>
      </c>
      <c r="BH680" s="204">
        <f>IF(N680="sníž. přenesená",J680,0)</f>
        <v>0</v>
      </c>
      <c r="BI680" s="204">
        <f>IF(N680="nulová",J680,0)</f>
        <v>0</v>
      </c>
      <c r="BJ680" s="24" t="s">
        <v>79</v>
      </c>
      <c r="BK680" s="204">
        <f>ROUND(I680*H680,2)</f>
        <v>0</v>
      </c>
      <c r="BL680" s="24" t="s">
        <v>170</v>
      </c>
      <c r="BM680" s="24" t="s">
        <v>896</v>
      </c>
    </row>
    <row r="681" spans="2:65" s="11" customFormat="1" ht="13.5">
      <c r="B681" s="205"/>
      <c r="C681" s="206"/>
      <c r="D681" s="207" t="s">
        <v>176</v>
      </c>
      <c r="E681" s="208" t="s">
        <v>21</v>
      </c>
      <c r="F681" s="209" t="s">
        <v>897</v>
      </c>
      <c r="G681" s="206"/>
      <c r="H681" s="210">
        <v>13.07</v>
      </c>
      <c r="I681" s="211"/>
      <c r="J681" s="206"/>
      <c r="K681" s="206"/>
      <c r="L681" s="212"/>
      <c r="M681" s="213"/>
      <c r="N681" s="214"/>
      <c r="O681" s="214"/>
      <c r="P681" s="214"/>
      <c r="Q681" s="214"/>
      <c r="R681" s="214"/>
      <c r="S681" s="214"/>
      <c r="T681" s="215"/>
      <c r="AT681" s="216" t="s">
        <v>176</v>
      </c>
      <c r="AU681" s="216" t="s">
        <v>81</v>
      </c>
      <c r="AV681" s="11" t="s">
        <v>81</v>
      </c>
      <c r="AW681" s="11" t="s">
        <v>35</v>
      </c>
      <c r="AX681" s="11" t="s">
        <v>71</v>
      </c>
      <c r="AY681" s="216" t="s">
        <v>163</v>
      </c>
    </row>
    <row r="682" spans="2:65" s="13" customFormat="1" ht="13.5">
      <c r="B682" s="228"/>
      <c r="C682" s="229"/>
      <c r="D682" s="230" t="s">
        <v>176</v>
      </c>
      <c r="E682" s="231" t="s">
        <v>21</v>
      </c>
      <c r="F682" s="232" t="s">
        <v>181</v>
      </c>
      <c r="G682" s="229"/>
      <c r="H682" s="233">
        <v>13.07</v>
      </c>
      <c r="I682" s="234"/>
      <c r="J682" s="229"/>
      <c r="K682" s="229"/>
      <c r="L682" s="235"/>
      <c r="M682" s="236"/>
      <c r="N682" s="237"/>
      <c r="O682" s="237"/>
      <c r="P682" s="237"/>
      <c r="Q682" s="237"/>
      <c r="R682" s="237"/>
      <c r="S682" s="237"/>
      <c r="T682" s="238"/>
      <c r="AT682" s="239" t="s">
        <v>176</v>
      </c>
      <c r="AU682" s="239" t="s">
        <v>81</v>
      </c>
      <c r="AV682" s="13" t="s">
        <v>170</v>
      </c>
      <c r="AW682" s="13" t="s">
        <v>35</v>
      </c>
      <c r="AX682" s="13" t="s">
        <v>79</v>
      </c>
      <c r="AY682" s="239" t="s">
        <v>163</v>
      </c>
    </row>
    <row r="683" spans="2:65" s="1" customFormat="1" ht="22.5" customHeight="1">
      <c r="B683" s="41"/>
      <c r="C683" s="193" t="s">
        <v>898</v>
      </c>
      <c r="D683" s="193" t="s">
        <v>165</v>
      </c>
      <c r="E683" s="194" t="s">
        <v>899</v>
      </c>
      <c r="F683" s="195" t="s">
        <v>900</v>
      </c>
      <c r="G683" s="196" t="s">
        <v>277</v>
      </c>
      <c r="H683" s="197">
        <v>699.02</v>
      </c>
      <c r="I683" s="198"/>
      <c r="J683" s="199">
        <f>ROUND(I683*H683,2)</f>
        <v>0</v>
      </c>
      <c r="K683" s="195" t="s">
        <v>169</v>
      </c>
      <c r="L683" s="61"/>
      <c r="M683" s="200" t="s">
        <v>21</v>
      </c>
      <c r="N683" s="201" t="s">
        <v>42</v>
      </c>
      <c r="O683" s="42"/>
      <c r="P683" s="202">
        <f>O683*H683</f>
        <v>0</v>
      </c>
      <c r="Q683" s="202">
        <v>3.8999999999999999E-4</v>
      </c>
      <c r="R683" s="202">
        <f>Q683*H683</f>
        <v>0.27261779999999997</v>
      </c>
      <c r="S683" s="202">
        <v>0</v>
      </c>
      <c r="T683" s="203">
        <f>S683*H683</f>
        <v>0</v>
      </c>
      <c r="AR683" s="24" t="s">
        <v>170</v>
      </c>
      <c r="AT683" s="24" t="s">
        <v>165</v>
      </c>
      <c r="AU683" s="24" t="s">
        <v>81</v>
      </c>
      <c r="AY683" s="24" t="s">
        <v>163</v>
      </c>
      <c r="BE683" s="204">
        <f>IF(N683="základní",J683,0)</f>
        <v>0</v>
      </c>
      <c r="BF683" s="204">
        <f>IF(N683="snížená",J683,0)</f>
        <v>0</v>
      </c>
      <c r="BG683" s="204">
        <f>IF(N683="zákl. přenesená",J683,0)</f>
        <v>0</v>
      </c>
      <c r="BH683" s="204">
        <f>IF(N683="sníž. přenesená",J683,0)</f>
        <v>0</v>
      </c>
      <c r="BI683" s="204">
        <f>IF(N683="nulová",J683,0)</f>
        <v>0</v>
      </c>
      <c r="BJ683" s="24" t="s">
        <v>79</v>
      </c>
      <c r="BK683" s="204">
        <f>ROUND(I683*H683,2)</f>
        <v>0</v>
      </c>
      <c r="BL683" s="24" t="s">
        <v>170</v>
      </c>
      <c r="BM683" s="24" t="s">
        <v>901</v>
      </c>
    </row>
    <row r="684" spans="2:65" s="11" customFormat="1" ht="13.5">
      <c r="B684" s="205"/>
      <c r="C684" s="206"/>
      <c r="D684" s="207" t="s">
        <v>176</v>
      </c>
      <c r="E684" s="208" t="s">
        <v>21</v>
      </c>
      <c r="F684" s="209" t="s">
        <v>902</v>
      </c>
      <c r="G684" s="206"/>
      <c r="H684" s="210">
        <v>699.02</v>
      </c>
      <c r="I684" s="211"/>
      <c r="J684" s="206"/>
      <c r="K684" s="206"/>
      <c r="L684" s="212"/>
      <c r="M684" s="213"/>
      <c r="N684" s="214"/>
      <c r="O684" s="214"/>
      <c r="P684" s="214"/>
      <c r="Q684" s="214"/>
      <c r="R684" s="214"/>
      <c r="S684" s="214"/>
      <c r="T684" s="215"/>
      <c r="AT684" s="216" t="s">
        <v>176</v>
      </c>
      <c r="AU684" s="216" t="s">
        <v>81</v>
      </c>
      <c r="AV684" s="11" t="s">
        <v>81</v>
      </c>
      <c r="AW684" s="11" t="s">
        <v>35</v>
      </c>
      <c r="AX684" s="11" t="s">
        <v>71</v>
      </c>
      <c r="AY684" s="216" t="s">
        <v>163</v>
      </c>
    </row>
    <row r="685" spans="2:65" s="13" customFormat="1" ht="13.5">
      <c r="B685" s="228"/>
      <c r="C685" s="229"/>
      <c r="D685" s="230" t="s">
        <v>176</v>
      </c>
      <c r="E685" s="231" t="s">
        <v>21</v>
      </c>
      <c r="F685" s="232" t="s">
        <v>181</v>
      </c>
      <c r="G685" s="229"/>
      <c r="H685" s="233">
        <v>699.02</v>
      </c>
      <c r="I685" s="234"/>
      <c r="J685" s="229"/>
      <c r="K685" s="229"/>
      <c r="L685" s="235"/>
      <c r="M685" s="236"/>
      <c r="N685" s="237"/>
      <c r="O685" s="237"/>
      <c r="P685" s="237"/>
      <c r="Q685" s="237"/>
      <c r="R685" s="237"/>
      <c r="S685" s="237"/>
      <c r="T685" s="238"/>
      <c r="AT685" s="239" t="s">
        <v>176</v>
      </c>
      <c r="AU685" s="239" t="s">
        <v>81</v>
      </c>
      <c r="AV685" s="13" t="s">
        <v>170</v>
      </c>
      <c r="AW685" s="13" t="s">
        <v>35</v>
      </c>
      <c r="AX685" s="13" t="s">
        <v>79</v>
      </c>
      <c r="AY685" s="239" t="s">
        <v>163</v>
      </c>
    </row>
    <row r="686" spans="2:65" s="1" customFormat="1" ht="31.5" customHeight="1">
      <c r="B686" s="41"/>
      <c r="C686" s="193" t="s">
        <v>903</v>
      </c>
      <c r="D686" s="193" t="s">
        <v>165</v>
      </c>
      <c r="E686" s="194" t="s">
        <v>904</v>
      </c>
      <c r="F686" s="195" t="s">
        <v>905</v>
      </c>
      <c r="G686" s="196" t="s">
        <v>277</v>
      </c>
      <c r="H686" s="197">
        <v>481.18</v>
      </c>
      <c r="I686" s="198"/>
      <c r="J686" s="199">
        <f>ROUND(I686*H686,2)</f>
        <v>0</v>
      </c>
      <c r="K686" s="195" t="s">
        <v>169</v>
      </c>
      <c r="L686" s="61"/>
      <c r="M686" s="200" t="s">
        <v>21</v>
      </c>
      <c r="N686" s="201" t="s">
        <v>42</v>
      </c>
      <c r="O686" s="42"/>
      <c r="P686" s="202">
        <f>O686*H686</f>
        <v>0</v>
      </c>
      <c r="Q686" s="202">
        <v>5.2399999999999999E-3</v>
      </c>
      <c r="R686" s="202">
        <f>Q686*H686</f>
        <v>2.5213831999999998</v>
      </c>
      <c r="S686" s="202">
        <v>0</v>
      </c>
      <c r="T686" s="203">
        <f>S686*H686</f>
        <v>0</v>
      </c>
      <c r="AR686" s="24" t="s">
        <v>170</v>
      </c>
      <c r="AT686" s="24" t="s">
        <v>165</v>
      </c>
      <c r="AU686" s="24" t="s">
        <v>81</v>
      </c>
      <c r="AY686" s="24" t="s">
        <v>163</v>
      </c>
      <c r="BE686" s="204">
        <f>IF(N686="základní",J686,0)</f>
        <v>0</v>
      </c>
      <c r="BF686" s="204">
        <f>IF(N686="snížená",J686,0)</f>
        <v>0</v>
      </c>
      <c r="BG686" s="204">
        <f>IF(N686="zákl. přenesená",J686,0)</f>
        <v>0</v>
      </c>
      <c r="BH686" s="204">
        <f>IF(N686="sníž. přenesená",J686,0)</f>
        <v>0</v>
      </c>
      <c r="BI686" s="204">
        <f>IF(N686="nulová",J686,0)</f>
        <v>0</v>
      </c>
      <c r="BJ686" s="24" t="s">
        <v>79</v>
      </c>
      <c r="BK686" s="204">
        <f>ROUND(I686*H686,2)</f>
        <v>0</v>
      </c>
      <c r="BL686" s="24" t="s">
        <v>170</v>
      </c>
      <c r="BM686" s="24" t="s">
        <v>906</v>
      </c>
    </row>
    <row r="687" spans="2:65" s="1" customFormat="1" ht="22.5" customHeight="1">
      <c r="B687" s="41"/>
      <c r="C687" s="193" t="s">
        <v>907</v>
      </c>
      <c r="D687" s="193" t="s">
        <v>165</v>
      </c>
      <c r="E687" s="194" t="s">
        <v>908</v>
      </c>
      <c r="F687" s="195" t="s">
        <v>909</v>
      </c>
      <c r="G687" s="196" t="s">
        <v>277</v>
      </c>
      <c r="H687" s="197">
        <v>699.02</v>
      </c>
      <c r="I687" s="198"/>
      <c r="J687" s="199">
        <f>ROUND(I687*H687,2)</f>
        <v>0</v>
      </c>
      <c r="K687" s="195" t="s">
        <v>169</v>
      </c>
      <c r="L687" s="61"/>
      <c r="M687" s="200" t="s">
        <v>21</v>
      </c>
      <c r="N687" s="201" t="s">
        <v>42</v>
      </c>
      <c r="O687" s="42"/>
      <c r="P687" s="202">
        <f>O687*H687</f>
        <v>0</v>
      </c>
      <c r="Q687" s="202">
        <v>0</v>
      </c>
      <c r="R687" s="202">
        <f>Q687*H687</f>
        <v>0</v>
      </c>
      <c r="S687" s="202">
        <v>0</v>
      </c>
      <c r="T687" s="203">
        <f>S687*H687</f>
        <v>0</v>
      </c>
      <c r="AR687" s="24" t="s">
        <v>170</v>
      </c>
      <c r="AT687" s="24" t="s">
        <v>165</v>
      </c>
      <c r="AU687" s="24" t="s">
        <v>81</v>
      </c>
      <c r="AY687" s="24" t="s">
        <v>163</v>
      </c>
      <c r="BE687" s="204">
        <f>IF(N687="základní",J687,0)</f>
        <v>0</v>
      </c>
      <c r="BF687" s="204">
        <f>IF(N687="snížená",J687,0)</f>
        <v>0</v>
      </c>
      <c r="BG687" s="204">
        <f>IF(N687="zákl. přenesená",J687,0)</f>
        <v>0</v>
      </c>
      <c r="BH687" s="204">
        <f>IF(N687="sníž. přenesená",J687,0)</f>
        <v>0</v>
      </c>
      <c r="BI687" s="204">
        <f>IF(N687="nulová",J687,0)</f>
        <v>0</v>
      </c>
      <c r="BJ687" s="24" t="s">
        <v>79</v>
      </c>
      <c r="BK687" s="204">
        <f>ROUND(I687*H687,2)</f>
        <v>0</v>
      </c>
      <c r="BL687" s="24" t="s">
        <v>170</v>
      </c>
      <c r="BM687" s="24" t="s">
        <v>910</v>
      </c>
    </row>
    <row r="688" spans="2:65" s="11" customFormat="1" ht="13.5">
      <c r="B688" s="205"/>
      <c r="C688" s="206"/>
      <c r="D688" s="207" t="s">
        <v>176</v>
      </c>
      <c r="E688" s="208" t="s">
        <v>21</v>
      </c>
      <c r="F688" s="209" t="s">
        <v>861</v>
      </c>
      <c r="G688" s="206"/>
      <c r="H688" s="210">
        <v>305.89</v>
      </c>
      <c r="I688" s="211"/>
      <c r="J688" s="206"/>
      <c r="K688" s="206"/>
      <c r="L688" s="212"/>
      <c r="M688" s="213"/>
      <c r="N688" s="214"/>
      <c r="O688" s="214"/>
      <c r="P688" s="214"/>
      <c r="Q688" s="214"/>
      <c r="R688" s="214"/>
      <c r="S688" s="214"/>
      <c r="T688" s="215"/>
      <c r="AT688" s="216" t="s">
        <v>176</v>
      </c>
      <c r="AU688" s="216" t="s">
        <v>81</v>
      </c>
      <c r="AV688" s="11" t="s">
        <v>81</v>
      </c>
      <c r="AW688" s="11" t="s">
        <v>35</v>
      </c>
      <c r="AX688" s="11" t="s">
        <v>71</v>
      </c>
      <c r="AY688" s="216" t="s">
        <v>163</v>
      </c>
    </row>
    <row r="689" spans="2:65" s="11" customFormat="1" ht="13.5">
      <c r="B689" s="205"/>
      <c r="C689" s="206"/>
      <c r="D689" s="207" t="s">
        <v>176</v>
      </c>
      <c r="E689" s="208" t="s">
        <v>21</v>
      </c>
      <c r="F689" s="209" t="s">
        <v>862</v>
      </c>
      <c r="G689" s="206"/>
      <c r="H689" s="210">
        <v>22.57</v>
      </c>
      <c r="I689" s="211"/>
      <c r="J689" s="206"/>
      <c r="K689" s="206"/>
      <c r="L689" s="212"/>
      <c r="M689" s="213"/>
      <c r="N689" s="214"/>
      <c r="O689" s="214"/>
      <c r="P689" s="214"/>
      <c r="Q689" s="214"/>
      <c r="R689" s="214"/>
      <c r="S689" s="214"/>
      <c r="T689" s="215"/>
      <c r="AT689" s="216" t="s">
        <v>176</v>
      </c>
      <c r="AU689" s="216" t="s">
        <v>81</v>
      </c>
      <c r="AV689" s="11" t="s">
        <v>81</v>
      </c>
      <c r="AW689" s="11" t="s">
        <v>35</v>
      </c>
      <c r="AX689" s="11" t="s">
        <v>71</v>
      </c>
      <c r="AY689" s="216" t="s">
        <v>163</v>
      </c>
    </row>
    <row r="690" spans="2:65" s="11" customFormat="1" ht="13.5">
      <c r="B690" s="205"/>
      <c r="C690" s="206"/>
      <c r="D690" s="207" t="s">
        <v>176</v>
      </c>
      <c r="E690" s="208" t="s">
        <v>21</v>
      </c>
      <c r="F690" s="209" t="s">
        <v>863</v>
      </c>
      <c r="G690" s="206"/>
      <c r="H690" s="210">
        <v>16.14</v>
      </c>
      <c r="I690" s="211"/>
      <c r="J690" s="206"/>
      <c r="K690" s="206"/>
      <c r="L690" s="212"/>
      <c r="M690" s="213"/>
      <c r="N690" s="214"/>
      <c r="O690" s="214"/>
      <c r="P690" s="214"/>
      <c r="Q690" s="214"/>
      <c r="R690" s="214"/>
      <c r="S690" s="214"/>
      <c r="T690" s="215"/>
      <c r="AT690" s="216" t="s">
        <v>176</v>
      </c>
      <c r="AU690" s="216" t="s">
        <v>81</v>
      </c>
      <c r="AV690" s="11" t="s">
        <v>81</v>
      </c>
      <c r="AW690" s="11" t="s">
        <v>35</v>
      </c>
      <c r="AX690" s="11" t="s">
        <v>71</v>
      </c>
      <c r="AY690" s="216" t="s">
        <v>163</v>
      </c>
    </row>
    <row r="691" spans="2:65" s="11" customFormat="1" ht="13.5">
      <c r="B691" s="205"/>
      <c r="C691" s="206"/>
      <c r="D691" s="207" t="s">
        <v>176</v>
      </c>
      <c r="E691" s="208" t="s">
        <v>21</v>
      </c>
      <c r="F691" s="209" t="s">
        <v>864</v>
      </c>
      <c r="G691" s="206"/>
      <c r="H691" s="210">
        <v>10.82</v>
      </c>
      <c r="I691" s="211"/>
      <c r="J691" s="206"/>
      <c r="K691" s="206"/>
      <c r="L691" s="212"/>
      <c r="M691" s="213"/>
      <c r="N691" s="214"/>
      <c r="O691" s="214"/>
      <c r="P691" s="214"/>
      <c r="Q691" s="214"/>
      <c r="R691" s="214"/>
      <c r="S691" s="214"/>
      <c r="T691" s="215"/>
      <c r="AT691" s="216" t="s">
        <v>176</v>
      </c>
      <c r="AU691" s="216" t="s">
        <v>81</v>
      </c>
      <c r="AV691" s="11" t="s">
        <v>81</v>
      </c>
      <c r="AW691" s="11" t="s">
        <v>35</v>
      </c>
      <c r="AX691" s="11" t="s">
        <v>71</v>
      </c>
      <c r="AY691" s="216" t="s">
        <v>163</v>
      </c>
    </row>
    <row r="692" spans="2:65" s="11" customFormat="1" ht="13.5">
      <c r="B692" s="205"/>
      <c r="C692" s="206"/>
      <c r="D692" s="207" t="s">
        <v>176</v>
      </c>
      <c r="E692" s="208" t="s">
        <v>21</v>
      </c>
      <c r="F692" s="209" t="s">
        <v>865</v>
      </c>
      <c r="G692" s="206"/>
      <c r="H692" s="210">
        <v>1.62</v>
      </c>
      <c r="I692" s="211"/>
      <c r="J692" s="206"/>
      <c r="K692" s="206"/>
      <c r="L692" s="212"/>
      <c r="M692" s="213"/>
      <c r="N692" s="214"/>
      <c r="O692" s="214"/>
      <c r="P692" s="214"/>
      <c r="Q692" s="214"/>
      <c r="R692" s="214"/>
      <c r="S692" s="214"/>
      <c r="T692" s="215"/>
      <c r="AT692" s="216" t="s">
        <v>176</v>
      </c>
      <c r="AU692" s="216" t="s">
        <v>81</v>
      </c>
      <c r="AV692" s="11" t="s">
        <v>81</v>
      </c>
      <c r="AW692" s="11" t="s">
        <v>35</v>
      </c>
      <c r="AX692" s="11" t="s">
        <v>71</v>
      </c>
      <c r="AY692" s="216" t="s">
        <v>163</v>
      </c>
    </row>
    <row r="693" spans="2:65" s="11" customFormat="1" ht="13.5">
      <c r="B693" s="205"/>
      <c r="C693" s="206"/>
      <c r="D693" s="207" t="s">
        <v>176</v>
      </c>
      <c r="E693" s="208" t="s">
        <v>21</v>
      </c>
      <c r="F693" s="209" t="s">
        <v>866</v>
      </c>
      <c r="G693" s="206"/>
      <c r="H693" s="210">
        <v>22.57</v>
      </c>
      <c r="I693" s="211"/>
      <c r="J693" s="206"/>
      <c r="K693" s="206"/>
      <c r="L693" s="212"/>
      <c r="M693" s="213"/>
      <c r="N693" s="214"/>
      <c r="O693" s="214"/>
      <c r="P693" s="214"/>
      <c r="Q693" s="214"/>
      <c r="R693" s="214"/>
      <c r="S693" s="214"/>
      <c r="T693" s="215"/>
      <c r="AT693" s="216" t="s">
        <v>176</v>
      </c>
      <c r="AU693" s="216" t="s">
        <v>81</v>
      </c>
      <c r="AV693" s="11" t="s">
        <v>81</v>
      </c>
      <c r="AW693" s="11" t="s">
        <v>35</v>
      </c>
      <c r="AX693" s="11" t="s">
        <v>71</v>
      </c>
      <c r="AY693" s="216" t="s">
        <v>163</v>
      </c>
    </row>
    <row r="694" spans="2:65" s="11" customFormat="1" ht="13.5">
      <c r="B694" s="205"/>
      <c r="C694" s="206"/>
      <c r="D694" s="207" t="s">
        <v>176</v>
      </c>
      <c r="E694" s="208" t="s">
        <v>21</v>
      </c>
      <c r="F694" s="209" t="s">
        <v>867</v>
      </c>
      <c r="G694" s="206"/>
      <c r="H694" s="210">
        <v>21.01</v>
      </c>
      <c r="I694" s="211"/>
      <c r="J694" s="206"/>
      <c r="K694" s="206"/>
      <c r="L694" s="212"/>
      <c r="M694" s="213"/>
      <c r="N694" s="214"/>
      <c r="O694" s="214"/>
      <c r="P694" s="214"/>
      <c r="Q694" s="214"/>
      <c r="R694" s="214"/>
      <c r="S694" s="214"/>
      <c r="T694" s="215"/>
      <c r="AT694" s="216" t="s">
        <v>176</v>
      </c>
      <c r="AU694" s="216" t="s">
        <v>81</v>
      </c>
      <c r="AV694" s="11" t="s">
        <v>81</v>
      </c>
      <c r="AW694" s="11" t="s">
        <v>35</v>
      </c>
      <c r="AX694" s="11" t="s">
        <v>71</v>
      </c>
      <c r="AY694" s="216" t="s">
        <v>163</v>
      </c>
    </row>
    <row r="695" spans="2:65" s="11" customFormat="1" ht="13.5">
      <c r="B695" s="205"/>
      <c r="C695" s="206"/>
      <c r="D695" s="207" t="s">
        <v>176</v>
      </c>
      <c r="E695" s="208" t="s">
        <v>21</v>
      </c>
      <c r="F695" s="209" t="s">
        <v>868</v>
      </c>
      <c r="G695" s="206"/>
      <c r="H695" s="210">
        <v>29.41</v>
      </c>
      <c r="I695" s="211"/>
      <c r="J695" s="206"/>
      <c r="K695" s="206"/>
      <c r="L695" s="212"/>
      <c r="M695" s="213"/>
      <c r="N695" s="214"/>
      <c r="O695" s="214"/>
      <c r="P695" s="214"/>
      <c r="Q695" s="214"/>
      <c r="R695" s="214"/>
      <c r="S695" s="214"/>
      <c r="T695" s="215"/>
      <c r="AT695" s="216" t="s">
        <v>176</v>
      </c>
      <c r="AU695" s="216" t="s">
        <v>81</v>
      </c>
      <c r="AV695" s="11" t="s">
        <v>81</v>
      </c>
      <c r="AW695" s="11" t="s">
        <v>35</v>
      </c>
      <c r="AX695" s="11" t="s">
        <v>71</v>
      </c>
      <c r="AY695" s="216" t="s">
        <v>163</v>
      </c>
    </row>
    <row r="696" spans="2:65" s="11" customFormat="1" ht="13.5">
      <c r="B696" s="205"/>
      <c r="C696" s="206"/>
      <c r="D696" s="207" t="s">
        <v>176</v>
      </c>
      <c r="E696" s="208" t="s">
        <v>21</v>
      </c>
      <c r="F696" s="209" t="s">
        <v>869</v>
      </c>
      <c r="G696" s="206"/>
      <c r="H696" s="210">
        <v>5.82</v>
      </c>
      <c r="I696" s="211"/>
      <c r="J696" s="206"/>
      <c r="K696" s="206"/>
      <c r="L696" s="212"/>
      <c r="M696" s="213"/>
      <c r="N696" s="214"/>
      <c r="O696" s="214"/>
      <c r="P696" s="214"/>
      <c r="Q696" s="214"/>
      <c r="R696" s="214"/>
      <c r="S696" s="214"/>
      <c r="T696" s="215"/>
      <c r="AT696" s="216" t="s">
        <v>176</v>
      </c>
      <c r="AU696" s="216" t="s">
        <v>81</v>
      </c>
      <c r="AV696" s="11" t="s">
        <v>81</v>
      </c>
      <c r="AW696" s="11" t="s">
        <v>35</v>
      </c>
      <c r="AX696" s="11" t="s">
        <v>71</v>
      </c>
      <c r="AY696" s="216" t="s">
        <v>163</v>
      </c>
    </row>
    <row r="697" spans="2:65" s="11" customFormat="1" ht="13.5">
      <c r="B697" s="205"/>
      <c r="C697" s="206"/>
      <c r="D697" s="207" t="s">
        <v>176</v>
      </c>
      <c r="E697" s="208" t="s">
        <v>21</v>
      </c>
      <c r="F697" s="209" t="s">
        <v>870</v>
      </c>
      <c r="G697" s="206"/>
      <c r="H697" s="210">
        <v>20.350000000000001</v>
      </c>
      <c r="I697" s="211"/>
      <c r="J697" s="206"/>
      <c r="K697" s="206"/>
      <c r="L697" s="212"/>
      <c r="M697" s="213"/>
      <c r="N697" s="214"/>
      <c r="O697" s="214"/>
      <c r="P697" s="214"/>
      <c r="Q697" s="214"/>
      <c r="R697" s="214"/>
      <c r="S697" s="214"/>
      <c r="T697" s="215"/>
      <c r="AT697" s="216" t="s">
        <v>176</v>
      </c>
      <c r="AU697" s="216" t="s">
        <v>81</v>
      </c>
      <c r="AV697" s="11" t="s">
        <v>81</v>
      </c>
      <c r="AW697" s="11" t="s">
        <v>35</v>
      </c>
      <c r="AX697" s="11" t="s">
        <v>71</v>
      </c>
      <c r="AY697" s="216" t="s">
        <v>163</v>
      </c>
    </row>
    <row r="698" spans="2:65" s="11" customFormat="1" ht="13.5">
      <c r="B698" s="205"/>
      <c r="C698" s="206"/>
      <c r="D698" s="207" t="s">
        <v>176</v>
      </c>
      <c r="E698" s="208" t="s">
        <v>21</v>
      </c>
      <c r="F698" s="209" t="s">
        <v>871</v>
      </c>
      <c r="G698" s="206"/>
      <c r="H698" s="210">
        <v>24.98</v>
      </c>
      <c r="I698" s="211"/>
      <c r="J698" s="206"/>
      <c r="K698" s="206"/>
      <c r="L698" s="212"/>
      <c r="M698" s="213"/>
      <c r="N698" s="214"/>
      <c r="O698" s="214"/>
      <c r="P698" s="214"/>
      <c r="Q698" s="214"/>
      <c r="R698" s="214"/>
      <c r="S698" s="214"/>
      <c r="T698" s="215"/>
      <c r="AT698" s="216" t="s">
        <v>176</v>
      </c>
      <c r="AU698" s="216" t="s">
        <v>81</v>
      </c>
      <c r="AV698" s="11" t="s">
        <v>81</v>
      </c>
      <c r="AW698" s="11" t="s">
        <v>35</v>
      </c>
      <c r="AX698" s="11" t="s">
        <v>71</v>
      </c>
      <c r="AY698" s="216" t="s">
        <v>163</v>
      </c>
    </row>
    <row r="699" spans="2:65" s="12" customFormat="1" ht="13.5">
      <c r="B699" s="217"/>
      <c r="C699" s="218"/>
      <c r="D699" s="207" t="s">
        <v>176</v>
      </c>
      <c r="E699" s="219" t="s">
        <v>21</v>
      </c>
      <c r="F699" s="220" t="s">
        <v>178</v>
      </c>
      <c r="G699" s="218"/>
      <c r="H699" s="221">
        <v>481.18</v>
      </c>
      <c r="I699" s="222"/>
      <c r="J699" s="218"/>
      <c r="K699" s="218"/>
      <c r="L699" s="223"/>
      <c r="M699" s="224"/>
      <c r="N699" s="225"/>
      <c r="O699" s="225"/>
      <c r="P699" s="225"/>
      <c r="Q699" s="225"/>
      <c r="R699" s="225"/>
      <c r="S699" s="225"/>
      <c r="T699" s="226"/>
      <c r="AT699" s="227" t="s">
        <v>176</v>
      </c>
      <c r="AU699" s="227" t="s">
        <v>81</v>
      </c>
      <c r="AV699" s="12" t="s">
        <v>179</v>
      </c>
      <c r="AW699" s="12" t="s">
        <v>35</v>
      </c>
      <c r="AX699" s="12" t="s">
        <v>71</v>
      </c>
      <c r="AY699" s="227" t="s">
        <v>163</v>
      </c>
    </row>
    <row r="700" spans="2:65" s="11" customFormat="1" ht="13.5">
      <c r="B700" s="205"/>
      <c r="C700" s="206"/>
      <c r="D700" s="207" t="s">
        <v>176</v>
      </c>
      <c r="E700" s="208" t="s">
        <v>21</v>
      </c>
      <c r="F700" s="209" t="s">
        <v>891</v>
      </c>
      <c r="G700" s="206"/>
      <c r="H700" s="210">
        <v>699.02</v>
      </c>
      <c r="I700" s="211"/>
      <c r="J700" s="206"/>
      <c r="K700" s="206"/>
      <c r="L700" s="212"/>
      <c r="M700" s="213"/>
      <c r="N700" s="214"/>
      <c r="O700" s="214"/>
      <c r="P700" s="214"/>
      <c r="Q700" s="214"/>
      <c r="R700" s="214"/>
      <c r="S700" s="214"/>
      <c r="T700" s="215"/>
      <c r="AT700" s="216" t="s">
        <v>176</v>
      </c>
      <c r="AU700" s="216" t="s">
        <v>81</v>
      </c>
      <c r="AV700" s="11" t="s">
        <v>81</v>
      </c>
      <c r="AW700" s="11" t="s">
        <v>35</v>
      </c>
      <c r="AX700" s="11" t="s">
        <v>71</v>
      </c>
      <c r="AY700" s="216" t="s">
        <v>163</v>
      </c>
    </row>
    <row r="701" spans="2:65" s="11" customFormat="1" ht="13.5">
      <c r="B701" s="205"/>
      <c r="C701" s="206"/>
      <c r="D701" s="207" t="s">
        <v>176</v>
      </c>
      <c r="E701" s="208" t="s">
        <v>21</v>
      </c>
      <c r="F701" s="209" t="s">
        <v>892</v>
      </c>
      <c r="G701" s="206"/>
      <c r="H701" s="210">
        <v>-481.18</v>
      </c>
      <c r="I701" s="211"/>
      <c r="J701" s="206"/>
      <c r="K701" s="206"/>
      <c r="L701" s="212"/>
      <c r="M701" s="213"/>
      <c r="N701" s="214"/>
      <c r="O701" s="214"/>
      <c r="P701" s="214"/>
      <c r="Q701" s="214"/>
      <c r="R701" s="214"/>
      <c r="S701" s="214"/>
      <c r="T701" s="215"/>
      <c r="AT701" s="216" t="s">
        <v>176</v>
      </c>
      <c r="AU701" s="216" t="s">
        <v>81</v>
      </c>
      <c r="AV701" s="11" t="s">
        <v>81</v>
      </c>
      <c r="AW701" s="11" t="s">
        <v>35</v>
      </c>
      <c r="AX701" s="11" t="s">
        <v>71</v>
      </c>
      <c r="AY701" s="216" t="s">
        <v>163</v>
      </c>
    </row>
    <row r="702" spans="2:65" s="12" customFormat="1" ht="13.5">
      <c r="B702" s="217"/>
      <c r="C702" s="218"/>
      <c r="D702" s="207" t="s">
        <v>176</v>
      </c>
      <c r="E702" s="219" t="s">
        <v>21</v>
      </c>
      <c r="F702" s="220" t="s">
        <v>178</v>
      </c>
      <c r="G702" s="218"/>
      <c r="H702" s="221">
        <v>217.84</v>
      </c>
      <c r="I702" s="222"/>
      <c r="J702" s="218"/>
      <c r="K702" s="218"/>
      <c r="L702" s="223"/>
      <c r="M702" s="224"/>
      <c r="N702" s="225"/>
      <c r="O702" s="225"/>
      <c r="P702" s="225"/>
      <c r="Q702" s="225"/>
      <c r="R702" s="225"/>
      <c r="S702" s="225"/>
      <c r="T702" s="226"/>
      <c r="AT702" s="227" t="s">
        <v>176</v>
      </c>
      <c r="AU702" s="227" t="s">
        <v>81</v>
      </c>
      <c r="AV702" s="12" t="s">
        <v>179</v>
      </c>
      <c r="AW702" s="12" t="s">
        <v>35</v>
      </c>
      <c r="AX702" s="12" t="s">
        <v>71</v>
      </c>
      <c r="AY702" s="227" t="s">
        <v>163</v>
      </c>
    </row>
    <row r="703" spans="2:65" s="13" customFormat="1" ht="13.5">
      <c r="B703" s="228"/>
      <c r="C703" s="229"/>
      <c r="D703" s="230" t="s">
        <v>176</v>
      </c>
      <c r="E703" s="231" t="s">
        <v>21</v>
      </c>
      <c r="F703" s="232" t="s">
        <v>181</v>
      </c>
      <c r="G703" s="229"/>
      <c r="H703" s="233">
        <v>699.02</v>
      </c>
      <c r="I703" s="234"/>
      <c r="J703" s="229"/>
      <c r="K703" s="229"/>
      <c r="L703" s="235"/>
      <c r="M703" s="236"/>
      <c r="N703" s="237"/>
      <c r="O703" s="237"/>
      <c r="P703" s="237"/>
      <c r="Q703" s="237"/>
      <c r="R703" s="237"/>
      <c r="S703" s="237"/>
      <c r="T703" s="238"/>
      <c r="AT703" s="239" t="s">
        <v>176</v>
      </c>
      <c r="AU703" s="239" t="s">
        <v>81</v>
      </c>
      <c r="AV703" s="13" t="s">
        <v>170</v>
      </c>
      <c r="AW703" s="13" t="s">
        <v>35</v>
      </c>
      <c r="AX703" s="13" t="s">
        <v>79</v>
      </c>
      <c r="AY703" s="239" t="s">
        <v>163</v>
      </c>
    </row>
    <row r="704" spans="2:65" s="1" customFormat="1" ht="22.5" customHeight="1">
      <c r="B704" s="41"/>
      <c r="C704" s="193" t="s">
        <v>911</v>
      </c>
      <c r="D704" s="193" t="s">
        <v>165</v>
      </c>
      <c r="E704" s="194" t="s">
        <v>912</v>
      </c>
      <c r="F704" s="195" t="s">
        <v>913</v>
      </c>
      <c r="G704" s="196" t="s">
        <v>277</v>
      </c>
      <c r="H704" s="197">
        <v>481.18</v>
      </c>
      <c r="I704" s="198"/>
      <c r="J704" s="199">
        <f>ROUND(I704*H704,2)</f>
        <v>0</v>
      </c>
      <c r="K704" s="195" t="s">
        <v>169</v>
      </c>
      <c r="L704" s="61"/>
      <c r="M704" s="200" t="s">
        <v>21</v>
      </c>
      <c r="N704" s="201" t="s">
        <v>42</v>
      </c>
      <c r="O704" s="42"/>
      <c r="P704" s="202">
        <f>O704*H704</f>
        <v>0</v>
      </c>
      <c r="Q704" s="202">
        <v>2.2000000000000001E-4</v>
      </c>
      <c r="R704" s="202">
        <f>Q704*H704</f>
        <v>0.10585960000000001</v>
      </c>
      <c r="S704" s="202">
        <v>0</v>
      </c>
      <c r="T704" s="203">
        <f>S704*H704</f>
        <v>0</v>
      </c>
      <c r="AR704" s="24" t="s">
        <v>170</v>
      </c>
      <c r="AT704" s="24" t="s">
        <v>165</v>
      </c>
      <c r="AU704" s="24" t="s">
        <v>81</v>
      </c>
      <c r="AY704" s="24" t="s">
        <v>163</v>
      </c>
      <c r="BE704" s="204">
        <f>IF(N704="základní",J704,0)</f>
        <v>0</v>
      </c>
      <c r="BF704" s="204">
        <f>IF(N704="snížená",J704,0)</f>
        <v>0</v>
      </c>
      <c r="BG704" s="204">
        <f>IF(N704="zákl. přenesená",J704,0)</f>
        <v>0</v>
      </c>
      <c r="BH704" s="204">
        <f>IF(N704="sníž. přenesená",J704,0)</f>
        <v>0</v>
      </c>
      <c r="BI704" s="204">
        <f>IF(N704="nulová",J704,0)</f>
        <v>0</v>
      </c>
      <c r="BJ704" s="24" t="s">
        <v>79</v>
      </c>
      <c r="BK704" s="204">
        <f>ROUND(I704*H704,2)</f>
        <v>0</v>
      </c>
      <c r="BL704" s="24" t="s">
        <v>170</v>
      </c>
      <c r="BM704" s="24" t="s">
        <v>914</v>
      </c>
    </row>
    <row r="705" spans="2:65" s="1" customFormat="1" ht="31.5" customHeight="1">
      <c r="B705" s="41"/>
      <c r="C705" s="193" t="s">
        <v>915</v>
      </c>
      <c r="D705" s="193" t="s">
        <v>165</v>
      </c>
      <c r="E705" s="194" t="s">
        <v>916</v>
      </c>
      <c r="F705" s="195" t="s">
        <v>917</v>
      </c>
      <c r="G705" s="196" t="s">
        <v>542</v>
      </c>
      <c r="H705" s="197">
        <v>664.06899999999996</v>
      </c>
      <c r="I705" s="198"/>
      <c r="J705" s="199">
        <f>ROUND(I705*H705,2)</f>
        <v>0</v>
      </c>
      <c r="K705" s="195" t="s">
        <v>169</v>
      </c>
      <c r="L705" s="61"/>
      <c r="M705" s="200" t="s">
        <v>21</v>
      </c>
      <c r="N705" s="201" t="s">
        <v>42</v>
      </c>
      <c r="O705" s="42"/>
      <c r="P705" s="202">
        <f>O705*H705</f>
        <v>0</v>
      </c>
      <c r="Q705" s="202">
        <v>9.0000000000000006E-5</v>
      </c>
      <c r="R705" s="202">
        <f>Q705*H705</f>
        <v>5.976621E-2</v>
      </c>
      <c r="S705" s="202">
        <v>0</v>
      </c>
      <c r="T705" s="203">
        <f>S705*H705</f>
        <v>0</v>
      </c>
      <c r="AR705" s="24" t="s">
        <v>170</v>
      </c>
      <c r="AT705" s="24" t="s">
        <v>165</v>
      </c>
      <c r="AU705" s="24" t="s">
        <v>81</v>
      </c>
      <c r="AY705" s="24" t="s">
        <v>163</v>
      </c>
      <c r="BE705" s="204">
        <f>IF(N705="základní",J705,0)</f>
        <v>0</v>
      </c>
      <c r="BF705" s="204">
        <f>IF(N705="snížená",J705,0)</f>
        <v>0</v>
      </c>
      <c r="BG705" s="204">
        <f>IF(N705="zákl. přenesená",J705,0)</f>
        <v>0</v>
      </c>
      <c r="BH705" s="204">
        <f>IF(N705="sníž. přenesená",J705,0)</f>
        <v>0</v>
      </c>
      <c r="BI705" s="204">
        <f>IF(N705="nulová",J705,0)</f>
        <v>0</v>
      </c>
      <c r="BJ705" s="24" t="s">
        <v>79</v>
      </c>
      <c r="BK705" s="204">
        <f>ROUND(I705*H705,2)</f>
        <v>0</v>
      </c>
      <c r="BL705" s="24" t="s">
        <v>170</v>
      </c>
      <c r="BM705" s="24" t="s">
        <v>918</v>
      </c>
    </row>
    <row r="706" spans="2:65" s="11" customFormat="1" ht="13.5">
      <c r="B706" s="205"/>
      <c r="C706" s="206"/>
      <c r="D706" s="207" t="s">
        <v>176</v>
      </c>
      <c r="E706" s="208" t="s">
        <v>21</v>
      </c>
      <c r="F706" s="209" t="s">
        <v>919</v>
      </c>
      <c r="G706" s="206"/>
      <c r="H706" s="210">
        <v>664.06899999999996</v>
      </c>
      <c r="I706" s="211"/>
      <c r="J706" s="206"/>
      <c r="K706" s="206"/>
      <c r="L706" s="212"/>
      <c r="M706" s="213"/>
      <c r="N706" s="214"/>
      <c r="O706" s="214"/>
      <c r="P706" s="214"/>
      <c r="Q706" s="214"/>
      <c r="R706" s="214"/>
      <c r="S706" s="214"/>
      <c r="T706" s="215"/>
      <c r="AT706" s="216" t="s">
        <v>176</v>
      </c>
      <c r="AU706" s="216" t="s">
        <v>81</v>
      </c>
      <c r="AV706" s="11" t="s">
        <v>81</v>
      </c>
      <c r="AW706" s="11" t="s">
        <v>35</v>
      </c>
      <c r="AX706" s="11" t="s">
        <v>71</v>
      </c>
      <c r="AY706" s="216" t="s">
        <v>163</v>
      </c>
    </row>
    <row r="707" spans="2:65" s="13" customFormat="1" ht="13.5">
      <c r="B707" s="228"/>
      <c r="C707" s="229"/>
      <c r="D707" s="230" t="s">
        <v>176</v>
      </c>
      <c r="E707" s="231" t="s">
        <v>21</v>
      </c>
      <c r="F707" s="232" t="s">
        <v>181</v>
      </c>
      <c r="G707" s="229"/>
      <c r="H707" s="233">
        <v>664.06899999999996</v>
      </c>
      <c r="I707" s="234"/>
      <c r="J707" s="229"/>
      <c r="K707" s="229"/>
      <c r="L707" s="235"/>
      <c r="M707" s="236"/>
      <c r="N707" s="237"/>
      <c r="O707" s="237"/>
      <c r="P707" s="237"/>
      <c r="Q707" s="237"/>
      <c r="R707" s="237"/>
      <c r="S707" s="237"/>
      <c r="T707" s="238"/>
      <c r="AT707" s="239" t="s">
        <v>176</v>
      </c>
      <c r="AU707" s="239" t="s">
        <v>81</v>
      </c>
      <c r="AV707" s="13" t="s">
        <v>170</v>
      </c>
      <c r="AW707" s="13" t="s">
        <v>35</v>
      </c>
      <c r="AX707" s="13" t="s">
        <v>79</v>
      </c>
      <c r="AY707" s="239" t="s">
        <v>163</v>
      </c>
    </row>
    <row r="708" spans="2:65" s="1" customFormat="1" ht="22.5" customHeight="1">
      <c r="B708" s="41"/>
      <c r="C708" s="193" t="s">
        <v>920</v>
      </c>
      <c r="D708" s="193" t="s">
        <v>165</v>
      </c>
      <c r="E708" s="194" t="s">
        <v>921</v>
      </c>
      <c r="F708" s="195" t="s">
        <v>922</v>
      </c>
      <c r="G708" s="196" t="s">
        <v>542</v>
      </c>
      <c r="H708" s="197">
        <v>481.18</v>
      </c>
      <c r="I708" s="198"/>
      <c r="J708" s="199">
        <f>ROUND(I708*H708,2)</f>
        <v>0</v>
      </c>
      <c r="K708" s="195" t="s">
        <v>169</v>
      </c>
      <c r="L708" s="61"/>
      <c r="M708" s="200" t="s">
        <v>21</v>
      </c>
      <c r="N708" s="201" t="s">
        <v>42</v>
      </c>
      <c r="O708" s="42"/>
      <c r="P708" s="202">
        <f>O708*H708</f>
        <v>0</v>
      </c>
      <c r="Q708" s="202">
        <v>2.1000000000000001E-4</v>
      </c>
      <c r="R708" s="202">
        <f>Q708*H708</f>
        <v>0.10104780000000001</v>
      </c>
      <c r="S708" s="202">
        <v>0</v>
      </c>
      <c r="T708" s="203">
        <f>S708*H708</f>
        <v>0</v>
      </c>
      <c r="AR708" s="24" t="s">
        <v>170</v>
      </c>
      <c r="AT708" s="24" t="s">
        <v>165</v>
      </c>
      <c r="AU708" s="24" t="s">
        <v>81</v>
      </c>
      <c r="AY708" s="24" t="s">
        <v>163</v>
      </c>
      <c r="BE708" s="204">
        <f>IF(N708="základní",J708,0)</f>
        <v>0</v>
      </c>
      <c r="BF708" s="204">
        <f>IF(N708="snížená",J708,0)</f>
        <v>0</v>
      </c>
      <c r="BG708" s="204">
        <f>IF(N708="zákl. přenesená",J708,0)</f>
        <v>0</v>
      </c>
      <c r="BH708" s="204">
        <f>IF(N708="sníž. přenesená",J708,0)</f>
        <v>0</v>
      </c>
      <c r="BI708" s="204">
        <f>IF(N708="nulová",J708,0)</f>
        <v>0</v>
      </c>
      <c r="BJ708" s="24" t="s">
        <v>79</v>
      </c>
      <c r="BK708" s="204">
        <f>ROUND(I708*H708,2)</f>
        <v>0</v>
      </c>
      <c r="BL708" s="24" t="s">
        <v>170</v>
      </c>
      <c r="BM708" s="24" t="s">
        <v>923</v>
      </c>
    </row>
    <row r="709" spans="2:65" s="1" customFormat="1" ht="22.5" customHeight="1">
      <c r="B709" s="41"/>
      <c r="C709" s="193" t="s">
        <v>924</v>
      </c>
      <c r="D709" s="193" t="s">
        <v>165</v>
      </c>
      <c r="E709" s="194" t="s">
        <v>925</v>
      </c>
      <c r="F709" s="195" t="s">
        <v>926</v>
      </c>
      <c r="G709" s="196" t="s">
        <v>542</v>
      </c>
      <c r="H709" s="197">
        <v>481.18</v>
      </c>
      <c r="I709" s="198"/>
      <c r="J709" s="199">
        <f>ROUND(I709*H709,2)</f>
        <v>0</v>
      </c>
      <c r="K709" s="195" t="s">
        <v>169</v>
      </c>
      <c r="L709" s="61"/>
      <c r="M709" s="200" t="s">
        <v>21</v>
      </c>
      <c r="N709" s="201" t="s">
        <v>42</v>
      </c>
      <c r="O709" s="42"/>
      <c r="P709" s="202">
        <f>O709*H709</f>
        <v>0</v>
      </c>
      <c r="Q709" s="202">
        <v>1.0000000000000001E-5</v>
      </c>
      <c r="R709" s="202">
        <f>Q709*H709</f>
        <v>4.8118000000000006E-3</v>
      </c>
      <c r="S709" s="202">
        <v>0</v>
      </c>
      <c r="T709" s="203">
        <f>S709*H709</f>
        <v>0</v>
      </c>
      <c r="AR709" s="24" t="s">
        <v>170</v>
      </c>
      <c r="AT709" s="24" t="s">
        <v>165</v>
      </c>
      <c r="AU709" s="24" t="s">
        <v>81</v>
      </c>
      <c r="AY709" s="24" t="s">
        <v>163</v>
      </c>
      <c r="BE709" s="204">
        <f>IF(N709="základní",J709,0)</f>
        <v>0</v>
      </c>
      <c r="BF709" s="204">
        <f>IF(N709="snížená",J709,0)</f>
        <v>0</v>
      </c>
      <c r="BG709" s="204">
        <f>IF(N709="zákl. přenesená",J709,0)</f>
        <v>0</v>
      </c>
      <c r="BH709" s="204">
        <f>IF(N709="sníž. přenesená",J709,0)</f>
        <v>0</v>
      </c>
      <c r="BI709" s="204">
        <f>IF(N709="nulová",J709,0)</f>
        <v>0</v>
      </c>
      <c r="BJ709" s="24" t="s">
        <v>79</v>
      </c>
      <c r="BK709" s="204">
        <f>ROUND(I709*H709,2)</f>
        <v>0</v>
      </c>
      <c r="BL709" s="24" t="s">
        <v>170</v>
      </c>
      <c r="BM709" s="24" t="s">
        <v>927</v>
      </c>
    </row>
    <row r="710" spans="2:65" s="11" customFormat="1" ht="13.5">
      <c r="B710" s="205"/>
      <c r="C710" s="206"/>
      <c r="D710" s="207" t="s">
        <v>176</v>
      </c>
      <c r="E710" s="208" t="s">
        <v>21</v>
      </c>
      <c r="F710" s="209" t="s">
        <v>928</v>
      </c>
      <c r="G710" s="206"/>
      <c r="H710" s="210">
        <v>481.18</v>
      </c>
      <c r="I710" s="211"/>
      <c r="J710" s="206"/>
      <c r="K710" s="206"/>
      <c r="L710" s="212"/>
      <c r="M710" s="213"/>
      <c r="N710" s="214"/>
      <c r="O710" s="214"/>
      <c r="P710" s="214"/>
      <c r="Q710" s="214"/>
      <c r="R710" s="214"/>
      <c r="S710" s="214"/>
      <c r="T710" s="215"/>
      <c r="AT710" s="216" t="s">
        <v>176</v>
      </c>
      <c r="AU710" s="216" t="s">
        <v>81</v>
      </c>
      <c r="AV710" s="11" t="s">
        <v>81</v>
      </c>
      <c r="AW710" s="11" t="s">
        <v>35</v>
      </c>
      <c r="AX710" s="11" t="s">
        <v>71</v>
      </c>
      <c r="AY710" s="216" t="s">
        <v>163</v>
      </c>
    </row>
    <row r="711" spans="2:65" s="13" customFormat="1" ht="13.5">
      <c r="B711" s="228"/>
      <c r="C711" s="229"/>
      <c r="D711" s="230" t="s">
        <v>176</v>
      </c>
      <c r="E711" s="231" t="s">
        <v>21</v>
      </c>
      <c r="F711" s="232" t="s">
        <v>181</v>
      </c>
      <c r="G711" s="229"/>
      <c r="H711" s="233">
        <v>481.18</v>
      </c>
      <c r="I711" s="234"/>
      <c r="J711" s="229"/>
      <c r="K711" s="229"/>
      <c r="L711" s="235"/>
      <c r="M711" s="236"/>
      <c r="N711" s="237"/>
      <c r="O711" s="237"/>
      <c r="P711" s="237"/>
      <c r="Q711" s="237"/>
      <c r="R711" s="237"/>
      <c r="S711" s="237"/>
      <c r="T711" s="238"/>
      <c r="AT711" s="239" t="s">
        <v>176</v>
      </c>
      <c r="AU711" s="239" t="s">
        <v>81</v>
      </c>
      <c r="AV711" s="13" t="s">
        <v>170</v>
      </c>
      <c r="AW711" s="13" t="s">
        <v>35</v>
      </c>
      <c r="AX711" s="13" t="s">
        <v>79</v>
      </c>
      <c r="AY711" s="239" t="s">
        <v>163</v>
      </c>
    </row>
    <row r="712" spans="2:65" s="1" customFormat="1" ht="22.5" customHeight="1">
      <c r="B712" s="41"/>
      <c r="C712" s="193" t="s">
        <v>929</v>
      </c>
      <c r="D712" s="193" t="s">
        <v>165</v>
      </c>
      <c r="E712" s="194" t="s">
        <v>930</v>
      </c>
      <c r="F712" s="195" t="s">
        <v>931</v>
      </c>
      <c r="G712" s="196" t="s">
        <v>277</v>
      </c>
      <c r="H712" s="197">
        <v>41.875</v>
      </c>
      <c r="I712" s="198"/>
      <c r="J712" s="199">
        <f>ROUND(I712*H712,2)</f>
        <v>0</v>
      </c>
      <c r="K712" s="195" t="s">
        <v>169</v>
      </c>
      <c r="L712" s="61"/>
      <c r="M712" s="200" t="s">
        <v>21</v>
      </c>
      <c r="N712" s="201" t="s">
        <v>42</v>
      </c>
      <c r="O712" s="42"/>
      <c r="P712" s="202">
        <f>O712*H712</f>
        <v>0</v>
      </c>
      <c r="Q712" s="202">
        <v>0.28361999999999998</v>
      </c>
      <c r="R712" s="202">
        <f>Q712*H712</f>
        <v>11.876587499999999</v>
      </c>
      <c r="S712" s="202">
        <v>0</v>
      </c>
      <c r="T712" s="203">
        <f>S712*H712</f>
        <v>0</v>
      </c>
      <c r="AR712" s="24" t="s">
        <v>170</v>
      </c>
      <c r="AT712" s="24" t="s">
        <v>165</v>
      </c>
      <c r="AU712" s="24" t="s">
        <v>81</v>
      </c>
      <c r="AY712" s="24" t="s">
        <v>163</v>
      </c>
      <c r="BE712" s="204">
        <f>IF(N712="základní",J712,0)</f>
        <v>0</v>
      </c>
      <c r="BF712" s="204">
        <f>IF(N712="snížená",J712,0)</f>
        <v>0</v>
      </c>
      <c r="BG712" s="204">
        <f>IF(N712="zákl. přenesená",J712,0)</f>
        <v>0</v>
      </c>
      <c r="BH712" s="204">
        <f>IF(N712="sníž. přenesená",J712,0)</f>
        <v>0</v>
      </c>
      <c r="BI712" s="204">
        <f>IF(N712="nulová",J712,0)</f>
        <v>0</v>
      </c>
      <c r="BJ712" s="24" t="s">
        <v>79</v>
      </c>
      <c r="BK712" s="204">
        <f>ROUND(I712*H712,2)</f>
        <v>0</v>
      </c>
      <c r="BL712" s="24" t="s">
        <v>170</v>
      </c>
      <c r="BM712" s="24" t="s">
        <v>932</v>
      </c>
    </row>
    <row r="713" spans="2:65" s="11" customFormat="1" ht="13.5">
      <c r="B713" s="205"/>
      <c r="C713" s="206"/>
      <c r="D713" s="207" t="s">
        <v>176</v>
      </c>
      <c r="E713" s="208" t="s">
        <v>21</v>
      </c>
      <c r="F713" s="209" t="s">
        <v>933</v>
      </c>
      <c r="G713" s="206"/>
      <c r="H713" s="210">
        <v>41.875</v>
      </c>
      <c r="I713" s="211"/>
      <c r="J713" s="206"/>
      <c r="K713" s="206"/>
      <c r="L713" s="212"/>
      <c r="M713" s="213"/>
      <c r="N713" s="214"/>
      <c r="O713" s="214"/>
      <c r="P713" s="214"/>
      <c r="Q713" s="214"/>
      <c r="R713" s="214"/>
      <c r="S713" s="214"/>
      <c r="T713" s="215"/>
      <c r="AT713" s="216" t="s">
        <v>176</v>
      </c>
      <c r="AU713" s="216" t="s">
        <v>81</v>
      </c>
      <c r="AV713" s="11" t="s">
        <v>81</v>
      </c>
      <c r="AW713" s="11" t="s">
        <v>35</v>
      </c>
      <c r="AX713" s="11" t="s">
        <v>71</v>
      </c>
      <c r="AY713" s="216" t="s">
        <v>163</v>
      </c>
    </row>
    <row r="714" spans="2:65" s="13" customFormat="1" ht="13.5">
      <c r="B714" s="228"/>
      <c r="C714" s="229"/>
      <c r="D714" s="207" t="s">
        <v>176</v>
      </c>
      <c r="E714" s="240" t="s">
        <v>21</v>
      </c>
      <c r="F714" s="241" t="s">
        <v>181</v>
      </c>
      <c r="G714" s="229"/>
      <c r="H714" s="242">
        <v>41.875</v>
      </c>
      <c r="I714" s="234"/>
      <c r="J714" s="229"/>
      <c r="K714" s="229"/>
      <c r="L714" s="235"/>
      <c r="M714" s="236"/>
      <c r="N714" s="237"/>
      <c r="O714" s="237"/>
      <c r="P714" s="237"/>
      <c r="Q714" s="237"/>
      <c r="R714" s="237"/>
      <c r="S714" s="237"/>
      <c r="T714" s="238"/>
      <c r="AT714" s="239" t="s">
        <v>176</v>
      </c>
      <c r="AU714" s="239" t="s">
        <v>81</v>
      </c>
      <c r="AV714" s="13" t="s">
        <v>170</v>
      </c>
      <c r="AW714" s="13" t="s">
        <v>35</v>
      </c>
      <c r="AX714" s="13" t="s">
        <v>79</v>
      </c>
      <c r="AY714" s="239" t="s">
        <v>163</v>
      </c>
    </row>
    <row r="715" spans="2:65" s="10" customFormat="1" ht="29.85" customHeight="1">
      <c r="B715" s="176"/>
      <c r="C715" s="177"/>
      <c r="D715" s="190" t="s">
        <v>70</v>
      </c>
      <c r="E715" s="191" t="s">
        <v>210</v>
      </c>
      <c r="F715" s="191" t="s">
        <v>934</v>
      </c>
      <c r="G715" s="177"/>
      <c r="H715" s="177"/>
      <c r="I715" s="180"/>
      <c r="J715" s="192">
        <f>BK715</f>
        <v>0</v>
      </c>
      <c r="K715" s="177"/>
      <c r="L715" s="182"/>
      <c r="M715" s="183"/>
      <c r="N715" s="184"/>
      <c r="O715" s="184"/>
      <c r="P715" s="185">
        <f>SUM(P716:P719)</f>
        <v>0</v>
      </c>
      <c r="Q715" s="184"/>
      <c r="R715" s="185">
        <f>SUM(R716:R719)</f>
        <v>5.3468722</v>
      </c>
      <c r="S715" s="184"/>
      <c r="T715" s="186">
        <f>SUM(T716:T719)</f>
        <v>0</v>
      </c>
      <c r="AR715" s="187" t="s">
        <v>79</v>
      </c>
      <c r="AT715" s="188" t="s">
        <v>70</v>
      </c>
      <c r="AU715" s="188" t="s">
        <v>79</v>
      </c>
      <c r="AY715" s="187" t="s">
        <v>163</v>
      </c>
      <c r="BK715" s="189">
        <f>SUM(BK716:BK719)</f>
        <v>0</v>
      </c>
    </row>
    <row r="716" spans="2:65" s="1" customFormat="1" ht="31.5" customHeight="1">
      <c r="B716" s="41"/>
      <c r="C716" s="193" t="s">
        <v>935</v>
      </c>
      <c r="D716" s="193" t="s">
        <v>165</v>
      </c>
      <c r="E716" s="194" t="s">
        <v>936</v>
      </c>
      <c r="F716" s="195" t="s">
        <v>937</v>
      </c>
      <c r="G716" s="196" t="s">
        <v>174</v>
      </c>
      <c r="H716" s="197">
        <v>3.1379999999999999</v>
      </c>
      <c r="I716" s="198"/>
      <c r="J716" s="199">
        <f>ROUND(I716*H716,2)</f>
        <v>0</v>
      </c>
      <c r="K716" s="195" t="s">
        <v>169</v>
      </c>
      <c r="L716" s="61"/>
      <c r="M716" s="200" t="s">
        <v>21</v>
      </c>
      <c r="N716" s="201" t="s">
        <v>42</v>
      </c>
      <c r="O716" s="42"/>
      <c r="P716" s="202">
        <f>O716*H716</f>
        <v>0</v>
      </c>
      <c r="Q716" s="202">
        <v>1.6969000000000001</v>
      </c>
      <c r="R716" s="202">
        <f>Q716*H716</f>
        <v>5.3248721999999997</v>
      </c>
      <c r="S716" s="202">
        <v>0</v>
      </c>
      <c r="T716" s="203">
        <f>S716*H716</f>
        <v>0</v>
      </c>
      <c r="AR716" s="24" t="s">
        <v>170</v>
      </c>
      <c r="AT716" s="24" t="s">
        <v>165</v>
      </c>
      <c r="AU716" s="24" t="s">
        <v>81</v>
      </c>
      <c r="AY716" s="24" t="s">
        <v>163</v>
      </c>
      <c r="BE716" s="204">
        <f>IF(N716="základní",J716,0)</f>
        <v>0</v>
      </c>
      <c r="BF716" s="204">
        <f>IF(N716="snížená",J716,0)</f>
        <v>0</v>
      </c>
      <c r="BG716" s="204">
        <f>IF(N716="zákl. přenesená",J716,0)</f>
        <v>0</v>
      </c>
      <c r="BH716" s="204">
        <f>IF(N716="sníž. přenesená",J716,0)</f>
        <v>0</v>
      </c>
      <c r="BI716" s="204">
        <f>IF(N716="nulová",J716,0)</f>
        <v>0</v>
      </c>
      <c r="BJ716" s="24" t="s">
        <v>79</v>
      </c>
      <c r="BK716" s="204">
        <f>ROUND(I716*H716,2)</f>
        <v>0</v>
      </c>
      <c r="BL716" s="24" t="s">
        <v>170</v>
      </c>
      <c r="BM716" s="24" t="s">
        <v>938</v>
      </c>
    </row>
    <row r="717" spans="2:65" s="11" customFormat="1" ht="13.5">
      <c r="B717" s="205"/>
      <c r="C717" s="206"/>
      <c r="D717" s="207" t="s">
        <v>176</v>
      </c>
      <c r="E717" s="208" t="s">
        <v>21</v>
      </c>
      <c r="F717" s="209" t="s">
        <v>939</v>
      </c>
      <c r="G717" s="206"/>
      <c r="H717" s="210">
        <v>3.1379999999999999</v>
      </c>
      <c r="I717" s="211"/>
      <c r="J717" s="206"/>
      <c r="K717" s="206"/>
      <c r="L717" s="212"/>
      <c r="M717" s="213"/>
      <c r="N717" s="214"/>
      <c r="O717" s="214"/>
      <c r="P717" s="214"/>
      <c r="Q717" s="214"/>
      <c r="R717" s="214"/>
      <c r="S717" s="214"/>
      <c r="T717" s="215"/>
      <c r="AT717" s="216" t="s">
        <v>176</v>
      </c>
      <c r="AU717" s="216" t="s">
        <v>81</v>
      </c>
      <c r="AV717" s="11" t="s">
        <v>81</v>
      </c>
      <c r="AW717" s="11" t="s">
        <v>35</v>
      </c>
      <c r="AX717" s="11" t="s">
        <v>71</v>
      </c>
      <c r="AY717" s="216" t="s">
        <v>163</v>
      </c>
    </row>
    <row r="718" spans="2:65" s="13" customFormat="1" ht="13.5">
      <c r="B718" s="228"/>
      <c r="C718" s="229"/>
      <c r="D718" s="230" t="s">
        <v>176</v>
      </c>
      <c r="E718" s="231" t="s">
        <v>21</v>
      </c>
      <c r="F718" s="232" t="s">
        <v>181</v>
      </c>
      <c r="G718" s="229"/>
      <c r="H718" s="233">
        <v>3.1379999999999999</v>
      </c>
      <c r="I718" s="234"/>
      <c r="J718" s="229"/>
      <c r="K718" s="229"/>
      <c r="L718" s="235"/>
      <c r="M718" s="236"/>
      <c r="N718" s="237"/>
      <c r="O718" s="237"/>
      <c r="P718" s="237"/>
      <c r="Q718" s="237"/>
      <c r="R718" s="237"/>
      <c r="S718" s="237"/>
      <c r="T718" s="238"/>
      <c r="AT718" s="239" t="s">
        <v>176</v>
      </c>
      <c r="AU718" s="239" t="s">
        <v>81</v>
      </c>
      <c r="AV718" s="13" t="s">
        <v>170</v>
      </c>
      <c r="AW718" s="13" t="s">
        <v>35</v>
      </c>
      <c r="AX718" s="13" t="s">
        <v>79</v>
      </c>
      <c r="AY718" s="239" t="s">
        <v>163</v>
      </c>
    </row>
    <row r="719" spans="2:65" s="1" customFormat="1" ht="22.5" customHeight="1">
      <c r="B719" s="41"/>
      <c r="C719" s="243" t="s">
        <v>940</v>
      </c>
      <c r="D719" s="243" t="s">
        <v>511</v>
      </c>
      <c r="E719" s="244" t="s">
        <v>941</v>
      </c>
      <c r="F719" s="245" t="s">
        <v>942</v>
      </c>
      <c r="G719" s="246" t="s">
        <v>168</v>
      </c>
      <c r="H719" s="247">
        <v>2</v>
      </c>
      <c r="I719" s="248"/>
      <c r="J719" s="249">
        <f>ROUND(I719*H719,2)</f>
        <v>0</v>
      </c>
      <c r="K719" s="245" t="s">
        <v>21</v>
      </c>
      <c r="L719" s="250"/>
      <c r="M719" s="251" t="s">
        <v>21</v>
      </c>
      <c r="N719" s="252" t="s">
        <v>42</v>
      </c>
      <c r="O719" s="42"/>
      <c r="P719" s="202">
        <f>O719*H719</f>
        <v>0</v>
      </c>
      <c r="Q719" s="202">
        <v>1.0999999999999999E-2</v>
      </c>
      <c r="R719" s="202">
        <f>Q719*H719</f>
        <v>2.1999999999999999E-2</v>
      </c>
      <c r="S719" s="202">
        <v>0</v>
      </c>
      <c r="T719" s="203">
        <f>S719*H719</f>
        <v>0</v>
      </c>
      <c r="AR719" s="24" t="s">
        <v>210</v>
      </c>
      <c r="AT719" s="24" t="s">
        <v>511</v>
      </c>
      <c r="AU719" s="24" t="s">
        <v>81</v>
      </c>
      <c r="AY719" s="24" t="s">
        <v>163</v>
      </c>
      <c r="BE719" s="204">
        <f>IF(N719="základní",J719,0)</f>
        <v>0</v>
      </c>
      <c r="BF719" s="204">
        <f>IF(N719="snížená",J719,0)</f>
        <v>0</v>
      </c>
      <c r="BG719" s="204">
        <f>IF(N719="zákl. přenesená",J719,0)</f>
        <v>0</v>
      </c>
      <c r="BH719" s="204">
        <f>IF(N719="sníž. přenesená",J719,0)</f>
        <v>0</v>
      </c>
      <c r="BI719" s="204">
        <f>IF(N719="nulová",J719,0)</f>
        <v>0</v>
      </c>
      <c r="BJ719" s="24" t="s">
        <v>79</v>
      </c>
      <c r="BK719" s="204">
        <f>ROUND(I719*H719,2)</f>
        <v>0</v>
      </c>
      <c r="BL719" s="24" t="s">
        <v>170</v>
      </c>
      <c r="BM719" s="24" t="s">
        <v>943</v>
      </c>
    </row>
    <row r="720" spans="2:65" s="10" customFormat="1" ht="29.85" customHeight="1">
      <c r="B720" s="176"/>
      <c r="C720" s="177"/>
      <c r="D720" s="190" t="s">
        <v>70</v>
      </c>
      <c r="E720" s="191" t="s">
        <v>214</v>
      </c>
      <c r="F720" s="191" t="s">
        <v>944</v>
      </c>
      <c r="G720" s="177"/>
      <c r="H720" s="177"/>
      <c r="I720" s="180"/>
      <c r="J720" s="192">
        <f>BK720</f>
        <v>0</v>
      </c>
      <c r="K720" s="177"/>
      <c r="L720" s="182"/>
      <c r="M720" s="183"/>
      <c r="N720" s="184"/>
      <c r="O720" s="184"/>
      <c r="P720" s="185">
        <f>SUM(P721:P880)</f>
        <v>0</v>
      </c>
      <c r="Q720" s="184"/>
      <c r="R720" s="185">
        <f>SUM(R721:R880)</f>
        <v>2.2408210000000004</v>
      </c>
      <c r="S720" s="184"/>
      <c r="T720" s="186">
        <f>SUM(T721:T880)</f>
        <v>49.39361199999999</v>
      </c>
      <c r="AR720" s="187" t="s">
        <v>79</v>
      </c>
      <c r="AT720" s="188" t="s">
        <v>70</v>
      </c>
      <c r="AU720" s="188" t="s">
        <v>79</v>
      </c>
      <c r="AY720" s="187" t="s">
        <v>163</v>
      </c>
      <c r="BK720" s="189">
        <f>SUM(BK721:BK880)</f>
        <v>0</v>
      </c>
    </row>
    <row r="721" spans="2:65" s="1" customFormat="1" ht="22.5" customHeight="1">
      <c r="B721" s="41"/>
      <c r="C721" s="193" t="s">
        <v>945</v>
      </c>
      <c r="D721" s="193" t="s">
        <v>165</v>
      </c>
      <c r="E721" s="194" t="s">
        <v>946</v>
      </c>
      <c r="F721" s="195" t="s">
        <v>947</v>
      </c>
      <c r="G721" s="196" t="s">
        <v>168</v>
      </c>
      <c r="H721" s="197">
        <v>3</v>
      </c>
      <c r="I721" s="198"/>
      <c r="J721" s="199">
        <f>ROUND(I721*H721,2)</f>
        <v>0</v>
      </c>
      <c r="K721" s="195" t="s">
        <v>169</v>
      </c>
      <c r="L721" s="61"/>
      <c r="M721" s="200" t="s">
        <v>21</v>
      </c>
      <c r="N721" s="201" t="s">
        <v>42</v>
      </c>
      <c r="O721" s="42"/>
      <c r="P721" s="202">
        <f>O721*H721</f>
        <v>0</v>
      </c>
      <c r="Q721" s="202">
        <v>0</v>
      </c>
      <c r="R721" s="202">
        <f>Q721*H721</f>
        <v>0</v>
      </c>
      <c r="S721" s="202">
        <v>0</v>
      </c>
      <c r="T721" s="203">
        <f>S721*H721</f>
        <v>0</v>
      </c>
      <c r="AR721" s="24" t="s">
        <v>170</v>
      </c>
      <c r="AT721" s="24" t="s">
        <v>165</v>
      </c>
      <c r="AU721" s="24" t="s">
        <v>81</v>
      </c>
      <c r="AY721" s="24" t="s">
        <v>163</v>
      </c>
      <c r="BE721" s="204">
        <f>IF(N721="základní",J721,0)</f>
        <v>0</v>
      </c>
      <c r="BF721" s="204">
        <f>IF(N721="snížená",J721,0)</f>
        <v>0</v>
      </c>
      <c r="BG721" s="204">
        <f>IF(N721="zákl. přenesená",J721,0)</f>
        <v>0</v>
      </c>
      <c r="BH721" s="204">
        <f>IF(N721="sníž. přenesená",J721,0)</f>
        <v>0</v>
      </c>
      <c r="BI721" s="204">
        <f>IF(N721="nulová",J721,0)</f>
        <v>0</v>
      </c>
      <c r="BJ721" s="24" t="s">
        <v>79</v>
      </c>
      <c r="BK721" s="204">
        <f>ROUND(I721*H721,2)</f>
        <v>0</v>
      </c>
      <c r="BL721" s="24" t="s">
        <v>170</v>
      </c>
      <c r="BM721" s="24" t="s">
        <v>948</v>
      </c>
    </row>
    <row r="722" spans="2:65" s="1" customFormat="1" ht="22.5" customHeight="1">
      <c r="B722" s="41"/>
      <c r="C722" s="193" t="s">
        <v>949</v>
      </c>
      <c r="D722" s="193" t="s">
        <v>165</v>
      </c>
      <c r="E722" s="194" t="s">
        <v>950</v>
      </c>
      <c r="F722" s="195" t="s">
        <v>951</v>
      </c>
      <c r="G722" s="196" t="s">
        <v>168</v>
      </c>
      <c r="H722" s="197">
        <v>900</v>
      </c>
      <c r="I722" s="198"/>
      <c r="J722" s="199">
        <f>ROUND(I722*H722,2)</f>
        <v>0</v>
      </c>
      <c r="K722" s="195" t="s">
        <v>169</v>
      </c>
      <c r="L722" s="61"/>
      <c r="M722" s="200" t="s">
        <v>21</v>
      </c>
      <c r="N722" s="201" t="s">
        <v>42</v>
      </c>
      <c r="O722" s="42"/>
      <c r="P722" s="202">
        <f>O722*H722</f>
        <v>0</v>
      </c>
      <c r="Q722" s="202">
        <v>0</v>
      </c>
      <c r="R722" s="202">
        <f>Q722*H722</f>
        <v>0</v>
      </c>
      <c r="S722" s="202">
        <v>0</v>
      </c>
      <c r="T722" s="203">
        <f>S722*H722</f>
        <v>0</v>
      </c>
      <c r="AR722" s="24" t="s">
        <v>170</v>
      </c>
      <c r="AT722" s="24" t="s">
        <v>165</v>
      </c>
      <c r="AU722" s="24" t="s">
        <v>81</v>
      </c>
      <c r="AY722" s="24" t="s">
        <v>163</v>
      </c>
      <c r="BE722" s="204">
        <f>IF(N722="základní",J722,0)</f>
        <v>0</v>
      </c>
      <c r="BF722" s="204">
        <f>IF(N722="snížená",J722,0)</f>
        <v>0</v>
      </c>
      <c r="BG722" s="204">
        <f>IF(N722="zákl. přenesená",J722,0)</f>
        <v>0</v>
      </c>
      <c r="BH722" s="204">
        <f>IF(N722="sníž. přenesená",J722,0)</f>
        <v>0</v>
      </c>
      <c r="BI722" s="204">
        <f>IF(N722="nulová",J722,0)</f>
        <v>0</v>
      </c>
      <c r="BJ722" s="24" t="s">
        <v>79</v>
      </c>
      <c r="BK722" s="204">
        <f>ROUND(I722*H722,2)</f>
        <v>0</v>
      </c>
      <c r="BL722" s="24" t="s">
        <v>170</v>
      </c>
      <c r="BM722" s="24" t="s">
        <v>952</v>
      </c>
    </row>
    <row r="723" spans="2:65" s="11" customFormat="1" ht="13.5">
      <c r="B723" s="205"/>
      <c r="C723" s="206"/>
      <c r="D723" s="207" t="s">
        <v>176</v>
      </c>
      <c r="E723" s="208" t="s">
        <v>21</v>
      </c>
      <c r="F723" s="209" t="s">
        <v>953</v>
      </c>
      <c r="G723" s="206"/>
      <c r="H723" s="210">
        <v>900</v>
      </c>
      <c r="I723" s="211"/>
      <c r="J723" s="206"/>
      <c r="K723" s="206"/>
      <c r="L723" s="212"/>
      <c r="M723" s="213"/>
      <c r="N723" s="214"/>
      <c r="O723" s="214"/>
      <c r="P723" s="214"/>
      <c r="Q723" s="214"/>
      <c r="R723" s="214"/>
      <c r="S723" s="214"/>
      <c r="T723" s="215"/>
      <c r="AT723" s="216" t="s">
        <v>176</v>
      </c>
      <c r="AU723" s="216" t="s">
        <v>81</v>
      </c>
      <c r="AV723" s="11" t="s">
        <v>81</v>
      </c>
      <c r="AW723" s="11" t="s">
        <v>35</v>
      </c>
      <c r="AX723" s="11" t="s">
        <v>71</v>
      </c>
      <c r="AY723" s="216" t="s">
        <v>163</v>
      </c>
    </row>
    <row r="724" spans="2:65" s="13" customFormat="1" ht="13.5">
      <c r="B724" s="228"/>
      <c r="C724" s="229"/>
      <c r="D724" s="230" t="s">
        <v>176</v>
      </c>
      <c r="E724" s="231" t="s">
        <v>21</v>
      </c>
      <c r="F724" s="232" t="s">
        <v>181</v>
      </c>
      <c r="G724" s="229"/>
      <c r="H724" s="233">
        <v>900</v>
      </c>
      <c r="I724" s="234"/>
      <c r="J724" s="229"/>
      <c r="K724" s="229"/>
      <c r="L724" s="235"/>
      <c r="M724" s="236"/>
      <c r="N724" s="237"/>
      <c r="O724" s="237"/>
      <c r="P724" s="237"/>
      <c r="Q724" s="237"/>
      <c r="R724" s="237"/>
      <c r="S724" s="237"/>
      <c r="T724" s="238"/>
      <c r="AT724" s="239" t="s">
        <v>176</v>
      </c>
      <c r="AU724" s="239" t="s">
        <v>81</v>
      </c>
      <c r="AV724" s="13" t="s">
        <v>170</v>
      </c>
      <c r="AW724" s="13" t="s">
        <v>35</v>
      </c>
      <c r="AX724" s="13" t="s">
        <v>79</v>
      </c>
      <c r="AY724" s="239" t="s">
        <v>163</v>
      </c>
    </row>
    <row r="725" spans="2:65" s="1" customFormat="1" ht="22.5" customHeight="1">
      <c r="B725" s="41"/>
      <c r="C725" s="193" t="s">
        <v>954</v>
      </c>
      <c r="D725" s="193" t="s">
        <v>165</v>
      </c>
      <c r="E725" s="194" t="s">
        <v>955</v>
      </c>
      <c r="F725" s="195" t="s">
        <v>956</v>
      </c>
      <c r="G725" s="196" t="s">
        <v>168</v>
      </c>
      <c r="H725" s="197">
        <v>9</v>
      </c>
      <c r="I725" s="198"/>
      <c r="J725" s="199">
        <f>ROUND(I725*H725,2)</f>
        <v>0</v>
      </c>
      <c r="K725" s="195" t="s">
        <v>169</v>
      </c>
      <c r="L725" s="61"/>
      <c r="M725" s="200" t="s">
        <v>21</v>
      </c>
      <c r="N725" s="201" t="s">
        <v>42</v>
      </c>
      <c r="O725" s="42"/>
      <c r="P725" s="202">
        <f>O725*H725</f>
        <v>0</v>
      </c>
      <c r="Q725" s="202">
        <v>0</v>
      </c>
      <c r="R725" s="202">
        <f>Q725*H725</f>
        <v>0</v>
      </c>
      <c r="S725" s="202">
        <v>0</v>
      </c>
      <c r="T725" s="203">
        <f>S725*H725</f>
        <v>0</v>
      </c>
      <c r="AR725" s="24" t="s">
        <v>170</v>
      </c>
      <c r="AT725" s="24" t="s">
        <v>165</v>
      </c>
      <c r="AU725" s="24" t="s">
        <v>81</v>
      </c>
      <c r="AY725" s="24" t="s">
        <v>163</v>
      </c>
      <c r="BE725" s="204">
        <f>IF(N725="základní",J725,0)</f>
        <v>0</v>
      </c>
      <c r="BF725" s="204">
        <f>IF(N725="snížená",J725,0)</f>
        <v>0</v>
      </c>
      <c r="BG725" s="204">
        <f>IF(N725="zákl. přenesená",J725,0)</f>
        <v>0</v>
      </c>
      <c r="BH725" s="204">
        <f>IF(N725="sníž. přenesená",J725,0)</f>
        <v>0</v>
      </c>
      <c r="BI725" s="204">
        <f>IF(N725="nulová",J725,0)</f>
        <v>0</v>
      </c>
      <c r="BJ725" s="24" t="s">
        <v>79</v>
      </c>
      <c r="BK725" s="204">
        <f>ROUND(I725*H725,2)</f>
        <v>0</v>
      </c>
      <c r="BL725" s="24" t="s">
        <v>170</v>
      </c>
      <c r="BM725" s="24" t="s">
        <v>957</v>
      </c>
    </row>
    <row r="726" spans="2:65" s="1" customFormat="1" ht="22.5" customHeight="1">
      <c r="B726" s="41"/>
      <c r="C726" s="193" t="s">
        <v>958</v>
      </c>
      <c r="D726" s="193" t="s">
        <v>165</v>
      </c>
      <c r="E726" s="194" t="s">
        <v>959</v>
      </c>
      <c r="F726" s="195" t="s">
        <v>960</v>
      </c>
      <c r="G726" s="196" t="s">
        <v>168</v>
      </c>
      <c r="H726" s="197">
        <v>1</v>
      </c>
      <c r="I726" s="198"/>
      <c r="J726" s="199">
        <f>ROUND(I726*H726,2)</f>
        <v>0</v>
      </c>
      <c r="K726" s="195" t="s">
        <v>169</v>
      </c>
      <c r="L726" s="61"/>
      <c r="M726" s="200" t="s">
        <v>21</v>
      </c>
      <c r="N726" s="201" t="s">
        <v>42</v>
      </c>
      <c r="O726" s="42"/>
      <c r="P726" s="202">
        <f>O726*H726</f>
        <v>0</v>
      </c>
      <c r="Q726" s="202">
        <v>0</v>
      </c>
      <c r="R726" s="202">
        <f>Q726*H726</f>
        <v>0</v>
      </c>
      <c r="S726" s="202">
        <v>0</v>
      </c>
      <c r="T726" s="203">
        <f>S726*H726</f>
        <v>0</v>
      </c>
      <c r="AR726" s="24" t="s">
        <v>170</v>
      </c>
      <c r="AT726" s="24" t="s">
        <v>165</v>
      </c>
      <c r="AU726" s="24" t="s">
        <v>81</v>
      </c>
      <c r="AY726" s="24" t="s">
        <v>163</v>
      </c>
      <c r="BE726" s="204">
        <f>IF(N726="základní",J726,0)</f>
        <v>0</v>
      </c>
      <c r="BF726" s="204">
        <f>IF(N726="snížená",J726,0)</f>
        <v>0</v>
      </c>
      <c r="BG726" s="204">
        <f>IF(N726="zákl. přenesená",J726,0)</f>
        <v>0</v>
      </c>
      <c r="BH726" s="204">
        <f>IF(N726="sníž. přenesená",J726,0)</f>
        <v>0</v>
      </c>
      <c r="BI726" s="204">
        <f>IF(N726="nulová",J726,0)</f>
        <v>0</v>
      </c>
      <c r="BJ726" s="24" t="s">
        <v>79</v>
      </c>
      <c r="BK726" s="204">
        <f>ROUND(I726*H726,2)</f>
        <v>0</v>
      </c>
      <c r="BL726" s="24" t="s">
        <v>170</v>
      </c>
      <c r="BM726" s="24" t="s">
        <v>961</v>
      </c>
    </row>
    <row r="727" spans="2:65" s="1" customFormat="1" ht="22.5" customHeight="1">
      <c r="B727" s="41"/>
      <c r="C727" s="193" t="s">
        <v>962</v>
      </c>
      <c r="D727" s="193" t="s">
        <v>165</v>
      </c>
      <c r="E727" s="194" t="s">
        <v>963</v>
      </c>
      <c r="F727" s="195" t="s">
        <v>964</v>
      </c>
      <c r="G727" s="196" t="s">
        <v>168</v>
      </c>
      <c r="H727" s="197">
        <v>2700</v>
      </c>
      <c r="I727" s="198"/>
      <c r="J727" s="199">
        <f>ROUND(I727*H727,2)</f>
        <v>0</v>
      </c>
      <c r="K727" s="195" t="s">
        <v>169</v>
      </c>
      <c r="L727" s="61"/>
      <c r="M727" s="200" t="s">
        <v>21</v>
      </c>
      <c r="N727" s="201" t="s">
        <v>42</v>
      </c>
      <c r="O727" s="42"/>
      <c r="P727" s="202">
        <f>O727*H727</f>
        <v>0</v>
      </c>
      <c r="Q727" s="202">
        <v>0</v>
      </c>
      <c r="R727" s="202">
        <f>Q727*H727</f>
        <v>0</v>
      </c>
      <c r="S727" s="202">
        <v>0</v>
      </c>
      <c r="T727" s="203">
        <f>S727*H727</f>
        <v>0</v>
      </c>
      <c r="AR727" s="24" t="s">
        <v>170</v>
      </c>
      <c r="AT727" s="24" t="s">
        <v>165</v>
      </c>
      <c r="AU727" s="24" t="s">
        <v>81</v>
      </c>
      <c r="AY727" s="24" t="s">
        <v>163</v>
      </c>
      <c r="BE727" s="204">
        <f>IF(N727="základní",J727,0)</f>
        <v>0</v>
      </c>
      <c r="BF727" s="204">
        <f>IF(N727="snížená",J727,0)</f>
        <v>0</v>
      </c>
      <c r="BG727" s="204">
        <f>IF(N727="zákl. přenesená",J727,0)</f>
        <v>0</v>
      </c>
      <c r="BH727" s="204">
        <f>IF(N727="sníž. přenesená",J727,0)</f>
        <v>0</v>
      </c>
      <c r="BI727" s="204">
        <f>IF(N727="nulová",J727,0)</f>
        <v>0</v>
      </c>
      <c r="BJ727" s="24" t="s">
        <v>79</v>
      </c>
      <c r="BK727" s="204">
        <f>ROUND(I727*H727,2)</f>
        <v>0</v>
      </c>
      <c r="BL727" s="24" t="s">
        <v>170</v>
      </c>
      <c r="BM727" s="24" t="s">
        <v>965</v>
      </c>
    </row>
    <row r="728" spans="2:65" s="11" customFormat="1" ht="13.5">
      <c r="B728" s="205"/>
      <c r="C728" s="206"/>
      <c r="D728" s="207" t="s">
        <v>176</v>
      </c>
      <c r="E728" s="208" t="s">
        <v>21</v>
      </c>
      <c r="F728" s="209" t="s">
        <v>966</v>
      </c>
      <c r="G728" s="206"/>
      <c r="H728" s="210">
        <v>2700</v>
      </c>
      <c r="I728" s="211"/>
      <c r="J728" s="206"/>
      <c r="K728" s="206"/>
      <c r="L728" s="212"/>
      <c r="M728" s="213"/>
      <c r="N728" s="214"/>
      <c r="O728" s="214"/>
      <c r="P728" s="214"/>
      <c r="Q728" s="214"/>
      <c r="R728" s="214"/>
      <c r="S728" s="214"/>
      <c r="T728" s="215"/>
      <c r="AT728" s="216" t="s">
        <v>176</v>
      </c>
      <c r="AU728" s="216" t="s">
        <v>81</v>
      </c>
      <c r="AV728" s="11" t="s">
        <v>81</v>
      </c>
      <c r="AW728" s="11" t="s">
        <v>35</v>
      </c>
      <c r="AX728" s="11" t="s">
        <v>71</v>
      </c>
      <c r="AY728" s="216" t="s">
        <v>163</v>
      </c>
    </row>
    <row r="729" spans="2:65" s="13" customFormat="1" ht="13.5">
      <c r="B729" s="228"/>
      <c r="C729" s="229"/>
      <c r="D729" s="230" t="s">
        <v>176</v>
      </c>
      <c r="E729" s="231" t="s">
        <v>21</v>
      </c>
      <c r="F729" s="232" t="s">
        <v>181</v>
      </c>
      <c r="G729" s="229"/>
      <c r="H729" s="233">
        <v>2700</v>
      </c>
      <c r="I729" s="234"/>
      <c r="J729" s="229"/>
      <c r="K729" s="229"/>
      <c r="L729" s="235"/>
      <c r="M729" s="236"/>
      <c r="N729" s="237"/>
      <c r="O729" s="237"/>
      <c r="P729" s="237"/>
      <c r="Q729" s="237"/>
      <c r="R729" s="237"/>
      <c r="S729" s="237"/>
      <c r="T729" s="238"/>
      <c r="AT729" s="239" t="s">
        <v>176</v>
      </c>
      <c r="AU729" s="239" t="s">
        <v>81</v>
      </c>
      <c r="AV729" s="13" t="s">
        <v>170</v>
      </c>
      <c r="AW729" s="13" t="s">
        <v>35</v>
      </c>
      <c r="AX729" s="13" t="s">
        <v>79</v>
      </c>
      <c r="AY729" s="239" t="s">
        <v>163</v>
      </c>
    </row>
    <row r="730" spans="2:65" s="1" customFormat="1" ht="22.5" customHeight="1">
      <c r="B730" s="41"/>
      <c r="C730" s="193" t="s">
        <v>967</v>
      </c>
      <c r="D730" s="193" t="s">
        <v>165</v>
      </c>
      <c r="E730" s="194" t="s">
        <v>968</v>
      </c>
      <c r="F730" s="195" t="s">
        <v>969</v>
      </c>
      <c r="G730" s="196" t="s">
        <v>168</v>
      </c>
      <c r="H730" s="197">
        <v>300</v>
      </c>
      <c r="I730" s="198"/>
      <c r="J730" s="199">
        <f t="shared" ref="J730:J736" si="10">ROUND(I730*H730,2)</f>
        <v>0</v>
      </c>
      <c r="K730" s="195" t="s">
        <v>169</v>
      </c>
      <c r="L730" s="61"/>
      <c r="M730" s="200" t="s">
        <v>21</v>
      </c>
      <c r="N730" s="201" t="s">
        <v>42</v>
      </c>
      <c r="O730" s="42"/>
      <c r="P730" s="202">
        <f t="shared" ref="P730:P736" si="11">O730*H730</f>
        <v>0</v>
      </c>
      <c r="Q730" s="202">
        <v>0</v>
      </c>
      <c r="R730" s="202">
        <f t="shared" ref="R730:R736" si="12">Q730*H730</f>
        <v>0</v>
      </c>
      <c r="S730" s="202">
        <v>0</v>
      </c>
      <c r="T730" s="203">
        <f t="shared" ref="T730:T736" si="13">S730*H730</f>
        <v>0</v>
      </c>
      <c r="AR730" s="24" t="s">
        <v>170</v>
      </c>
      <c r="AT730" s="24" t="s">
        <v>165</v>
      </c>
      <c r="AU730" s="24" t="s">
        <v>81</v>
      </c>
      <c r="AY730" s="24" t="s">
        <v>163</v>
      </c>
      <c r="BE730" s="204">
        <f t="shared" ref="BE730:BE736" si="14">IF(N730="základní",J730,0)</f>
        <v>0</v>
      </c>
      <c r="BF730" s="204">
        <f t="shared" ref="BF730:BF736" si="15">IF(N730="snížená",J730,0)</f>
        <v>0</v>
      </c>
      <c r="BG730" s="204">
        <f t="shared" ref="BG730:BG736" si="16">IF(N730="zákl. přenesená",J730,0)</f>
        <v>0</v>
      </c>
      <c r="BH730" s="204">
        <f t="shared" ref="BH730:BH736" si="17">IF(N730="sníž. přenesená",J730,0)</f>
        <v>0</v>
      </c>
      <c r="BI730" s="204">
        <f t="shared" ref="BI730:BI736" si="18">IF(N730="nulová",J730,0)</f>
        <v>0</v>
      </c>
      <c r="BJ730" s="24" t="s">
        <v>79</v>
      </c>
      <c r="BK730" s="204">
        <f t="shared" ref="BK730:BK736" si="19">ROUND(I730*H730,2)</f>
        <v>0</v>
      </c>
      <c r="BL730" s="24" t="s">
        <v>170</v>
      </c>
      <c r="BM730" s="24" t="s">
        <v>970</v>
      </c>
    </row>
    <row r="731" spans="2:65" s="1" customFormat="1" ht="22.5" customHeight="1">
      <c r="B731" s="41"/>
      <c r="C731" s="193" t="s">
        <v>971</v>
      </c>
      <c r="D731" s="193" t="s">
        <v>165</v>
      </c>
      <c r="E731" s="194" t="s">
        <v>972</v>
      </c>
      <c r="F731" s="195" t="s">
        <v>973</v>
      </c>
      <c r="G731" s="196" t="s">
        <v>168</v>
      </c>
      <c r="H731" s="197">
        <v>1</v>
      </c>
      <c r="I731" s="198"/>
      <c r="J731" s="199">
        <f t="shared" si="10"/>
        <v>0</v>
      </c>
      <c r="K731" s="195" t="s">
        <v>169</v>
      </c>
      <c r="L731" s="61"/>
      <c r="M731" s="200" t="s">
        <v>21</v>
      </c>
      <c r="N731" s="201" t="s">
        <v>42</v>
      </c>
      <c r="O731" s="42"/>
      <c r="P731" s="202">
        <f t="shared" si="11"/>
        <v>0</v>
      </c>
      <c r="Q731" s="202">
        <v>0</v>
      </c>
      <c r="R731" s="202">
        <f t="shared" si="12"/>
        <v>0</v>
      </c>
      <c r="S731" s="202">
        <v>0</v>
      </c>
      <c r="T731" s="203">
        <f t="shared" si="13"/>
        <v>0</v>
      </c>
      <c r="AR731" s="24" t="s">
        <v>170</v>
      </c>
      <c r="AT731" s="24" t="s">
        <v>165</v>
      </c>
      <c r="AU731" s="24" t="s">
        <v>81</v>
      </c>
      <c r="AY731" s="24" t="s">
        <v>163</v>
      </c>
      <c r="BE731" s="204">
        <f t="shared" si="14"/>
        <v>0</v>
      </c>
      <c r="BF731" s="204">
        <f t="shared" si="15"/>
        <v>0</v>
      </c>
      <c r="BG731" s="204">
        <f t="shared" si="16"/>
        <v>0</v>
      </c>
      <c r="BH731" s="204">
        <f t="shared" si="17"/>
        <v>0</v>
      </c>
      <c r="BI731" s="204">
        <f t="shared" si="18"/>
        <v>0</v>
      </c>
      <c r="BJ731" s="24" t="s">
        <v>79</v>
      </c>
      <c r="BK731" s="204">
        <f t="shared" si="19"/>
        <v>0</v>
      </c>
      <c r="BL731" s="24" t="s">
        <v>170</v>
      </c>
      <c r="BM731" s="24" t="s">
        <v>974</v>
      </c>
    </row>
    <row r="732" spans="2:65" s="1" customFormat="1" ht="31.5" customHeight="1">
      <c r="B732" s="41"/>
      <c r="C732" s="193" t="s">
        <v>975</v>
      </c>
      <c r="D732" s="193" t="s">
        <v>165</v>
      </c>
      <c r="E732" s="194" t="s">
        <v>976</v>
      </c>
      <c r="F732" s="195" t="s">
        <v>977</v>
      </c>
      <c r="G732" s="196" t="s">
        <v>168</v>
      </c>
      <c r="H732" s="197">
        <v>300</v>
      </c>
      <c r="I732" s="198"/>
      <c r="J732" s="199">
        <f t="shared" si="10"/>
        <v>0</v>
      </c>
      <c r="K732" s="195" t="s">
        <v>169</v>
      </c>
      <c r="L732" s="61"/>
      <c r="M732" s="200" t="s">
        <v>21</v>
      </c>
      <c r="N732" s="201" t="s">
        <v>42</v>
      </c>
      <c r="O732" s="42"/>
      <c r="P732" s="202">
        <f t="shared" si="11"/>
        <v>0</v>
      </c>
      <c r="Q732" s="202">
        <v>0</v>
      </c>
      <c r="R732" s="202">
        <f t="shared" si="12"/>
        <v>0</v>
      </c>
      <c r="S732" s="202">
        <v>0</v>
      </c>
      <c r="T732" s="203">
        <f t="shared" si="13"/>
        <v>0</v>
      </c>
      <c r="AR732" s="24" t="s">
        <v>170</v>
      </c>
      <c r="AT732" s="24" t="s">
        <v>165</v>
      </c>
      <c r="AU732" s="24" t="s">
        <v>81</v>
      </c>
      <c r="AY732" s="24" t="s">
        <v>163</v>
      </c>
      <c r="BE732" s="204">
        <f t="shared" si="14"/>
        <v>0</v>
      </c>
      <c r="BF732" s="204">
        <f t="shared" si="15"/>
        <v>0</v>
      </c>
      <c r="BG732" s="204">
        <f t="shared" si="16"/>
        <v>0</v>
      </c>
      <c r="BH732" s="204">
        <f t="shared" si="17"/>
        <v>0</v>
      </c>
      <c r="BI732" s="204">
        <f t="shared" si="18"/>
        <v>0</v>
      </c>
      <c r="BJ732" s="24" t="s">
        <v>79</v>
      </c>
      <c r="BK732" s="204">
        <f t="shared" si="19"/>
        <v>0</v>
      </c>
      <c r="BL732" s="24" t="s">
        <v>170</v>
      </c>
      <c r="BM732" s="24" t="s">
        <v>978</v>
      </c>
    </row>
    <row r="733" spans="2:65" s="1" customFormat="1" ht="22.5" customHeight="1">
      <c r="B733" s="41"/>
      <c r="C733" s="193" t="s">
        <v>979</v>
      </c>
      <c r="D733" s="193" t="s">
        <v>165</v>
      </c>
      <c r="E733" s="194" t="s">
        <v>980</v>
      </c>
      <c r="F733" s="195" t="s">
        <v>981</v>
      </c>
      <c r="G733" s="196" t="s">
        <v>168</v>
      </c>
      <c r="H733" s="197">
        <v>1</v>
      </c>
      <c r="I733" s="198"/>
      <c r="J733" s="199">
        <f t="shared" si="10"/>
        <v>0</v>
      </c>
      <c r="K733" s="195" t="s">
        <v>169</v>
      </c>
      <c r="L733" s="61"/>
      <c r="M733" s="200" t="s">
        <v>21</v>
      </c>
      <c r="N733" s="201" t="s">
        <v>42</v>
      </c>
      <c r="O733" s="42"/>
      <c r="P733" s="202">
        <f t="shared" si="11"/>
        <v>0</v>
      </c>
      <c r="Q733" s="202">
        <v>0</v>
      </c>
      <c r="R733" s="202">
        <f t="shared" si="12"/>
        <v>0</v>
      </c>
      <c r="S733" s="202">
        <v>0</v>
      </c>
      <c r="T733" s="203">
        <f t="shared" si="13"/>
        <v>0</v>
      </c>
      <c r="AR733" s="24" t="s">
        <v>170</v>
      </c>
      <c r="AT733" s="24" t="s">
        <v>165</v>
      </c>
      <c r="AU733" s="24" t="s">
        <v>81</v>
      </c>
      <c r="AY733" s="24" t="s">
        <v>163</v>
      </c>
      <c r="BE733" s="204">
        <f t="shared" si="14"/>
        <v>0</v>
      </c>
      <c r="BF733" s="204">
        <f t="shared" si="15"/>
        <v>0</v>
      </c>
      <c r="BG733" s="204">
        <f t="shared" si="16"/>
        <v>0</v>
      </c>
      <c r="BH733" s="204">
        <f t="shared" si="17"/>
        <v>0</v>
      </c>
      <c r="BI733" s="204">
        <f t="shared" si="18"/>
        <v>0</v>
      </c>
      <c r="BJ733" s="24" t="s">
        <v>79</v>
      </c>
      <c r="BK733" s="204">
        <f t="shared" si="19"/>
        <v>0</v>
      </c>
      <c r="BL733" s="24" t="s">
        <v>170</v>
      </c>
      <c r="BM733" s="24" t="s">
        <v>982</v>
      </c>
    </row>
    <row r="734" spans="2:65" s="1" customFormat="1" ht="22.5" customHeight="1">
      <c r="B734" s="41"/>
      <c r="C734" s="193" t="s">
        <v>983</v>
      </c>
      <c r="D734" s="193" t="s">
        <v>165</v>
      </c>
      <c r="E734" s="194" t="s">
        <v>984</v>
      </c>
      <c r="F734" s="195" t="s">
        <v>985</v>
      </c>
      <c r="G734" s="196" t="s">
        <v>168</v>
      </c>
      <c r="H734" s="197">
        <v>300</v>
      </c>
      <c r="I734" s="198"/>
      <c r="J734" s="199">
        <f t="shared" si="10"/>
        <v>0</v>
      </c>
      <c r="K734" s="195" t="s">
        <v>169</v>
      </c>
      <c r="L734" s="61"/>
      <c r="M734" s="200" t="s">
        <v>21</v>
      </c>
      <c r="N734" s="201" t="s">
        <v>42</v>
      </c>
      <c r="O734" s="42"/>
      <c r="P734" s="202">
        <f t="shared" si="11"/>
        <v>0</v>
      </c>
      <c r="Q734" s="202">
        <v>0</v>
      </c>
      <c r="R734" s="202">
        <f t="shared" si="12"/>
        <v>0</v>
      </c>
      <c r="S734" s="202">
        <v>0</v>
      </c>
      <c r="T734" s="203">
        <f t="shared" si="13"/>
        <v>0</v>
      </c>
      <c r="AR734" s="24" t="s">
        <v>170</v>
      </c>
      <c r="AT734" s="24" t="s">
        <v>165</v>
      </c>
      <c r="AU734" s="24" t="s">
        <v>81</v>
      </c>
      <c r="AY734" s="24" t="s">
        <v>163</v>
      </c>
      <c r="BE734" s="204">
        <f t="shared" si="14"/>
        <v>0</v>
      </c>
      <c r="BF734" s="204">
        <f t="shared" si="15"/>
        <v>0</v>
      </c>
      <c r="BG734" s="204">
        <f t="shared" si="16"/>
        <v>0</v>
      </c>
      <c r="BH734" s="204">
        <f t="shared" si="17"/>
        <v>0</v>
      </c>
      <c r="BI734" s="204">
        <f t="shared" si="18"/>
        <v>0</v>
      </c>
      <c r="BJ734" s="24" t="s">
        <v>79</v>
      </c>
      <c r="BK734" s="204">
        <f t="shared" si="19"/>
        <v>0</v>
      </c>
      <c r="BL734" s="24" t="s">
        <v>170</v>
      </c>
      <c r="BM734" s="24" t="s">
        <v>986</v>
      </c>
    </row>
    <row r="735" spans="2:65" s="1" customFormat="1" ht="22.5" customHeight="1">
      <c r="B735" s="41"/>
      <c r="C735" s="193" t="s">
        <v>987</v>
      </c>
      <c r="D735" s="193" t="s">
        <v>165</v>
      </c>
      <c r="E735" s="194" t="s">
        <v>988</v>
      </c>
      <c r="F735" s="195" t="s">
        <v>989</v>
      </c>
      <c r="G735" s="196" t="s">
        <v>542</v>
      </c>
      <c r="H735" s="197">
        <v>375</v>
      </c>
      <c r="I735" s="198"/>
      <c r="J735" s="199">
        <f t="shared" si="10"/>
        <v>0</v>
      </c>
      <c r="K735" s="195" t="s">
        <v>21</v>
      </c>
      <c r="L735" s="61"/>
      <c r="M735" s="200" t="s">
        <v>21</v>
      </c>
      <c r="N735" s="201" t="s">
        <v>42</v>
      </c>
      <c r="O735" s="42"/>
      <c r="P735" s="202">
        <f t="shared" si="11"/>
        <v>0</v>
      </c>
      <c r="Q735" s="202">
        <v>6.0000000000000002E-5</v>
      </c>
      <c r="R735" s="202">
        <f t="shared" si="12"/>
        <v>2.2499999999999999E-2</v>
      </c>
      <c r="S735" s="202">
        <v>0</v>
      </c>
      <c r="T735" s="203">
        <f t="shared" si="13"/>
        <v>0</v>
      </c>
      <c r="AR735" s="24" t="s">
        <v>170</v>
      </c>
      <c r="AT735" s="24" t="s">
        <v>165</v>
      </c>
      <c r="AU735" s="24" t="s">
        <v>81</v>
      </c>
      <c r="AY735" s="24" t="s">
        <v>163</v>
      </c>
      <c r="BE735" s="204">
        <f t="shared" si="14"/>
        <v>0</v>
      </c>
      <c r="BF735" s="204">
        <f t="shared" si="15"/>
        <v>0</v>
      </c>
      <c r="BG735" s="204">
        <f t="shared" si="16"/>
        <v>0</v>
      </c>
      <c r="BH735" s="204">
        <f t="shared" si="17"/>
        <v>0</v>
      </c>
      <c r="BI735" s="204">
        <f t="shared" si="18"/>
        <v>0</v>
      </c>
      <c r="BJ735" s="24" t="s">
        <v>79</v>
      </c>
      <c r="BK735" s="204">
        <f t="shared" si="19"/>
        <v>0</v>
      </c>
      <c r="BL735" s="24" t="s">
        <v>170</v>
      </c>
      <c r="BM735" s="24" t="s">
        <v>990</v>
      </c>
    </row>
    <row r="736" spans="2:65" s="1" customFormat="1" ht="31.5" customHeight="1">
      <c r="B736" s="41"/>
      <c r="C736" s="193" t="s">
        <v>991</v>
      </c>
      <c r="D736" s="193" t="s">
        <v>165</v>
      </c>
      <c r="E736" s="194" t="s">
        <v>992</v>
      </c>
      <c r="F736" s="195" t="s">
        <v>993</v>
      </c>
      <c r="G736" s="196" t="s">
        <v>277</v>
      </c>
      <c r="H736" s="197">
        <v>1314.4949999999999</v>
      </c>
      <c r="I736" s="198"/>
      <c r="J736" s="199">
        <f t="shared" si="10"/>
        <v>0</v>
      </c>
      <c r="K736" s="195" t="s">
        <v>169</v>
      </c>
      <c r="L736" s="61"/>
      <c r="M736" s="200" t="s">
        <v>21</v>
      </c>
      <c r="N736" s="201" t="s">
        <v>42</v>
      </c>
      <c r="O736" s="42"/>
      <c r="P736" s="202">
        <f t="shared" si="11"/>
        <v>0</v>
      </c>
      <c r="Q736" s="202">
        <v>0</v>
      </c>
      <c r="R736" s="202">
        <f t="shared" si="12"/>
        <v>0</v>
      </c>
      <c r="S736" s="202">
        <v>0</v>
      </c>
      <c r="T736" s="203">
        <f t="shared" si="13"/>
        <v>0</v>
      </c>
      <c r="AR736" s="24" t="s">
        <v>170</v>
      </c>
      <c r="AT736" s="24" t="s">
        <v>165</v>
      </c>
      <c r="AU736" s="24" t="s">
        <v>81</v>
      </c>
      <c r="AY736" s="24" t="s">
        <v>163</v>
      </c>
      <c r="BE736" s="204">
        <f t="shared" si="14"/>
        <v>0</v>
      </c>
      <c r="BF736" s="204">
        <f t="shared" si="15"/>
        <v>0</v>
      </c>
      <c r="BG736" s="204">
        <f t="shared" si="16"/>
        <v>0</v>
      </c>
      <c r="BH736" s="204">
        <f t="shared" si="17"/>
        <v>0</v>
      </c>
      <c r="BI736" s="204">
        <f t="shared" si="18"/>
        <v>0</v>
      </c>
      <c r="BJ736" s="24" t="s">
        <v>79</v>
      </c>
      <c r="BK736" s="204">
        <f t="shared" si="19"/>
        <v>0</v>
      </c>
      <c r="BL736" s="24" t="s">
        <v>170</v>
      </c>
      <c r="BM736" s="24" t="s">
        <v>994</v>
      </c>
    </row>
    <row r="737" spans="2:65" s="11" customFormat="1" ht="13.5">
      <c r="B737" s="205"/>
      <c r="C737" s="206"/>
      <c r="D737" s="207" t="s">
        <v>176</v>
      </c>
      <c r="E737" s="208" t="s">
        <v>21</v>
      </c>
      <c r="F737" s="209" t="s">
        <v>995</v>
      </c>
      <c r="G737" s="206"/>
      <c r="H737" s="210">
        <v>789.44299999999998</v>
      </c>
      <c r="I737" s="211"/>
      <c r="J737" s="206"/>
      <c r="K737" s="206"/>
      <c r="L737" s="212"/>
      <c r="M737" s="213"/>
      <c r="N737" s="214"/>
      <c r="O737" s="214"/>
      <c r="P737" s="214"/>
      <c r="Q737" s="214"/>
      <c r="R737" s="214"/>
      <c r="S737" s="214"/>
      <c r="T737" s="215"/>
      <c r="AT737" s="216" t="s">
        <v>176</v>
      </c>
      <c r="AU737" s="216" t="s">
        <v>81</v>
      </c>
      <c r="AV737" s="11" t="s">
        <v>81</v>
      </c>
      <c r="AW737" s="11" t="s">
        <v>35</v>
      </c>
      <c r="AX737" s="11" t="s">
        <v>71</v>
      </c>
      <c r="AY737" s="216" t="s">
        <v>163</v>
      </c>
    </row>
    <row r="738" spans="2:65" s="11" customFormat="1" ht="13.5">
      <c r="B738" s="205"/>
      <c r="C738" s="206"/>
      <c r="D738" s="207" t="s">
        <v>176</v>
      </c>
      <c r="E738" s="208" t="s">
        <v>21</v>
      </c>
      <c r="F738" s="209" t="s">
        <v>996</v>
      </c>
      <c r="G738" s="206"/>
      <c r="H738" s="210">
        <v>355.1</v>
      </c>
      <c r="I738" s="211"/>
      <c r="J738" s="206"/>
      <c r="K738" s="206"/>
      <c r="L738" s="212"/>
      <c r="M738" s="213"/>
      <c r="N738" s="214"/>
      <c r="O738" s="214"/>
      <c r="P738" s="214"/>
      <c r="Q738" s="214"/>
      <c r="R738" s="214"/>
      <c r="S738" s="214"/>
      <c r="T738" s="215"/>
      <c r="AT738" s="216" t="s">
        <v>176</v>
      </c>
      <c r="AU738" s="216" t="s">
        <v>81</v>
      </c>
      <c r="AV738" s="11" t="s">
        <v>81</v>
      </c>
      <c r="AW738" s="11" t="s">
        <v>35</v>
      </c>
      <c r="AX738" s="11" t="s">
        <v>71</v>
      </c>
      <c r="AY738" s="216" t="s">
        <v>163</v>
      </c>
    </row>
    <row r="739" spans="2:65" s="11" customFormat="1" ht="13.5">
      <c r="B739" s="205"/>
      <c r="C739" s="206"/>
      <c r="D739" s="207" t="s">
        <v>176</v>
      </c>
      <c r="E739" s="208" t="s">
        <v>21</v>
      </c>
      <c r="F739" s="209" t="s">
        <v>997</v>
      </c>
      <c r="G739" s="206"/>
      <c r="H739" s="210">
        <v>100.10299999999999</v>
      </c>
      <c r="I739" s="211"/>
      <c r="J739" s="206"/>
      <c r="K739" s="206"/>
      <c r="L739" s="212"/>
      <c r="M739" s="213"/>
      <c r="N739" s="214"/>
      <c r="O739" s="214"/>
      <c r="P739" s="214"/>
      <c r="Q739" s="214"/>
      <c r="R739" s="214"/>
      <c r="S739" s="214"/>
      <c r="T739" s="215"/>
      <c r="AT739" s="216" t="s">
        <v>176</v>
      </c>
      <c r="AU739" s="216" t="s">
        <v>81</v>
      </c>
      <c r="AV739" s="11" t="s">
        <v>81</v>
      </c>
      <c r="AW739" s="11" t="s">
        <v>35</v>
      </c>
      <c r="AX739" s="11" t="s">
        <v>71</v>
      </c>
      <c r="AY739" s="216" t="s">
        <v>163</v>
      </c>
    </row>
    <row r="740" spans="2:65" s="11" customFormat="1" ht="13.5">
      <c r="B740" s="205"/>
      <c r="C740" s="206"/>
      <c r="D740" s="207" t="s">
        <v>176</v>
      </c>
      <c r="E740" s="208" t="s">
        <v>21</v>
      </c>
      <c r="F740" s="209" t="s">
        <v>998</v>
      </c>
      <c r="G740" s="206"/>
      <c r="H740" s="210">
        <v>69.849000000000004</v>
      </c>
      <c r="I740" s="211"/>
      <c r="J740" s="206"/>
      <c r="K740" s="206"/>
      <c r="L740" s="212"/>
      <c r="M740" s="213"/>
      <c r="N740" s="214"/>
      <c r="O740" s="214"/>
      <c r="P740" s="214"/>
      <c r="Q740" s="214"/>
      <c r="R740" s="214"/>
      <c r="S740" s="214"/>
      <c r="T740" s="215"/>
      <c r="AT740" s="216" t="s">
        <v>176</v>
      </c>
      <c r="AU740" s="216" t="s">
        <v>81</v>
      </c>
      <c r="AV740" s="11" t="s">
        <v>81</v>
      </c>
      <c r="AW740" s="11" t="s">
        <v>35</v>
      </c>
      <c r="AX740" s="11" t="s">
        <v>71</v>
      </c>
      <c r="AY740" s="216" t="s">
        <v>163</v>
      </c>
    </row>
    <row r="741" spans="2:65" s="13" customFormat="1" ht="13.5">
      <c r="B741" s="228"/>
      <c r="C741" s="229"/>
      <c r="D741" s="230" t="s">
        <v>176</v>
      </c>
      <c r="E741" s="231" t="s">
        <v>21</v>
      </c>
      <c r="F741" s="232" t="s">
        <v>181</v>
      </c>
      <c r="G741" s="229"/>
      <c r="H741" s="233">
        <v>1314.4949999999999</v>
      </c>
      <c r="I741" s="234"/>
      <c r="J741" s="229"/>
      <c r="K741" s="229"/>
      <c r="L741" s="235"/>
      <c r="M741" s="236"/>
      <c r="N741" s="237"/>
      <c r="O741" s="237"/>
      <c r="P741" s="237"/>
      <c r="Q741" s="237"/>
      <c r="R741" s="237"/>
      <c r="S741" s="237"/>
      <c r="T741" s="238"/>
      <c r="AT741" s="239" t="s">
        <v>176</v>
      </c>
      <c r="AU741" s="239" t="s">
        <v>81</v>
      </c>
      <c r="AV741" s="13" t="s">
        <v>170</v>
      </c>
      <c r="AW741" s="13" t="s">
        <v>35</v>
      </c>
      <c r="AX741" s="13" t="s">
        <v>79</v>
      </c>
      <c r="AY741" s="239" t="s">
        <v>163</v>
      </c>
    </row>
    <row r="742" spans="2:65" s="1" customFormat="1" ht="31.5" customHeight="1">
      <c r="B742" s="41"/>
      <c r="C742" s="193" t="s">
        <v>999</v>
      </c>
      <c r="D742" s="193" t="s">
        <v>165</v>
      </c>
      <c r="E742" s="194" t="s">
        <v>1000</v>
      </c>
      <c r="F742" s="195" t="s">
        <v>1001</v>
      </c>
      <c r="G742" s="196" t="s">
        <v>277</v>
      </c>
      <c r="H742" s="197">
        <v>78869.7</v>
      </c>
      <c r="I742" s="198"/>
      <c r="J742" s="199">
        <f>ROUND(I742*H742,2)</f>
        <v>0</v>
      </c>
      <c r="K742" s="195" t="s">
        <v>169</v>
      </c>
      <c r="L742" s="61"/>
      <c r="M742" s="200" t="s">
        <v>21</v>
      </c>
      <c r="N742" s="201" t="s">
        <v>42</v>
      </c>
      <c r="O742" s="42"/>
      <c r="P742" s="202">
        <f>O742*H742</f>
        <v>0</v>
      </c>
      <c r="Q742" s="202">
        <v>0</v>
      </c>
      <c r="R742" s="202">
        <f>Q742*H742</f>
        <v>0</v>
      </c>
      <c r="S742" s="202">
        <v>0</v>
      </c>
      <c r="T742" s="203">
        <f>S742*H742</f>
        <v>0</v>
      </c>
      <c r="AR742" s="24" t="s">
        <v>170</v>
      </c>
      <c r="AT742" s="24" t="s">
        <v>165</v>
      </c>
      <c r="AU742" s="24" t="s">
        <v>81</v>
      </c>
      <c r="AY742" s="24" t="s">
        <v>163</v>
      </c>
      <c r="BE742" s="204">
        <f>IF(N742="základní",J742,0)</f>
        <v>0</v>
      </c>
      <c r="BF742" s="204">
        <f>IF(N742="snížená",J742,0)</f>
        <v>0</v>
      </c>
      <c r="BG742" s="204">
        <f>IF(N742="zákl. přenesená",J742,0)</f>
        <v>0</v>
      </c>
      <c r="BH742" s="204">
        <f>IF(N742="sníž. přenesená",J742,0)</f>
        <v>0</v>
      </c>
      <c r="BI742" s="204">
        <f>IF(N742="nulová",J742,0)</f>
        <v>0</v>
      </c>
      <c r="BJ742" s="24" t="s">
        <v>79</v>
      </c>
      <c r="BK742" s="204">
        <f>ROUND(I742*H742,2)</f>
        <v>0</v>
      </c>
      <c r="BL742" s="24" t="s">
        <v>170</v>
      </c>
      <c r="BM742" s="24" t="s">
        <v>1002</v>
      </c>
    </row>
    <row r="743" spans="2:65" s="11" customFormat="1" ht="13.5">
      <c r="B743" s="205"/>
      <c r="C743" s="206"/>
      <c r="D743" s="230" t="s">
        <v>176</v>
      </c>
      <c r="E743" s="206"/>
      <c r="F743" s="253" t="s">
        <v>1003</v>
      </c>
      <c r="G743" s="206"/>
      <c r="H743" s="254">
        <v>78869.7</v>
      </c>
      <c r="I743" s="211"/>
      <c r="J743" s="206"/>
      <c r="K743" s="206"/>
      <c r="L743" s="212"/>
      <c r="M743" s="213"/>
      <c r="N743" s="214"/>
      <c r="O743" s="214"/>
      <c r="P743" s="214"/>
      <c r="Q743" s="214"/>
      <c r="R743" s="214"/>
      <c r="S743" s="214"/>
      <c r="T743" s="215"/>
      <c r="AT743" s="216" t="s">
        <v>176</v>
      </c>
      <c r="AU743" s="216" t="s">
        <v>81</v>
      </c>
      <c r="AV743" s="11" t="s">
        <v>81</v>
      </c>
      <c r="AW743" s="11" t="s">
        <v>6</v>
      </c>
      <c r="AX743" s="11" t="s">
        <v>79</v>
      </c>
      <c r="AY743" s="216" t="s">
        <v>163</v>
      </c>
    </row>
    <row r="744" spans="2:65" s="1" customFormat="1" ht="31.5" customHeight="1">
      <c r="B744" s="41"/>
      <c r="C744" s="193" t="s">
        <v>1004</v>
      </c>
      <c r="D744" s="193" t="s">
        <v>165</v>
      </c>
      <c r="E744" s="194" t="s">
        <v>1005</v>
      </c>
      <c r="F744" s="195" t="s">
        <v>1006</v>
      </c>
      <c r="G744" s="196" t="s">
        <v>277</v>
      </c>
      <c r="H744" s="197">
        <v>1314.4949999999999</v>
      </c>
      <c r="I744" s="198"/>
      <c r="J744" s="199">
        <f t="shared" ref="J744:J749" si="20">ROUND(I744*H744,2)</f>
        <v>0</v>
      </c>
      <c r="K744" s="195" t="s">
        <v>169</v>
      </c>
      <c r="L744" s="61"/>
      <c r="M744" s="200" t="s">
        <v>21</v>
      </c>
      <c r="N744" s="201" t="s">
        <v>42</v>
      </c>
      <c r="O744" s="42"/>
      <c r="P744" s="202">
        <f t="shared" ref="P744:P749" si="21">O744*H744</f>
        <v>0</v>
      </c>
      <c r="Q744" s="202">
        <v>0</v>
      </c>
      <c r="R744" s="202">
        <f t="shared" ref="R744:R749" si="22">Q744*H744</f>
        <v>0</v>
      </c>
      <c r="S744" s="202">
        <v>0</v>
      </c>
      <c r="T744" s="203">
        <f t="shared" ref="T744:T749" si="23">S744*H744</f>
        <v>0</v>
      </c>
      <c r="AR744" s="24" t="s">
        <v>170</v>
      </c>
      <c r="AT744" s="24" t="s">
        <v>165</v>
      </c>
      <c r="AU744" s="24" t="s">
        <v>81</v>
      </c>
      <c r="AY744" s="24" t="s">
        <v>163</v>
      </c>
      <c r="BE744" s="204">
        <f t="shared" ref="BE744:BE749" si="24">IF(N744="základní",J744,0)</f>
        <v>0</v>
      </c>
      <c r="BF744" s="204">
        <f t="shared" ref="BF744:BF749" si="25">IF(N744="snížená",J744,0)</f>
        <v>0</v>
      </c>
      <c r="BG744" s="204">
        <f t="shared" ref="BG744:BG749" si="26">IF(N744="zákl. přenesená",J744,0)</f>
        <v>0</v>
      </c>
      <c r="BH744" s="204">
        <f t="shared" ref="BH744:BH749" si="27">IF(N744="sníž. přenesená",J744,0)</f>
        <v>0</v>
      </c>
      <c r="BI744" s="204">
        <f t="shared" ref="BI744:BI749" si="28">IF(N744="nulová",J744,0)</f>
        <v>0</v>
      </c>
      <c r="BJ744" s="24" t="s">
        <v>79</v>
      </c>
      <c r="BK744" s="204">
        <f t="shared" ref="BK744:BK749" si="29">ROUND(I744*H744,2)</f>
        <v>0</v>
      </c>
      <c r="BL744" s="24" t="s">
        <v>170</v>
      </c>
      <c r="BM744" s="24" t="s">
        <v>1007</v>
      </c>
    </row>
    <row r="745" spans="2:65" s="1" customFormat="1" ht="22.5" customHeight="1">
      <c r="B745" s="41"/>
      <c r="C745" s="193" t="s">
        <v>1008</v>
      </c>
      <c r="D745" s="193" t="s">
        <v>165</v>
      </c>
      <c r="E745" s="194" t="s">
        <v>1009</v>
      </c>
      <c r="F745" s="195" t="s">
        <v>1010</v>
      </c>
      <c r="G745" s="196" t="s">
        <v>168</v>
      </c>
      <c r="H745" s="197">
        <v>2</v>
      </c>
      <c r="I745" s="198"/>
      <c r="J745" s="199">
        <f t="shared" si="20"/>
        <v>0</v>
      </c>
      <c r="K745" s="195" t="s">
        <v>169</v>
      </c>
      <c r="L745" s="61"/>
      <c r="M745" s="200" t="s">
        <v>21</v>
      </c>
      <c r="N745" s="201" t="s">
        <v>42</v>
      </c>
      <c r="O745" s="42"/>
      <c r="P745" s="202">
        <f t="shared" si="21"/>
        <v>0</v>
      </c>
      <c r="Q745" s="202">
        <v>0</v>
      </c>
      <c r="R745" s="202">
        <f t="shared" si="22"/>
        <v>0</v>
      </c>
      <c r="S745" s="202">
        <v>0</v>
      </c>
      <c r="T745" s="203">
        <f t="shared" si="23"/>
        <v>0</v>
      </c>
      <c r="AR745" s="24" t="s">
        <v>170</v>
      </c>
      <c r="AT745" s="24" t="s">
        <v>165</v>
      </c>
      <c r="AU745" s="24" t="s">
        <v>81</v>
      </c>
      <c r="AY745" s="24" t="s">
        <v>163</v>
      </c>
      <c r="BE745" s="204">
        <f t="shared" si="24"/>
        <v>0</v>
      </c>
      <c r="BF745" s="204">
        <f t="shared" si="25"/>
        <v>0</v>
      </c>
      <c r="BG745" s="204">
        <f t="shared" si="26"/>
        <v>0</v>
      </c>
      <c r="BH745" s="204">
        <f t="shared" si="27"/>
        <v>0</v>
      </c>
      <c r="BI745" s="204">
        <f t="shared" si="28"/>
        <v>0</v>
      </c>
      <c r="BJ745" s="24" t="s">
        <v>79</v>
      </c>
      <c r="BK745" s="204">
        <f t="shared" si="29"/>
        <v>0</v>
      </c>
      <c r="BL745" s="24" t="s">
        <v>170</v>
      </c>
      <c r="BM745" s="24" t="s">
        <v>1011</v>
      </c>
    </row>
    <row r="746" spans="2:65" s="1" customFormat="1" ht="22.5" customHeight="1">
      <c r="B746" s="41"/>
      <c r="C746" s="193" t="s">
        <v>1012</v>
      </c>
      <c r="D746" s="193" t="s">
        <v>165</v>
      </c>
      <c r="E746" s="194" t="s">
        <v>1013</v>
      </c>
      <c r="F746" s="195" t="s">
        <v>1014</v>
      </c>
      <c r="G746" s="196" t="s">
        <v>168</v>
      </c>
      <c r="H746" s="197">
        <v>2</v>
      </c>
      <c r="I746" s="198"/>
      <c r="J746" s="199">
        <f t="shared" si="20"/>
        <v>0</v>
      </c>
      <c r="K746" s="195" t="s">
        <v>169</v>
      </c>
      <c r="L746" s="61"/>
      <c r="M746" s="200" t="s">
        <v>21</v>
      </c>
      <c r="N746" s="201" t="s">
        <v>42</v>
      </c>
      <c r="O746" s="42"/>
      <c r="P746" s="202">
        <f t="shared" si="21"/>
        <v>0</v>
      </c>
      <c r="Q746" s="202">
        <v>0</v>
      </c>
      <c r="R746" s="202">
        <f t="shared" si="22"/>
        <v>0</v>
      </c>
      <c r="S746" s="202">
        <v>0</v>
      </c>
      <c r="T746" s="203">
        <f t="shared" si="23"/>
        <v>0</v>
      </c>
      <c r="AR746" s="24" t="s">
        <v>170</v>
      </c>
      <c r="AT746" s="24" t="s">
        <v>165</v>
      </c>
      <c r="AU746" s="24" t="s">
        <v>81</v>
      </c>
      <c r="AY746" s="24" t="s">
        <v>163</v>
      </c>
      <c r="BE746" s="204">
        <f t="shared" si="24"/>
        <v>0</v>
      </c>
      <c r="BF746" s="204">
        <f t="shared" si="25"/>
        <v>0</v>
      </c>
      <c r="BG746" s="204">
        <f t="shared" si="26"/>
        <v>0</v>
      </c>
      <c r="BH746" s="204">
        <f t="shared" si="27"/>
        <v>0</v>
      </c>
      <c r="BI746" s="204">
        <f t="shared" si="28"/>
        <v>0</v>
      </c>
      <c r="BJ746" s="24" t="s">
        <v>79</v>
      </c>
      <c r="BK746" s="204">
        <f t="shared" si="29"/>
        <v>0</v>
      </c>
      <c r="BL746" s="24" t="s">
        <v>170</v>
      </c>
      <c r="BM746" s="24" t="s">
        <v>1015</v>
      </c>
    </row>
    <row r="747" spans="2:65" s="1" customFormat="1" ht="22.5" customHeight="1">
      <c r="B747" s="41"/>
      <c r="C747" s="193" t="s">
        <v>1016</v>
      </c>
      <c r="D747" s="193" t="s">
        <v>165</v>
      </c>
      <c r="E747" s="194" t="s">
        <v>1017</v>
      </c>
      <c r="F747" s="195" t="s">
        <v>1018</v>
      </c>
      <c r="G747" s="196" t="s">
        <v>168</v>
      </c>
      <c r="H747" s="197">
        <v>4</v>
      </c>
      <c r="I747" s="198"/>
      <c r="J747" s="199">
        <f t="shared" si="20"/>
        <v>0</v>
      </c>
      <c r="K747" s="195" t="s">
        <v>169</v>
      </c>
      <c r="L747" s="61"/>
      <c r="M747" s="200" t="s">
        <v>21</v>
      </c>
      <c r="N747" s="201" t="s">
        <v>42</v>
      </c>
      <c r="O747" s="42"/>
      <c r="P747" s="202">
        <f t="shared" si="21"/>
        <v>0</v>
      </c>
      <c r="Q747" s="202">
        <v>0</v>
      </c>
      <c r="R747" s="202">
        <f t="shared" si="22"/>
        <v>0</v>
      </c>
      <c r="S747" s="202">
        <v>0</v>
      </c>
      <c r="T747" s="203">
        <f t="shared" si="23"/>
        <v>0</v>
      </c>
      <c r="AR747" s="24" t="s">
        <v>170</v>
      </c>
      <c r="AT747" s="24" t="s">
        <v>165</v>
      </c>
      <c r="AU747" s="24" t="s">
        <v>81</v>
      </c>
      <c r="AY747" s="24" t="s">
        <v>163</v>
      </c>
      <c r="BE747" s="204">
        <f t="shared" si="24"/>
        <v>0</v>
      </c>
      <c r="BF747" s="204">
        <f t="shared" si="25"/>
        <v>0</v>
      </c>
      <c r="BG747" s="204">
        <f t="shared" si="26"/>
        <v>0</v>
      </c>
      <c r="BH747" s="204">
        <f t="shared" si="27"/>
        <v>0</v>
      </c>
      <c r="BI747" s="204">
        <f t="shared" si="28"/>
        <v>0</v>
      </c>
      <c r="BJ747" s="24" t="s">
        <v>79</v>
      </c>
      <c r="BK747" s="204">
        <f t="shared" si="29"/>
        <v>0</v>
      </c>
      <c r="BL747" s="24" t="s">
        <v>170</v>
      </c>
      <c r="BM747" s="24" t="s">
        <v>1019</v>
      </c>
    </row>
    <row r="748" spans="2:65" s="1" customFormat="1" ht="22.5" customHeight="1">
      <c r="B748" s="41"/>
      <c r="C748" s="193" t="s">
        <v>1020</v>
      </c>
      <c r="D748" s="193" t="s">
        <v>165</v>
      </c>
      <c r="E748" s="194" t="s">
        <v>1021</v>
      </c>
      <c r="F748" s="195" t="s">
        <v>1022</v>
      </c>
      <c r="G748" s="196" t="s">
        <v>168</v>
      </c>
      <c r="H748" s="197">
        <v>3</v>
      </c>
      <c r="I748" s="198"/>
      <c r="J748" s="199">
        <f t="shared" si="20"/>
        <v>0</v>
      </c>
      <c r="K748" s="195" t="s">
        <v>169</v>
      </c>
      <c r="L748" s="61"/>
      <c r="M748" s="200" t="s">
        <v>21</v>
      </c>
      <c r="N748" s="201" t="s">
        <v>42</v>
      </c>
      <c r="O748" s="42"/>
      <c r="P748" s="202">
        <f t="shared" si="21"/>
        <v>0</v>
      </c>
      <c r="Q748" s="202">
        <v>0</v>
      </c>
      <c r="R748" s="202">
        <f t="shared" si="22"/>
        <v>0</v>
      </c>
      <c r="S748" s="202">
        <v>0</v>
      </c>
      <c r="T748" s="203">
        <f t="shared" si="23"/>
        <v>0</v>
      </c>
      <c r="AR748" s="24" t="s">
        <v>170</v>
      </c>
      <c r="AT748" s="24" t="s">
        <v>165</v>
      </c>
      <c r="AU748" s="24" t="s">
        <v>81</v>
      </c>
      <c r="AY748" s="24" t="s">
        <v>163</v>
      </c>
      <c r="BE748" s="204">
        <f t="shared" si="24"/>
        <v>0</v>
      </c>
      <c r="BF748" s="204">
        <f t="shared" si="25"/>
        <v>0</v>
      </c>
      <c r="BG748" s="204">
        <f t="shared" si="26"/>
        <v>0</v>
      </c>
      <c r="BH748" s="204">
        <f t="shared" si="27"/>
        <v>0</v>
      </c>
      <c r="BI748" s="204">
        <f t="shared" si="28"/>
        <v>0</v>
      </c>
      <c r="BJ748" s="24" t="s">
        <v>79</v>
      </c>
      <c r="BK748" s="204">
        <f t="shared" si="29"/>
        <v>0</v>
      </c>
      <c r="BL748" s="24" t="s">
        <v>170</v>
      </c>
      <c r="BM748" s="24" t="s">
        <v>1023</v>
      </c>
    </row>
    <row r="749" spans="2:65" s="1" customFormat="1" ht="22.5" customHeight="1">
      <c r="B749" s="41"/>
      <c r="C749" s="193" t="s">
        <v>1024</v>
      </c>
      <c r="D749" s="193" t="s">
        <v>165</v>
      </c>
      <c r="E749" s="194" t="s">
        <v>1025</v>
      </c>
      <c r="F749" s="195" t="s">
        <v>1026</v>
      </c>
      <c r="G749" s="196" t="s">
        <v>168</v>
      </c>
      <c r="H749" s="197">
        <v>180</v>
      </c>
      <c r="I749" s="198"/>
      <c r="J749" s="199">
        <f t="shared" si="20"/>
        <v>0</v>
      </c>
      <c r="K749" s="195" t="s">
        <v>169</v>
      </c>
      <c r="L749" s="61"/>
      <c r="M749" s="200" t="s">
        <v>21</v>
      </c>
      <c r="N749" s="201" t="s">
        <v>42</v>
      </c>
      <c r="O749" s="42"/>
      <c r="P749" s="202">
        <f t="shared" si="21"/>
        <v>0</v>
      </c>
      <c r="Q749" s="202">
        <v>0</v>
      </c>
      <c r="R749" s="202">
        <f t="shared" si="22"/>
        <v>0</v>
      </c>
      <c r="S749" s="202">
        <v>0</v>
      </c>
      <c r="T749" s="203">
        <f t="shared" si="23"/>
        <v>0</v>
      </c>
      <c r="AR749" s="24" t="s">
        <v>170</v>
      </c>
      <c r="AT749" s="24" t="s">
        <v>165</v>
      </c>
      <c r="AU749" s="24" t="s">
        <v>81</v>
      </c>
      <c r="AY749" s="24" t="s">
        <v>163</v>
      </c>
      <c r="BE749" s="204">
        <f t="shared" si="24"/>
        <v>0</v>
      </c>
      <c r="BF749" s="204">
        <f t="shared" si="25"/>
        <v>0</v>
      </c>
      <c r="BG749" s="204">
        <f t="shared" si="26"/>
        <v>0</v>
      </c>
      <c r="BH749" s="204">
        <f t="shared" si="27"/>
        <v>0</v>
      </c>
      <c r="BI749" s="204">
        <f t="shared" si="28"/>
        <v>0</v>
      </c>
      <c r="BJ749" s="24" t="s">
        <v>79</v>
      </c>
      <c r="BK749" s="204">
        <f t="shared" si="29"/>
        <v>0</v>
      </c>
      <c r="BL749" s="24" t="s">
        <v>170</v>
      </c>
      <c r="BM749" s="24" t="s">
        <v>1027</v>
      </c>
    </row>
    <row r="750" spans="2:65" s="11" customFormat="1" ht="13.5">
      <c r="B750" s="205"/>
      <c r="C750" s="206"/>
      <c r="D750" s="207" t="s">
        <v>176</v>
      </c>
      <c r="E750" s="208" t="s">
        <v>21</v>
      </c>
      <c r="F750" s="209" t="s">
        <v>1028</v>
      </c>
      <c r="G750" s="206"/>
      <c r="H750" s="210">
        <v>180</v>
      </c>
      <c r="I750" s="211"/>
      <c r="J750" s="206"/>
      <c r="K750" s="206"/>
      <c r="L750" s="212"/>
      <c r="M750" s="213"/>
      <c r="N750" s="214"/>
      <c r="O750" s="214"/>
      <c r="P750" s="214"/>
      <c r="Q750" s="214"/>
      <c r="R750" s="214"/>
      <c r="S750" s="214"/>
      <c r="T750" s="215"/>
      <c r="AT750" s="216" t="s">
        <v>176</v>
      </c>
      <c r="AU750" s="216" t="s">
        <v>81</v>
      </c>
      <c r="AV750" s="11" t="s">
        <v>81</v>
      </c>
      <c r="AW750" s="11" t="s">
        <v>35</v>
      </c>
      <c r="AX750" s="11" t="s">
        <v>71</v>
      </c>
      <c r="AY750" s="216" t="s">
        <v>163</v>
      </c>
    </row>
    <row r="751" spans="2:65" s="13" customFormat="1" ht="13.5">
      <c r="B751" s="228"/>
      <c r="C751" s="229"/>
      <c r="D751" s="230" t="s">
        <v>176</v>
      </c>
      <c r="E751" s="231" t="s">
        <v>21</v>
      </c>
      <c r="F751" s="232" t="s">
        <v>181</v>
      </c>
      <c r="G751" s="229"/>
      <c r="H751" s="233">
        <v>180</v>
      </c>
      <c r="I751" s="234"/>
      <c r="J751" s="229"/>
      <c r="K751" s="229"/>
      <c r="L751" s="235"/>
      <c r="M751" s="236"/>
      <c r="N751" s="237"/>
      <c r="O751" s="237"/>
      <c r="P751" s="237"/>
      <c r="Q751" s="237"/>
      <c r="R751" s="237"/>
      <c r="S751" s="237"/>
      <c r="T751" s="238"/>
      <c r="AT751" s="239" t="s">
        <v>176</v>
      </c>
      <c r="AU751" s="239" t="s">
        <v>81</v>
      </c>
      <c r="AV751" s="13" t="s">
        <v>170</v>
      </c>
      <c r="AW751" s="13" t="s">
        <v>35</v>
      </c>
      <c r="AX751" s="13" t="s">
        <v>79</v>
      </c>
      <c r="AY751" s="239" t="s">
        <v>163</v>
      </c>
    </row>
    <row r="752" spans="2:65" s="1" customFormat="1" ht="22.5" customHeight="1">
      <c r="B752" s="41"/>
      <c r="C752" s="193" t="s">
        <v>1029</v>
      </c>
      <c r="D752" s="193" t="s">
        <v>165</v>
      </c>
      <c r="E752" s="194" t="s">
        <v>1030</v>
      </c>
      <c r="F752" s="195" t="s">
        <v>1031</v>
      </c>
      <c r="G752" s="196" t="s">
        <v>168</v>
      </c>
      <c r="H752" s="197">
        <v>120</v>
      </c>
      <c r="I752" s="198"/>
      <c r="J752" s="199">
        <f>ROUND(I752*H752,2)</f>
        <v>0</v>
      </c>
      <c r="K752" s="195" t="s">
        <v>169</v>
      </c>
      <c r="L752" s="61"/>
      <c r="M752" s="200" t="s">
        <v>21</v>
      </c>
      <c r="N752" s="201" t="s">
        <v>42</v>
      </c>
      <c r="O752" s="42"/>
      <c r="P752" s="202">
        <f>O752*H752</f>
        <v>0</v>
      </c>
      <c r="Q752" s="202">
        <v>0</v>
      </c>
      <c r="R752" s="202">
        <f>Q752*H752</f>
        <v>0</v>
      </c>
      <c r="S752" s="202">
        <v>0</v>
      </c>
      <c r="T752" s="203">
        <f>S752*H752</f>
        <v>0</v>
      </c>
      <c r="AR752" s="24" t="s">
        <v>170</v>
      </c>
      <c r="AT752" s="24" t="s">
        <v>165</v>
      </c>
      <c r="AU752" s="24" t="s">
        <v>81</v>
      </c>
      <c r="AY752" s="24" t="s">
        <v>163</v>
      </c>
      <c r="BE752" s="204">
        <f>IF(N752="základní",J752,0)</f>
        <v>0</v>
      </c>
      <c r="BF752" s="204">
        <f>IF(N752="snížená",J752,0)</f>
        <v>0</v>
      </c>
      <c r="BG752" s="204">
        <f>IF(N752="zákl. přenesená",J752,0)</f>
        <v>0</v>
      </c>
      <c r="BH752" s="204">
        <f>IF(N752="sníž. přenesená",J752,0)</f>
        <v>0</v>
      </c>
      <c r="BI752" s="204">
        <f>IF(N752="nulová",J752,0)</f>
        <v>0</v>
      </c>
      <c r="BJ752" s="24" t="s">
        <v>79</v>
      </c>
      <c r="BK752" s="204">
        <f>ROUND(I752*H752,2)</f>
        <v>0</v>
      </c>
      <c r="BL752" s="24" t="s">
        <v>170</v>
      </c>
      <c r="BM752" s="24" t="s">
        <v>1032</v>
      </c>
    </row>
    <row r="753" spans="2:65" s="11" customFormat="1" ht="13.5">
      <c r="B753" s="205"/>
      <c r="C753" s="206"/>
      <c r="D753" s="207" t="s">
        <v>176</v>
      </c>
      <c r="E753" s="208" t="s">
        <v>21</v>
      </c>
      <c r="F753" s="209" t="s">
        <v>1033</v>
      </c>
      <c r="G753" s="206"/>
      <c r="H753" s="210">
        <v>120</v>
      </c>
      <c r="I753" s="211"/>
      <c r="J753" s="206"/>
      <c r="K753" s="206"/>
      <c r="L753" s="212"/>
      <c r="M753" s="213"/>
      <c r="N753" s="214"/>
      <c r="O753" s="214"/>
      <c r="P753" s="214"/>
      <c r="Q753" s="214"/>
      <c r="R753" s="214"/>
      <c r="S753" s="214"/>
      <c r="T753" s="215"/>
      <c r="AT753" s="216" t="s">
        <v>176</v>
      </c>
      <c r="AU753" s="216" t="s">
        <v>81</v>
      </c>
      <c r="AV753" s="11" t="s">
        <v>81</v>
      </c>
      <c r="AW753" s="11" t="s">
        <v>35</v>
      </c>
      <c r="AX753" s="11" t="s">
        <v>71</v>
      </c>
      <c r="AY753" s="216" t="s">
        <v>163</v>
      </c>
    </row>
    <row r="754" spans="2:65" s="13" customFormat="1" ht="13.5">
      <c r="B754" s="228"/>
      <c r="C754" s="229"/>
      <c r="D754" s="230" t="s">
        <v>176</v>
      </c>
      <c r="E754" s="231" t="s">
        <v>21</v>
      </c>
      <c r="F754" s="232" t="s">
        <v>181</v>
      </c>
      <c r="G754" s="229"/>
      <c r="H754" s="233">
        <v>120</v>
      </c>
      <c r="I754" s="234"/>
      <c r="J754" s="229"/>
      <c r="K754" s="229"/>
      <c r="L754" s="235"/>
      <c r="M754" s="236"/>
      <c r="N754" s="237"/>
      <c r="O754" s="237"/>
      <c r="P754" s="237"/>
      <c r="Q754" s="237"/>
      <c r="R754" s="237"/>
      <c r="S754" s="237"/>
      <c r="T754" s="238"/>
      <c r="AT754" s="239" t="s">
        <v>176</v>
      </c>
      <c r="AU754" s="239" t="s">
        <v>81</v>
      </c>
      <c r="AV754" s="13" t="s">
        <v>170</v>
      </c>
      <c r="AW754" s="13" t="s">
        <v>35</v>
      </c>
      <c r="AX754" s="13" t="s">
        <v>79</v>
      </c>
      <c r="AY754" s="239" t="s">
        <v>163</v>
      </c>
    </row>
    <row r="755" spans="2:65" s="1" customFormat="1" ht="22.5" customHeight="1">
      <c r="B755" s="41"/>
      <c r="C755" s="193" t="s">
        <v>1034</v>
      </c>
      <c r="D755" s="193" t="s">
        <v>165</v>
      </c>
      <c r="E755" s="194" t="s">
        <v>1035</v>
      </c>
      <c r="F755" s="195" t="s">
        <v>1036</v>
      </c>
      <c r="G755" s="196" t="s">
        <v>168</v>
      </c>
      <c r="H755" s="197">
        <v>360</v>
      </c>
      <c r="I755" s="198"/>
      <c r="J755" s="199">
        <f>ROUND(I755*H755,2)</f>
        <v>0</v>
      </c>
      <c r="K755" s="195" t="s">
        <v>169</v>
      </c>
      <c r="L755" s="61"/>
      <c r="M755" s="200" t="s">
        <v>21</v>
      </c>
      <c r="N755" s="201" t="s">
        <v>42</v>
      </c>
      <c r="O755" s="42"/>
      <c r="P755" s="202">
        <f>O755*H755</f>
        <v>0</v>
      </c>
      <c r="Q755" s="202">
        <v>0</v>
      </c>
      <c r="R755" s="202">
        <f>Q755*H755</f>
        <v>0</v>
      </c>
      <c r="S755" s="202">
        <v>0</v>
      </c>
      <c r="T755" s="203">
        <f>S755*H755</f>
        <v>0</v>
      </c>
      <c r="AR755" s="24" t="s">
        <v>170</v>
      </c>
      <c r="AT755" s="24" t="s">
        <v>165</v>
      </c>
      <c r="AU755" s="24" t="s">
        <v>81</v>
      </c>
      <c r="AY755" s="24" t="s">
        <v>163</v>
      </c>
      <c r="BE755" s="204">
        <f>IF(N755="základní",J755,0)</f>
        <v>0</v>
      </c>
      <c r="BF755" s="204">
        <f>IF(N755="snížená",J755,0)</f>
        <v>0</v>
      </c>
      <c r="BG755" s="204">
        <f>IF(N755="zákl. přenesená",J755,0)</f>
        <v>0</v>
      </c>
      <c r="BH755" s="204">
        <f>IF(N755="sníž. přenesená",J755,0)</f>
        <v>0</v>
      </c>
      <c r="BI755" s="204">
        <f>IF(N755="nulová",J755,0)</f>
        <v>0</v>
      </c>
      <c r="BJ755" s="24" t="s">
        <v>79</v>
      </c>
      <c r="BK755" s="204">
        <f>ROUND(I755*H755,2)</f>
        <v>0</v>
      </c>
      <c r="BL755" s="24" t="s">
        <v>170</v>
      </c>
      <c r="BM755" s="24" t="s">
        <v>1037</v>
      </c>
    </row>
    <row r="756" spans="2:65" s="11" customFormat="1" ht="13.5">
      <c r="B756" s="205"/>
      <c r="C756" s="206"/>
      <c r="D756" s="207" t="s">
        <v>176</v>
      </c>
      <c r="E756" s="208" t="s">
        <v>21</v>
      </c>
      <c r="F756" s="209" t="s">
        <v>1038</v>
      </c>
      <c r="G756" s="206"/>
      <c r="H756" s="210">
        <v>360</v>
      </c>
      <c r="I756" s="211"/>
      <c r="J756" s="206"/>
      <c r="K756" s="206"/>
      <c r="L756" s="212"/>
      <c r="M756" s="213"/>
      <c r="N756" s="214"/>
      <c r="O756" s="214"/>
      <c r="P756" s="214"/>
      <c r="Q756" s="214"/>
      <c r="R756" s="214"/>
      <c r="S756" s="214"/>
      <c r="T756" s="215"/>
      <c r="AT756" s="216" t="s">
        <v>176</v>
      </c>
      <c r="AU756" s="216" t="s">
        <v>81</v>
      </c>
      <c r="AV756" s="11" t="s">
        <v>81</v>
      </c>
      <c r="AW756" s="11" t="s">
        <v>35</v>
      </c>
      <c r="AX756" s="11" t="s">
        <v>71</v>
      </c>
      <c r="AY756" s="216" t="s">
        <v>163</v>
      </c>
    </row>
    <row r="757" spans="2:65" s="13" customFormat="1" ht="13.5">
      <c r="B757" s="228"/>
      <c r="C757" s="229"/>
      <c r="D757" s="230" t="s">
        <v>176</v>
      </c>
      <c r="E757" s="231" t="s">
        <v>21</v>
      </c>
      <c r="F757" s="232" t="s">
        <v>181</v>
      </c>
      <c r="G757" s="229"/>
      <c r="H757" s="233">
        <v>360</v>
      </c>
      <c r="I757" s="234"/>
      <c r="J757" s="229"/>
      <c r="K757" s="229"/>
      <c r="L757" s="235"/>
      <c r="M757" s="236"/>
      <c r="N757" s="237"/>
      <c r="O757" s="237"/>
      <c r="P757" s="237"/>
      <c r="Q757" s="237"/>
      <c r="R757" s="237"/>
      <c r="S757" s="237"/>
      <c r="T757" s="238"/>
      <c r="AT757" s="239" t="s">
        <v>176</v>
      </c>
      <c r="AU757" s="239" t="s">
        <v>81</v>
      </c>
      <c r="AV757" s="13" t="s">
        <v>170</v>
      </c>
      <c r="AW757" s="13" t="s">
        <v>35</v>
      </c>
      <c r="AX757" s="13" t="s">
        <v>79</v>
      </c>
      <c r="AY757" s="239" t="s">
        <v>163</v>
      </c>
    </row>
    <row r="758" spans="2:65" s="1" customFormat="1" ht="22.5" customHeight="1">
      <c r="B758" s="41"/>
      <c r="C758" s="193" t="s">
        <v>1039</v>
      </c>
      <c r="D758" s="193" t="s">
        <v>165</v>
      </c>
      <c r="E758" s="194" t="s">
        <v>1040</v>
      </c>
      <c r="F758" s="195" t="s">
        <v>1041</v>
      </c>
      <c r="G758" s="196" t="s">
        <v>168</v>
      </c>
      <c r="H758" s="197">
        <v>180</v>
      </c>
      <c r="I758" s="198"/>
      <c r="J758" s="199">
        <f>ROUND(I758*H758,2)</f>
        <v>0</v>
      </c>
      <c r="K758" s="195" t="s">
        <v>169</v>
      </c>
      <c r="L758" s="61"/>
      <c r="M758" s="200" t="s">
        <v>21</v>
      </c>
      <c r="N758" s="201" t="s">
        <v>42</v>
      </c>
      <c r="O758" s="42"/>
      <c r="P758" s="202">
        <f>O758*H758</f>
        <v>0</v>
      </c>
      <c r="Q758" s="202">
        <v>0</v>
      </c>
      <c r="R758" s="202">
        <f>Q758*H758</f>
        <v>0</v>
      </c>
      <c r="S758" s="202">
        <v>0</v>
      </c>
      <c r="T758" s="203">
        <f>S758*H758</f>
        <v>0</v>
      </c>
      <c r="AR758" s="24" t="s">
        <v>170</v>
      </c>
      <c r="AT758" s="24" t="s">
        <v>165</v>
      </c>
      <c r="AU758" s="24" t="s">
        <v>81</v>
      </c>
      <c r="AY758" s="24" t="s">
        <v>163</v>
      </c>
      <c r="BE758" s="204">
        <f>IF(N758="základní",J758,0)</f>
        <v>0</v>
      </c>
      <c r="BF758" s="204">
        <f>IF(N758="snížená",J758,0)</f>
        <v>0</v>
      </c>
      <c r="BG758" s="204">
        <f>IF(N758="zákl. přenesená",J758,0)</f>
        <v>0</v>
      </c>
      <c r="BH758" s="204">
        <f>IF(N758="sníž. přenesená",J758,0)</f>
        <v>0</v>
      </c>
      <c r="BI758" s="204">
        <f>IF(N758="nulová",J758,0)</f>
        <v>0</v>
      </c>
      <c r="BJ758" s="24" t="s">
        <v>79</v>
      </c>
      <c r="BK758" s="204">
        <f>ROUND(I758*H758,2)</f>
        <v>0</v>
      </c>
      <c r="BL758" s="24" t="s">
        <v>170</v>
      </c>
      <c r="BM758" s="24" t="s">
        <v>1042</v>
      </c>
    </row>
    <row r="759" spans="2:65" s="11" customFormat="1" ht="13.5">
      <c r="B759" s="205"/>
      <c r="C759" s="206"/>
      <c r="D759" s="207" t="s">
        <v>176</v>
      </c>
      <c r="E759" s="208" t="s">
        <v>21</v>
      </c>
      <c r="F759" s="209" t="s">
        <v>1043</v>
      </c>
      <c r="G759" s="206"/>
      <c r="H759" s="210">
        <v>180</v>
      </c>
      <c r="I759" s="211"/>
      <c r="J759" s="206"/>
      <c r="K759" s="206"/>
      <c r="L759" s="212"/>
      <c r="M759" s="213"/>
      <c r="N759" s="214"/>
      <c r="O759" s="214"/>
      <c r="P759" s="214"/>
      <c r="Q759" s="214"/>
      <c r="R759" s="214"/>
      <c r="S759" s="214"/>
      <c r="T759" s="215"/>
      <c r="AT759" s="216" t="s">
        <v>176</v>
      </c>
      <c r="AU759" s="216" t="s">
        <v>81</v>
      </c>
      <c r="AV759" s="11" t="s">
        <v>81</v>
      </c>
      <c r="AW759" s="11" t="s">
        <v>35</v>
      </c>
      <c r="AX759" s="11" t="s">
        <v>71</v>
      </c>
      <c r="AY759" s="216" t="s">
        <v>163</v>
      </c>
    </row>
    <row r="760" spans="2:65" s="13" customFormat="1" ht="13.5">
      <c r="B760" s="228"/>
      <c r="C760" s="229"/>
      <c r="D760" s="230" t="s">
        <v>176</v>
      </c>
      <c r="E760" s="231" t="s">
        <v>21</v>
      </c>
      <c r="F760" s="232" t="s">
        <v>181</v>
      </c>
      <c r="G760" s="229"/>
      <c r="H760" s="233">
        <v>180</v>
      </c>
      <c r="I760" s="234"/>
      <c r="J760" s="229"/>
      <c r="K760" s="229"/>
      <c r="L760" s="235"/>
      <c r="M760" s="236"/>
      <c r="N760" s="237"/>
      <c r="O760" s="237"/>
      <c r="P760" s="237"/>
      <c r="Q760" s="237"/>
      <c r="R760" s="237"/>
      <c r="S760" s="237"/>
      <c r="T760" s="238"/>
      <c r="AT760" s="239" t="s">
        <v>176</v>
      </c>
      <c r="AU760" s="239" t="s">
        <v>81</v>
      </c>
      <c r="AV760" s="13" t="s">
        <v>170</v>
      </c>
      <c r="AW760" s="13" t="s">
        <v>35</v>
      </c>
      <c r="AX760" s="13" t="s">
        <v>79</v>
      </c>
      <c r="AY760" s="239" t="s">
        <v>163</v>
      </c>
    </row>
    <row r="761" spans="2:65" s="1" customFormat="1" ht="22.5" customHeight="1">
      <c r="B761" s="41"/>
      <c r="C761" s="193" t="s">
        <v>1044</v>
      </c>
      <c r="D761" s="193" t="s">
        <v>165</v>
      </c>
      <c r="E761" s="194" t="s">
        <v>1045</v>
      </c>
      <c r="F761" s="195" t="s">
        <v>1046</v>
      </c>
      <c r="G761" s="196" t="s">
        <v>168</v>
      </c>
      <c r="H761" s="197">
        <v>2</v>
      </c>
      <c r="I761" s="198"/>
      <c r="J761" s="199">
        <f>ROUND(I761*H761,2)</f>
        <v>0</v>
      </c>
      <c r="K761" s="195" t="s">
        <v>169</v>
      </c>
      <c r="L761" s="61"/>
      <c r="M761" s="200" t="s">
        <v>21</v>
      </c>
      <c r="N761" s="201" t="s">
        <v>42</v>
      </c>
      <c r="O761" s="42"/>
      <c r="P761" s="202">
        <f>O761*H761</f>
        <v>0</v>
      </c>
      <c r="Q761" s="202">
        <v>0</v>
      </c>
      <c r="R761" s="202">
        <f>Q761*H761</f>
        <v>0</v>
      </c>
      <c r="S761" s="202">
        <v>0</v>
      </c>
      <c r="T761" s="203">
        <f>S761*H761</f>
        <v>0</v>
      </c>
      <c r="AR761" s="24" t="s">
        <v>170</v>
      </c>
      <c r="AT761" s="24" t="s">
        <v>165</v>
      </c>
      <c r="AU761" s="24" t="s">
        <v>81</v>
      </c>
      <c r="AY761" s="24" t="s">
        <v>163</v>
      </c>
      <c r="BE761" s="204">
        <f>IF(N761="základní",J761,0)</f>
        <v>0</v>
      </c>
      <c r="BF761" s="204">
        <f>IF(N761="snížená",J761,0)</f>
        <v>0</v>
      </c>
      <c r="BG761" s="204">
        <f>IF(N761="zákl. přenesená",J761,0)</f>
        <v>0</v>
      </c>
      <c r="BH761" s="204">
        <f>IF(N761="sníž. přenesená",J761,0)</f>
        <v>0</v>
      </c>
      <c r="BI761" s="204">
        <f>IF(N761="nulová",J761,0)</f>
        <v>0</v>
      </c>
      <c r="BJ761" s="24" t="s">
        <v>79</v>
      </c>
      <c r="BK761" s="204">
        <f>ROUND(I761*H761,2)</f>
        <v>0</v>
      </c>
      <c r="BL761" s="24" t="s">
        <v>170</v>
      </c>
      <c r="BM761" s="24" t="s">
        <v>1047</v>
      </c>
    </row>
    <row r="762" spans="2:65" s="1" customFormat="1" ht="22.5" customHeight="1">
      <c r="B762" s="41"/>
      <c r="C762" s="193" t="s">
        <v>1048</v>
      </c>
      <c r="D762" s="193" t="s">
        <v>165</v>
      </c>
      <c r="E762" s="194" t="s">
        <v>1049</v>
      </c>
      <c r="F762" s="195" t="s">
        <v>1050</v>
      </c>
      <c r="G762" s="196" t="s">
        <v>168</v>
      </c>
      <c r="H762" s="197">
        <v>2</v>
      </c>
      <c r="I762" s="198"/>
      <c r="J762" s="199">
        <f>ROUND(I762*H762,2)</f>
        <v>0</v>
      </c>
      <c r="K762" s="195" t="s">
        <v>169</v>
      </c>
      <c r="L762" s="61"/>
      <c r="M762" s="200" t="s">
        <v>21</v>
      </c>
      <c r="N762" s="201" t="s">
        <v>42</v>
      </c>
      <c r="O762" s="42"/>
      <c r="P762" s="202">
        <f>O762*H762</f>
        <v>0</v>
      </c>
      <c r="Q762" s="202">
        <v>0</v>
      </c>
      <c r="R762" s="202">
        <f>Q762*H762</f>
        <v>0</v>
      </c>
      <c r="S762" s="202">
        <v>0</v>
      </c>
      <c r="T762" s="203">
        <f>S762*H762</f>
        <v>0</v>
      </c>
      <c r="AR762" s="24" t="s">
        <v>170</v>
      </c>
      <c r="AT762" s="24" t="s">
        <v>165</v>
      </c>
      <c r="AU762" s="24" t="s">
        <v>81</v>
      </c>
      <c r="AY762" s="24" t="s">
        <v>163</v>
      </c>
      <c r="BE762" s="204">
        <f>IF(N762="základní",J762,0)</f>
        <v>0</v>
      </c>
      <c r="BF762" s="204">
        <f>IF(N762="snížená",J762,0)</f>
        <v>0</v>
      </c>
      <c r="BG762" s="204">
        <f>IF(N762="zákl. přenesená",J762,0)</f>
        <v>0</v>
      </c>
      <c r="BH762" s="204">
        <f>IF(N762="sníž. přenesená",J762,0)</f>
        <v>0</v>
      </c>
      <c r="BI762" s="204">
        <f>IF(N762="nulová",J762,0)</f>
        <v>0</v>
      </c>
      <c r="BJ762" s="24" t="s">
        <v>79</v>
      </c>
      <c r="BK762" s="204">
        <f>ROUND(I762*H762,2)</f>
        <v>0</v>
      </c>
      <c r="BL762" s="24" t="s">
        <v>170</v>
      </c>
      <c r="BM762" s="24" t="s">
        <v>1051</v>
      </c>
    </row>
    <row r="763" spans="2:65" s="1" customFormat="1" ht="22.5" customHeight="1">
      <c r="B763" s="41"/>
      <c r="C763" s="193" t="s">
        <v>1052</v>
      </c>
      <c r="D763" s="193" t="s">
        <v>165</v>
      </c>
      <c r="E763" s="194" t="s">
        <v>1053</v>
      </c>
      <c r="F763" s="195" t="s">
        <v>1054</v>
      </c>
      <c r="G763" s="196" t="s">
        <v>168</v>
      </c>
      <c r="H763" s="197">
        <v>4</v>
      </c>
      <c r="I763" s="198"/>
      <c r="J763" s="199">
        <f>ROUND(I763*H763,2)</f>
        <v>0</v>
      </c>
      <c r="K763" s="195" t="s">
        <v>169</v>
      </c>
      <c r="L763" s="61"/>
      <c r="M763" s="200" t="s">
        <v>21</v>
      </c>
      <c r="N763" s="201" t="s">
        <v>42</v>
      </c>
      <c r="O763" s="42"/>
      <c r="P763" s="202">
        <f>O763*H763</f>
        <v>0</v>
      </c>
      <c r="Q763" s="202">
        <v>0</v>
      </c>
      <c r="R763" s="202">
        <f>Q763*H763</f>
        <v>0</v>
      </c>
      <c r="S763" s="202">
        <v>0</v>
      </c>
      <c r="T763" s="203">
        <f>S763*H763</f>
        <v>0</v>
      </c>
      <c r="AR763" s="24" t="s">
        <v>170</v>
      </c>
      <c r="AT763" s="24" t="s">
        <v>165</v>
      </c>
      <c r="AU763" s="24" t="s">
        <v>81</v>
      </c>
      <c r="AY763" s="24" t="s">
        <v>163</v>
      </c>
      <c r="BE763" s="204">
        <f>IF(N763="základní",J763,0)</f>
        <v>0</v>
      </c>
      <c r="BF763" s="204">
        <f>IF(N763="snížená",J763,0)</f>
        <v>0</v>
      </c>
      <c r="BG763" s="204">
        <f>IF(N763="zákl. přenesená",J763,0)</f>
        <v>0</v>
      </c>
      <c r="BH763" s="204">
        <f>IF(N763="sníž. přenesená",J763,0)</f>
        <v>0</v>
      </c>
      <c r="BI763" s="204">
        <f>IF(N763="nulová",J763,0)</f>
        <v>0</v>
      </c>
      <c r="BJ763" s="24" t="s">
        <v>79</v>
      </c>
      <c r="BK763" s="204">
        <f>ROUND(I763*H763,2)</f>
        <v>0</v>
      </c>
      <c r="BL763" s="24" t="s">
        <v>170</v>
      </c>
      <c r="BM763" s="24" t="s">
        <v>1055</v>
      </c>
    </row>
    <row r="764" spans="2:65" s="1" customFormat="1" ht="22.5" customHeight="1">
      <c r="B764" s="41"/>
      <c r="C764" s="193" t="s">
        <v>1056</v>
      </c>
      <c r="D764" s="193" t="s">
        <v>165</v>
      </c>
      <c r="E764" s="194" t="s">
        <v>1057</v>
      </c>
      <c r="F764" s="195" t="s">
        <v>1058</v>
      </c>
      <c r="G764" s="196" t="s">
        <v>168</v>
      </c>
      <c r="H764" s="197">
        <v>3</v>
      </c>
      <c r="I764" s="198"/>
      <c r="J764" s="199">
        <f>ROUND(I764*H764,2)</f>
        <v>0</v>
      </c>
      <c r="K764" s="195" t="s">
        <v>169</v>
      </c>
      <c r="L764" s="61"/>
      <c r="M764" s="200" t="s">
        <v>21</v>
      </c>
      <c r="N764" s="201" t="s">
        <v>42</v>
      </c>
      <c r="O764" s="42"/>
      <c r="P764" s="202">
        <f>O764*H764</f>
        <v>0</v>
      </c>
      <c r="Q764" s="202">
        <v>0</v>
      </c>
      <c r="R764" s="202">
        <f>Q764*H764</f>
        <v>0</v>
      </c>
      <c r="S764" s="202">
        <v>0</v>
      </c>
      <c r="T764" s="203">
        <f>S764*H764</f>
        <v>0</v>
      </c>
      <c r="AR764" s="24" t="s">
        <v>170</v>
      </c>
      <c r="AT764" s="24" t="s">
        <v>165</v>
      </c>
      <c r="AU764" s="24" t="s">
        <v>81</v>
      </c>
      <c r="AY764" s="24" t="s">
        <v>163</v>
      </c>
      <c r="BE764" s="204">
        <f>IF(N764="základní",J764,0)</f>
        <v>0</v>
      </c>
      <c r="BF764" s="204">
        <f>IF(N764="snížená",J764,0)</f>
        <v>0</v>
      </c>
      <c r="BG764" s="204">
        <f>IF(N764="zákl. přenesená",J764,0)</f>
        <v>0</v>
      </c>
      <c r="BH764" s="204">
        <f>IF(N764="sníž. přenesená",J764,0)</f>
        <v>0</v>
      </c>
      <c r="BI764" s="204">
        <f>IF(N764="nulová",J764,0)</f>
        <v>0</v>
      </c>
      <c r="BJ764" s="24" t="s">
        <v>79</v>
      </c>
      <c r="BK764" s="204">
        <f>ROUND(I764*H764,2)</f>
        <v>0</v>
      </c>
      <c r="BL764" s="24" t="s">
        <v>170</v>
      </c>
      <c r="BM764" s="24" t="s">
        <v>1059</v>
      </c>
    </row>
    <row r="765" spans="2:65" s="1" customFormat="1" ht="22.5" customHeight="1">
      <c r="B765" s="41"/>
      <c r="C765" s="193" t="s">
        <v>1060</v>
      </c>
      <c r="D765" s="193" t="s">
        <v>165</v>
      </c>
      <c r="E765" s="194" t="s">
        <v>1061</v>
      </c>
      <c r="F765" s="195" t="s">
        <v>1062</v>
      </c>
      <c r="G765" s="196" t="s">
        <v>277</v>
      </c>
      <c r="H765" s="197">
        <v>1683.99</v>
      </c>
      <c r="I765" s="198"/>
      <c r="J765" s="199">
        <f>ROUND(I765*H765,2)</f>
        <v>0</v>
      </c>
      <c r="K765" s="195" t="s">
        <v>169</v>
      </c>
      <c r="L765" s="61"/>
      <c r="M765" s="200" t="s">
        <v>21</v>
      </c>
      <c r="N765" s="201" t="s">
        <v>42</v>
      </c>
      <c r="O765" s="42"/>
      <c r="P765" s="202">
        <f>O765*H765</f>
        <v>0</v>
      </c>
      <c r="Q765" s="202">
        <v>4.0000000000000003E-5</v>
      </c>
      <c r="R765" s="202">
        <f>Q765*H765</f>
        <v>6.7359600000000006E-2</v>
      </c>
      <c r="S765" s="202">
        <v>0</v>
      </c>
      <c r="T765" s="203">
        <f>S765*H765</f>
        <v>0</v>
      </c>
      <c r="AR765" s="24" t="s">
        <v>170</v>
      </c>
      <c r="AT765" s="24" t="s">
        <v>165</v>
      </c>
      <c r="AU765" s="24" t="s">
        <v>81</v>
      </c>
      <c r="AY765" s="24" t="s">
        <v>163</v>
      </c>
      <c r="BE765" s="204">
        <f>IF(N765="základní",J765,0)</f>
        <v>0</v>
      </c>
      <c r="BF765" s="204">
        <f>IF(N765="snížená",J765,0)</f>
        <v>0</v>
      </c>
      <c r="BG765" s="204">
        <f>IF(N765="zákl. přenesená",J765,0)</f>
        <v>0</v>
      </c>
      <c r="BH765" s="204">
        <f>IF(N765="sníž. přenesená",J765,0)</f>
        <v>0</v>
      </c>
      <c r="BI765" s="204">
        <f>IF(N765="nulová",J765,0)</f>
        <v>0</v>
      </c>
      <c r="BJ765" s="24" t="s">
        <v>79</v>
      </c>
      <c r="BK765" s="204">
        <f>ROUND(I765*H765,2)</f>
        <v>0</v>
      </c>
      <c r="BL765" s="24" t="s">
        <v>170</v>
      </c>
      <c r="BM765" s="24" t="s">
        <v>1063</v>
      </c>
    </row>
    <row r="766" spans="2:65" s="11" customFormat="1" ht="13.5">
      <c r="B766" s="205"/>
      <c r="C766" s="206"/>
      <c r="D766" s="207" t="s">
        <v>176</v>
      </c>
      <c r="E766" s="208" t="s">
        <v>21</v>
      </c>
      <c r="F766" s="209" t="s">
        <v>1064</v>
      </c>
      <c r="G766" s="206"/>
      <c r="H766" s="210">
        <v>1683.99</v>
      </c>
      <c r="I766" s="211"/>
      <c r="J766" s="206"/>
      <c r="K766" s="206"/>
      <c r="L766" s="212"/>
      <c r="M766" s="213"/>
      <c r="N766" s="214"/>
      <c r="O766" s="214"/>
      <c r="P766" s="214"/>
      <c r="Q766" s="214"/>
      <c r="R766" s="214"/>
      <c r="S766" s="214"/>
      <c r="T766" s="215"/>
      <c r="AT766" s="216" t="s">
        <v>176</v>
      </c>
      <c r="AU766" s="216" t="s">
        <v>81</v>
      </c>
      <c r="AV766" s="11" t="s">
        <v>81</v>
      </c>
      <c r="AW766" s="11" t="s">
        <v>35</v>
      </c>
      <c r="AX766" s="11" t="s">
        <v>71</v>
      </c>
      <c r="AY766" s="216" t="s">
        <v>163</v>
      </c>
    </row>
    <row r="767" spans="2:65" s="13" customFormat="1" ht="13.5">
      <c r="B767" s="228"/>
      <c r="C767" s="229"/>
      <c r="D767" s="230" t="s">
        <v>176</v>
      </c>
      <c r="E767" s="231" t="s">
        <v>21</v>
      </c>
      <c r="F767" s="232" t="s">
        <v>181</v>
      </c>
      <c r="G767" s="229"/>
      <c r="H767" s="233">
        <v>1683.99</v>
      </c>
      <c r="I767" s="234"/>
      <c r="J767" s="229"/>
      <c r="K767" s="229"/>
      <c r="L767" s="235"/>
      <c r="M767" s="236"/>
      <c r="N767" s="237"/>
      <c r="O767" s="237"/>
      <c r="P767" s="237"/>
      <c r="Q767" s="237"/>
      <c r="R767" s="237"/>
      <c r="S767" s="237"/>
      <c r="T767" s="238"/>
      <c r="AT767" s="239" t="s">
        <v>176</v>
      </c>
      <c r="AU767" s="239" t="s">
        <v>81</v>
      </c>
      <c r="AV767" s="13" t="s">
        <v>170</v>
      </c>
      <c r="AW767" s="13" t="s">
        <v>35</v>
      </c>
      <c r="AX767" s="13" t="s">
        <v>79</v>
      </c>
      <c r="AY767" s="239" t="s">
        <v>163</v>
      </c>
    </row>
    <row r="768" spans="2:65" s="1" customFormat="1" ht="22.5" customHeight="1">
      <c r="B768" s="41"/>
      <c r="C768" s="193" t="s">
        <v>1065</v>
      </c>
      <c r="D768" s="193" t="s">
        <v>165</v>
      </c>
      <c r="E768" s="194" t="s">
        <v>1066</v>
      </c>
      <c r="F768" s="195" t="s">
        <v>1067</v>
      </c>
      <c r="G768" s="196" t="s">
        <v>542</v>
      </c>
      <c r="H768" s="197">
        <v>3.93</v>
      </c>
      <c r="I768" s="198"/>
      <c r="J768" s="199">
        <f>ROUND(I768*H768,2)</f>
        <v>0</v>
      </c>
      <c r="K768" s="195" t="s">
        <v>169</v>
      </c>
      <c r="L768" s="61"/>
      <c r="M768" s="200" t="s">
        <v>21</v>
      </c>
      <c r="N768" s="201" t="s">
        <v>42</v>
      </c>
      <c r="O768" s="42"/>
      <c r="P768" s="202">
        <f>O768*H768</f>
        <v>0</v>
      </c>
      <c r="Q768" s="202">
        <v>2E-3</v>
      </c>
      <c r="R768" s="202">
        <f>Q768*H768</f>
        <v>7.8600000000000007E-3</v>
      </c>
      <c r="S768" s="202">
        <v>0</v>
      </c>
      <c r="T768" s="203">
        <f>S768*H768</f>
        <v>0</v>
      </c>
      <c r="AR768" s="24" t="s">
        <v>170</v>
      </c>
      <c r="AT768" s="24" t="s">
        <v>165</v>
      </c>
      <c r="AU768" s="24" t="s">
        <v>81</v>
      </c>
      <c r="AY768" s="24" t="s">
        <v>163</v>
      </c>
      <c r="BE768" s="204">
        <f>IF(N768="základní",J768,0)</f>
        <v>0</v>
      </c>
      <c r="BF768" s="204">
        <f>IF(N768="snížená",J768,0)</f>
        <v>0</v>
      </c>
      <c r="BG768" s="204">
        <f>IF(N768="zákl. přenesená",J768,0)</f>
        <v>0</v>
      </c>
      <c r="BH768" s="204">
        <f>IF(N768="sníž. přenesená",J768,0)</f>
        <v>0</v>
      </c>
      <c r="BI768" s="204">
        <f>IF(N768="nulová",J768,0)</f>
        <v>0</v>
      </c>
      <c r="BJ768" s="24" t="s">
        <v>79</v>
      </c>
      <c r="BK768" s="204">
        <f>ROUND(I768*H768,2)</f>
        <v>0</v>
      </c>
      <c r="BL768" s="24" t="s">
        <v>170</v>
      </c>
      <c r="BM768" s="24" t="s">
        <v>1068</v>
      </c>
    </row>
    <row r="769" spans="2:65" s="11" customFormat="1" ht="13.5">
      <c r="B769" s="205"/>
      <c r="C769" s="206"/>
      <c r="D769" s="207" t="s">
        <v>176</v>
      </c>
      <c r="E769" s="208" t="s">
        <v>21</v>
      </c>
      <c r="F769" s="209" t="s">
        <v>1069</v>
      </c>
      <c r="G769" s="206"/>
      <c r="H769" s="210">
        <v>3.93</v>
      </c>
      <c r="I769" s="211"/>
      <c r="J769" s="206"/>
      <c r="K769" s="206"/>
      <c r="L769" s="212"/>
      <c r="M769" s="213"/>
      <c r="N769" s="214"/>
      <c r="O769" s="214"/>
      <c r="P769" s="214"/>
      <c r="Q769" s="214"/>
      <c r="R769" s="214"/>
      <c r="S769" s="214"/>
      <c r="T769" s="215"/>
      <c r="AT769" s="216" t="s">
        <v>176</v>
      </c>
      <c r="AU769" s="216" t="s">
        <v>81</v>
      </c>
      <c r="AV769" s="11" t="s">
        <v>81</v>
      </c>
      <c r="AW769" s="11" t="s">
        <v>35</v>
      </c>
      <c r="AX769" s="11" t="s">
        <v>71</v>
      </c>
      <c r="AY769" s="216" t="s">
        <v>163</v>
      </c>
    </row>
    <row r="770" spans="2:65" s="13" customFormat="1" ht="13.5">
      <c r="B770" s="228"/>
      <c r="C770" s="229"/>
      <c r="D770" s="230" t="s">
        <v>176</v>
      </c>
      <c r="E770" s="231" t="s">
        <v>21</v>
      </c>
      <c r="F770" s="232" t="s">
        <v>181</v>
      </c>
      <c r="G770" s="229"/>
      <c r="H770" s="233">
        <v>3.93</v>
      </c>
      <c r="I770" s="234"/>
      <c r="J770" s="229"/>
      <c r="K770" s="229"/>
      <c r="L770" s="235"/>
      <c r="M770" s="236"/>
      <c r="N770" s="237"/>
      <c r="O770" s="237"/>
      <c r="P770" s="237"/>
      <c r="Q770" s="237"/>
      <c r="R770" s="237"/>
      <c r="S770" s="237"/>
      <c r="T770" s="238"/>
      <c r="AT770" s="239" t="s">
        <v>176</v>
      </c>
      <c r="AU770" s="239" t="s">
        <v>81</v>
      </c>
      <c r="AV770" s="13" t="s">
        <v>170</v>
      </c>
      <c r="AW770" s="13" t="s">
        <v>35</v>
      </c>
      <c r="AX770" s="13" t="s">
        <v>79</v>
      </c>
      <c r="AY770" s="239" t="s">
        <v>163</v>
      </c>
    </row>
    <row r="771" spans="2:65" s="1" customFormat="1" ht="22.5" customHeight="1">
      <c r="B771" s="41"/>
      <c r="C771" s="193" t="s">
        <v>1070</v>
      </c>
      <c r="D771" s="193" t="s">
        <v>165</v>
      </c>
      <c r="E771" s="194" t="s">
        <v>1071</v>
      </c>
      <c r="F771" s="195" t="s">
        <v>1072</v>
      </c>
      <c r="G771" s="196" t="s">
        <v>542</v>
      </c>
      <c r="H771" s="197">
        <v>3.93</v>
      </c>
      <c r="I771" s="198"/>
      <c r="J771" s="199">
        <f>ROUND(I771*H771,2)</f>
        <v>0</v>
      </c>
      <c r="K771" s="195" t="s">
        <v>169</v>
      </c>
      <c r="L771" s="61"/>
      <c r="M771" s="200" t="s">
        <v>21</v>
      </c>
      <c r="N771" s="201" t="s">
        <v>42</v>
      </c>
      <c r="O771" s="42"/>
      <c r="P771" s="202">
        <f>O771*H771</f>
        <v>0</v>
      </c>
      <c r="Q771" s="202">
        <v>2.2599999999999999E-3</v>
      </c>
      <c r="R771" s="202">
        <f>Q771*H771</f>
        <v>8.8818000000000005E-3</v>
      </c>
      <c r="S771" s="202">
        <v>0</v>
      </c>
      <c r="T771" s="203">
        <f>S771*H771</f>
        <v>0</v>
      </c>
      <c r="AR771" s="24" t="s">
        <v>170</v>
      </c>
      <c r="AT771" s="24" t="s">
        <v>165</v>
      </c>
      <c r="AU771" s="24" t="s">
        <v>81</v>
      </c>
      <c r="AY771" s="24" t="s">
        <v>163</v>
      </c>
      <c r="BE771" s="204">
        <f>IF(N771="základní",J771,0)</f>
        <v>0</v>
      </c>
      <c r="BF771" s="204">
        <f>IF(N771="snížená",J771,0)</f>
        <v>0</v>
      </c>
      <c r="BG771" s="204">
        <f>IF(N771="zákl. přenesená",J771,0)</f>
        <v>0</v>
      </c>
      <c r="BH771" s="204">
        <f>IF(N771="sníž. přenesená",J771,0)</f>
        <v>0</v>
      </c>
      <c r="BI771" s="204">
        <f>IF(N771="nulová",J771,0)</f>
        <v>0</v>
      </c>
      <c r="BJ771" s="24" t="s">
        <v>79</v>
      </c>
      <c r="BK771" s="204">
        <f>ROUND(I771*H771,2)</f>
        <v>0</v>
      </c>
      <c r="BL771" s="24" t="s">
        <v>170</v>
      </c>
      <c r="BM771" s="24" t="s">
        <v>1073</v>
      </c>
    </row>
    <row r="772" spans="2:65" s="1" customFormat="1" ht="31.5" customHeight="1">
      <c r="B772" s="41"/>
      <c r="C772" s="193" t="s">
        <v>1074</v>
      </c>
      <c r="D772" s="193" t="s">
        <v>165</v>
      </c>
      <c r="E772" s="194" t="s">
        <v>1075</v>
      </c>
      <c r="F772" s="195" t="s">
        <v>1076</v>
      </c>
      <c r="G772" s="196" t="s">
        <v>168</v>
      </c>
      <c r="H772" s="197">
        <v>308</v>
      </c>
      <c r="I772" s="198"/>
      <c r="J772" s="199">
        <f>ROUND(I772*H772,2)</f>
        <v>0</v>
      </c>
      <c r="K772" s="195" t="s">
        <v>169</v>
      </c>
      <c r="L772" s="61"/>
      <c r="M772" s="200" t="s">
        <v>21</v>
      </c>
      <c r="N772" s="201" t="s">
        <v>42</v>
      </c>
      <c r="O772" s="42"/>
      <c r="P772" s="202">
        <f>O772*H772</f>
        <v>0</v>
      </c>
      <c r="Q772" s="202">
        <v>4.4900000000000001E-3</v>
      </c>
      <c r="R772" s="202">
        <f>Q772*H772</f>
        <v>1.3829199999999999</v>
      </c>
      <c r="S772" s="202">
        <v>0</v>
      </c>
      <c r="T772" s="203">
        <f>S772*H772</f>
        <v>0</v>
      </c>
      <c r="AR772" s="24" t="s">
        <v>170</v>
      </c>
      <c r="AT772" s="24" t="s">
        <v>165</v>
      </c>
      <c r="AU772" s="24" t="s">
        <v>81</v>
      </c>
      <c r="AY772" s="24" t="s">
        <v>163</v>
      </c>
      <c r="BE772" s="204">
        <f>IF(N772="základní",J772,0)</f>
        <v>0</v>
      </c>
      <c r="BF772" s="204">
        <f>IF(N772="snížená",J772,0)</f>
        <v>0</v>
      </c>
      <c r="BG772" s="204">
        <f>IF(N772="zákl. přenesená",J772,0)</f>
        <v>0</v>
      </c>
      <c r="BH772" s="204">
        <f>IF(N772="sníž. přenesená",J772,0)</f>
        <v>0</v>
      </c>
      <c r="BI772" s="204">
        <f>IF(N772="nulová",J772,0)</f>
        <v>0</v>
      </c>
      <c r="BJ772" s="24" t="s">
        <v>79</v>
      </c>
      <c r="BK772" s="204">
        <f>ROUND(I772*H772,2)</f>
        <v>0</v>
      </c>
      <c r="BL772" s="24" t="s">
        <v>170</v>
      </c>
      <c r="BM772" s="24" t="s">
        <v>1077</v>
      </c>
    </row>
    <row r="773" spans="2:65" s="11" customFormat="1" ht="13.5">
      <c r="B773" s="205"/>
      <c r="C773" s="206"/>
      <c r="D773" s="207" t="s">
        <v>176</v>
      </c>
      <c r="E773" s="208" t="s">
        <v>21</v>
      </c>
      <c r="F773" s="209" t="s">
        <v>1078</v>
      </c>
      <c r="G773" s="206"/>
      <c r="H773" s="210">
        <v>308</v>
      </c>
      <c r="I773" s="211"/>
      <c r="J773" s="206"/>
      <c r="K773" s="206"/>
      <c r="L773" s="212"/>
      <c r="M773" s="213"/>
      <c r="N773" s="214"/>
      <c r="O773" s="214"/>
      <c r="P773" s="214"/>
      <c r="Q773" s="214"/>
      <c r="R773" s="214"/>
      <c r="S773" s="214"/>
      <c r="T773" s="215"/>
      <c r="AT773" s="216" t="s">
        <v>176</v>
      </c>
      <c r="AU773" s="216" t="s">
        <v>81</v>
      </c>
      <c r="AV773" s="11" t="s">
        <v>81</v>
      </c>
      <c r="AW773" s="11" t="s">
        <v>35</v>
      </c>
      <c r="AX773" s="11" t="s">
        <v>71</v>
      </c>
      <c r="AY773" s="216" t="s">
        <v>163</v>
      </c>
    </row>
    <row r="774" spans="2:65" s="13" customFormat="1" ht="13.5">
      <c r="B774" s="228"/>
      <c r="C774" s="229"/>
      <c r="D774" s="230" t="s">
        <v>176</v>
      </c>
      <c r="E774" s="231" t="s">
        <v>21</v>
      </c>
      <c r="F774" s="232" t="s">
        <v>181</v>
      </c>
      <c r="G774" s="229"/>
      <c r="H774" s="233">
        <v>308</v>
      </c>
      <c r="I774" s="234"/>
      <c r="J774" s="229"/>
      <c r="K774" s="229"/>
      <c r="L774" s="235"/>
      <c r="M774" s="236"/>
      <c r="N774" s="237"/>
      <c r="O774" s="237"/>
      <c r="P774" s="237"/>
      <c r="Q774" s="237"/>
      <c r="R774" s="237"/>
      <c r="S774" s="237"/>
      <c r="T774" s="238"/>
      <c r="AT774" s="239" t="s">
        <v>176</v>
      </c>
      <c r="AU774" s="239" t="s">
        <v>81</v>
      </c>
      <c r="AV774" s="13" t="s">
        <v>170</v>
      </c>
      <c r="AW774" s="13" t="s">
        <v>35</v>
      </c>
      <c r="AX774" s="13" t="s">
        <v>79</v>
      </c>
      <c r="AY774" s="239" t="s">
        <v>163</v>
      </c>
    </row>
    <row r="775" spans="2:65" s="1" customFormat="1" ht="22.5" customHeight="1">
      <c r="B775" s="41"/>
      <c r="C775" s="243" t="s">
        <v>1079</v>
      </c>
      <c r="D775" s="243" t="s">
        <v>511</v>
      </c>
      <c r="E775" s="244" t="s">
        <v>1080</v>
      </c>
      <c r="F775" s="245" t="s">
        <v>1081</v>
      </c>
      <c r="G775" s="246" t="s">
        <v>1082</v>
      </c>
      <c r="H775" s="247">
        <v>802.71</v>
      </c>
      <c r="I775" s="248"/>
      <c r="J775" s="249">
        <f>ROUND(I775*H775,2)</f>
        <v>0</v>
      </c>
      <c r="K775" s="245" t="s">
        <v>21</v>
      </c>
      <c r="L775" s="250"/>
      <c r="M775" s="251" t="s">
        <v>21</v>
      </c>
      <c r="N775" s="252" t="s">
        <v>42</v>
      </c>
      <c r="O775" s="42"/>
      <c r="P775" s="202">
        <f>O775*H775</f>
        <v>0</v>
      </c>
      <c r="Q775" s="202">
        <v>0</v>
      </c>
      <c r="R775" s="202">
        <f>Q775*H775</f>
        <v>0</v>
      </c>
      <c r="S775" s="202">
        <v>0</v>
      </c>
      <c r="T775" s="203">
        <f>S775*H775</f>
        <v>0</v>
      </c>
      <c r="AR775" s="24" t="s">
        <v>388</v>
      </c>
      <c r="AT775" s="24" t="s">
        <v>511</v>
      </c>
      <c r="AU775" s="24" t="s">
        <v>81</v>
      </c>
      <c r="AY775" s="24" t="s">
        <v>163</v>
      </c>
      <c r="BE775" s="204">
        <f>IF(N775="základní",J775,0)</f>
        <v>0</v>
      </c>
      <c r="BF775" s="204">
        <f>IF(N775="snížená",J775,0)</f>
        <v>0</v>
      </c>
      <c r="BG775" s="204">
        <f>IF(N775="zákl. přenesená",J775,0)</f>
        <v>0</v>
      </c>
      <c r="BH775" s="204">
        <f>IF(N775="sníž. přenesená",J775,0)</f>
        <v>0</v>
      </c>
      <c r="BI775" s="204">
        <f>IF(N775="nulová",J775,0)</f>
        <v>0</v>
      </c>
      <c r="BJ775" s="24" t="s">
        <v>79</v>
      </c>
      <c r="BK775" s="204">
        <f>ROUND(I775*H775,2)</f>
        <v>0</v>
      </c>
      <c r="BL775" s="24" t="s">
        <v>274</v>
      </c>
      <c r="BM775" s="24" t="s">
        <v>1083</v>
      </c>
    </row>
    <row r="776" spans="2:65" s="11" customFormat="1" ht="13.5">
      <c r="B776" s="205"/>
      <c r="C776" s="206"/>
      <c r="D776" s="207" t="s">
        <v>176</v>
      </c>
      <c r="E776" s="208" t="s">
        <v>21</v>
      </c>
      <c r="F776" s="209" t="s">
        <v>1084</v>
      </c>
      <c r="G776" s="206"/>
      <c r="H776" s="210">
        <v>802.71</v>
      </c>
      <c r="I776" s="211"/>
      <c r="J776" s="206"/>
      <c r="K776" s="206"/>
      <c r="L776" s="212"/>
      <c r="M776" s="213"/>
      <c r="N776" s="214"/>
      <c r="O776" s="214"/>
      <c r="P776" s="214"/>
      <c r="Q776" s="214"/>
      <c r="R776" s="214"/>
      <c r="S776" s="214"/>
      <c r="T776" s="215"/>
      <c r="AT776" s="216" t="s">
        <v>176</v>
      </c>
      <c r="AU776" s="216" t="s">
        <v>81</v>
      </c>
      <c r="AV776" s="11" t="s">
        <v>81</v>
      </c>
      <c r="AW776" s="11" t="s">
        <v>35</v>
      </c>
      <c r="AX776" s="11" t="s">
        <v>71</v>
      </c>
      <c r="AY776" s="216" t="s">
        <v>163</v>
      </c>
    </row>
    <row r="777" spans="2:65" s="13" customFormat="1" ht="13.5">
      <c r="B777" s="228"/>
      <c r="C777" s="229"/>
      <c r="D777" s="230" t="s">
        <v>176</v>
      </c>
      <c r="E777" s="231" t="s">
        <v>21</v>
      </c>
      <c r="F777" s="232" t="s">
        <v>181</v>
      </c>
      <c r="G777" s="229"/>
      <c r="H777" s="233">
        <v>802.71</v>
      </c>
      <c r="I777" s="234"/>
      <c r="J777" s="229"/>
      <c r="K777" s="229"/>
      <c r="L777" s="235"/>
      <c r="M777" s="236"/>
      <c r="N777" s="237"/>
      <c r="O777" s="237"/>
      <c r="P777" s="237"/>
      <c r="Q777" s="237"/>
      <c r="R777" s="237"/>
      <c r="S777" s="237"/>
      <c r="T777" s="238"/>
      <c r="AT777" s="239" t="s">
        <v>176</v>
      </c>
      <c r="AU777" s="239" t="s">
        <v>81</v>
      </c>
      <c r="AV777" s="13" t="s">
        <v>170</v>
      </c>
      <c r="AW777" s="13" t="s">
        <v>35</v>
      </c>
      <c r="AX777" s="13" t="s">
        <v>79</v>
      </c>
      <c r="AY777" s="239" t="s">
        <v>163</v>
      </c>
    </row>
    <row r="778" spans="2:65" s="1" customFormat="1" ht="22.5" customHeight="1">
      <c r="B778" s="41"/>
      <c r="C778" s="193" t="s">
        <v>1085</v>
      </c>
      <c r="D778" s="193" t="s">
        <v>165</v>
      </c>
      <c r="E778" s="194" t="s">
        <v>1086</v>
      </c>
      <c r="F778" s="195" t="s">
        <v>1087</v>
      </c>
      <c r="G778" s="196" t="s">
        <v>168</v>
      </c>
      <c r="H778" s="197">
        <v>624</v>
      </c>
      <c r="I778" s="198"/>
      <c r="J778" s="199">
        <f>ROUND(I778*H778,2)</f>
        <v>0</v>
      </c>
      <c r="K778" s="195" t="s">
        <v>169</v>
      </c>
      <c r="L778" s="61"/>
      <c r="M778" s="200" t="s">
        <v>21</v>
      </c>
      <c r="N778" s="201" t="s">
        <v>42</v>
      </c>
      <c r="O778" s="42"/>
      <c r="P778" s="202">
        <f>O778*H778</f>
        <v>0</v>
      </c>
      <c r="Q778" s="202">
        <v>3.0000000000000001E-5</v>
      </c>
      <c r="R778" s="202">
        <f>Q778*H778</f>
        <v>1.8720000000000001E-2</v>
      </c>
      <c r="S778" s="202">
        <v>0</v>
      </c>
      <c r="T778" s="203">
        <f>S778*H778</f>
        <v>0</v>
      </c>
      <c r="AR778" s="24" t="s">
        <v>170</v>
      </c>
      <c r="AT778" s="24" t="s">
        <v>165</v>
      </c>
      <c r="AU778" s="24" t="s">
        <v>81</v>
      </c>
      <c r="AY778" s="24" t="s">
        <v>163</v>
      </c>
      <c r="BE778" s="204">
        <f>IF(N778="základní",J778,0)</f>
        <v>0</v>
      </c>
      <c r="BF778" s="204">
        <f>IF(N778="snížená",J778,0)</f>
        <v>0</v>
      </c>
      <c r="BG778" s="204">
        <f>IF(N778="zákl. přenesená",J778,0)</f>
        <v>0</v>
      </c>
      <c r="BH778" s="204">
        <f>IF(N778="sníž. přenesená",J778,0)</f>
        <v>0</v>
      </c>
      <c r="BI778" s="204">
        <f>IF(N778="nulová",J778,0)</f>
        <v>0</v>
      </c>
      <c r="BJ778" s="24" t="s">
        <v>79</v>
      </c>
      <c r="BK778" s="204">
        <f>ROUND(I778*H778,2)</f>
        <v>0</v>
      </c>
      <c r="BL778" s="24" t="s">
        <v>170</v>
      </c>
      <c r="BM778" s="24" t="s">
        <v>1088</v>
      </c>
    </row>
    <row r="779" spans="2:65" s="11" customFormat="1" ht="13.5">
      <c r="B779" s="205"/>
      <c r="C779" s="206"/>
      <c r="D779" s="207" t="s">
        <v>176</v>
      </c>
      <c r="E779" s="208" t="s">
        <v>21</v>
      </c>
      <c r="F779" s="209" t="s">
        <v>1089</v>
      </c>
      <c r="G779" s="206"/>
      <c r="H779" s="210">
        <v>616</v>
      </c>
      <c r="I779" s="211"/>
      <c r="J779" s="206"/>
      <c r="K779" s="206"/>
      <c r="L779" s="212"/>
      <c r="M779" s="213"/>
      <c r="N779" s="214"/>
      <c r="O779" s="214"/>
      <c r="P779" s="214"/>
      <c r="Q779" s="214"/>
      <c r="R779" s="214"/>
      <c r="S779" s="214"/>
      <c r="T779" s="215"/>
      <c r="AT779" s="216" t="s">
        <v>176</v>
      </c>
      <c r="AU779" s="216" t="s">
        <v>81</v>
      </c>
      <c r="AV779" s="11" t="s">
        <v>81</v>
      </c>
      <c r="AW779" s="11" t="s">
        <v>35</v>
      </c>
      <c r="AX779" s="11" t="s">
        <v>71</v>
      </c>
      <c r="AY779" s="216" t="s">
        <v>163</v>
      </c>
    </row>
    <row r="780" spans="2:65" s="11" customFormat="1" ht="13.5">
      <c r="B780" s="205"/>
      <c r="C780" s="206"/>
      <c r="D780" s="207" t="s">
        <v>176</v>
      </c>
      <c r="E780" s="208" t="s">
        <v>21</v>
      </c>
      <c r="F780" s="209" t="s">
        <v>1090</v>
      </c>
      <c r="G780" s="206"/>
      <c r="H780" s="210">
        <v>8</v>
      </c>
      <c r="I780" s="211"/>
      <c r="J780" s="206"/>
      <c r="K780" s="206"/>
      <c r="L780" s="212"/>
      <c r="M780" s="213"/>
      <c r="N780" s="214"/>
      <c r="O780" s="214"/>
      <c r="P780" s="214"/>
      <c r="Q780" s="214"/>
      <c r="R780" s="214"/>
      <c r="S780" s="214"/>
      <c r="T780" s="215"/>
      <c r="AT780" s="216" t="s">
        <v>176</v>
      </c>
      <c r="AU780" s="216" t="s">
        <v>81</v>
      </c>
      <c r="AV780" s="11" t="s">
        <v>81</v>
      </c>
      <c r="AW780" s="11" t="s">
        <v>35</v>
      </c>
      <c r="AX780" s="11" t="s">
        <v>71</v>
      </c>
      <c r="AY780" s="216" t="s">
        <v>163</v>
      </c>
    </row>
    <row r="781" spans="2:65" s="13" customFormat="1" ht="13.5">
      <c r="B781" s="228"/>
      <c r="C781" s="229"/>
      <c r="D781" s="230" t="s">
        <v>176</v>
      </c>
      <c r="E781" s="231" t="s">
        <v>21</v>
      </c>
      <c r="F781" s="232" t="s">
        <v>181</v>
      </c>
      <c r="G781" s="229"/>
      <c r="H781" s="233">
        <v>624</v>
      </c>
      <c r="I781" s="234"/>
      <c r="J781" s="229"/>
      <c r="K781" s="229"/>
      <c r="L781" s="235"/>
      <c r="M781" s="236"/>
      <c r="N781" s="237"/>
      <c r="O781" s="237"/>
      <c r="P781" s="237"/>
      <c r="Q781" s="237"/>
      <c r="R781" s="237"/>
      <c r="S781" s="237"/>
      <c r="T781" s="238"/>
      <c r="AT781" s="239" t="s">
        <v>176</v>
      </c>
      <c r="AU781" s="239" t="s">
        <v>81</v>
      </c>
      <c r="AV781" s="13" t="s">
        <v>170</v>
      </c>
      <c r="AW781" s="13" t="s">
        <v>35</v>
      </c>
      <c r="AX781" s="13" t="s">
        <v>79</v>
      </c>
      <c r="AY781" s="239" t="s">
        <v>163</v>
      </c>
    </row>
    <row r="782" spans="2:65" s="1" customFormat="1" ht="22.5" customHeight="1">
      <c r="B782" s="41"/>
      <c r="C782" s="193" t="s">
        <v>1091</v>
      </c>
      <c r="D782" s="193" t="s">
        <v>165</v>
      </c>
      <c r="E782" s="194" t="s">
        <v>1092</v>
      </c>
      <c r="F782" s="195" t="s">
        <v>1093</v>
      </c>
      <c r="G782" s="196" t="s">
        <v>168</v>
      </c>
      <c r="H782" s="197">
        <v>80</v>
      </c>
      <c r="I782" s="198"/>
      <c r="J782" s="199">
        <f>ROUND(I782*H782,2)</f>
        <v>0</v>
      </c>
      <c r="K782" s="195" t="s">
        <v>169</v>
      </c>
      <c r="L782" s="61"/>
      <c r="M782" s="200" t="s">
        <v>21</v>
      </c>
      <c r="N782" s="201" t="s">
        <v>42</v>
      </c>
      <c r="O782" s="42"/>
      <c r="P782" s="202">
        <f>O782*H782</f>
        <v>0</v>
      </c>
      <c r="Q782" s="202">
        <v>4.0000000000000003E-5</v>
      </c>
      <c r="R782" s="202">
        <f>Q782*H782</f>
        <v>3.2000000000000002E-3</v>
      </c>
      <c r="S782" s="202">
        <v>0</v>
      </c>
      <c r="T782" s="203">
        <f>S782*H782</f>
        <v>0</v>
      </c>
      <c r="AR782" s="24" t="s">
        <v>170</v>
      </c>
      <c r="AT782" s="24" t="s">
        <v>165</v>
      </c>
      <c r="AU782" s="24" t="s">
        <v>81</v>
      </c>
      <c r="AY782" s="24" t="s">
        <v>163</v>
      </c>
      <c r="BE782" s="204">
        <f>IF(N782="základní",J782,0)</f>
        <v>0</v>
      </c>
      <c r="BF782" s="204">
        <f>IF(N782="snížená",J782,0)</f>
        <v>0</v>
      </c>
      <c r="BG782" s="204">
        <f>IF(N782="zákl. přenesená",J782,0)</f>
        <v>0</v>
      </c>
      <c r="BH782" s="204">
        <f>IF(N782="sníž. přenesená",J782,0)</f>
        <v>0</v>
      </c>
      <c r="BI782" s="204">
        <f>IF(N782="nulová",J782,0)</f>
        <v>0</v>
      </c>
      <c r="BJ782" s="24" t="s">
        <v>79</v>
      </c>
      <c r="BK782" s="204">
        <f>ROUND(I782*H782,2)</f>
        <v>0</v>
      </c>
      <c r="BL782" s="24" t="s">
        <v>170</v>
      </c>
      <c r="BM782" s="24" t="s">
        <v>1094</v>
      </c>
    </row>
    <row r="783" spans="2:65" s="11" customFormat="1" ht="13.5">
      <c r="B783" s="205"/>
      <c r="C783" s="206"/>
      <c r="D783" s="207" t="s">
        <v>176</v>
      </c>
      <c r="E783" s="208" t="s">
        <v>21</v>
      </c>
      <c r="F783" s="209" t="s">
        <v>1095</v>
      </c>
      <c r="G783" s="206"/>
      <c r="H783" s="210">
        <v>80</v>
      </c>
      <c r="I783" s="211"/>
      <c r="J783" s="206"/>
      <c r="K783" s="206"/>
      <c r="L783" s="212"/>
      <c r="M783" s="213"/>
      <c r="N783" s="214"/>
      <c r="O783" s="214"/>
      <c r="P783" s="214"/>
      <c r="Q783" s="214"/>
      <c r="R783" s="214"/>
      <c r="S783" s="214"/>
      <c r="T783" s="215"/>
      <c r="AT783" s="216" t="s">
        <v>176</v>
      </c>
      <c r="AU783" s="216" t="s">
        <v>81</v>
      </c>
      <c r="AV783" s="11" t="s">
        <v>81</v>
      </c>
      <c r="AW783" s="11" t="s">
        <v>35</v>
      </c>
      <c r="AX783" s="11" t="s">
        <v>71</v>
      </c>
      <c r="AY783" s="216" t="s">
        <v>163</v>
      </c>
    </row>
    <row r="784" spans="2:65" s="13" customFormat="1" ht="13.5">
      <c r="B784" s="228"/>
      <c r="C784" s="229"/>
      <c r="D784" s="230" t="s">
        <v>176</v>
      </c>
      <c r="E784" s="231" t="s">
        <v>21</v>
      </c>
      <c r="F784" s="232" t="s">
        <v>181</v>
      </c>
      <c r="G784" s="229"/>
      <c r="H784" s="233">
        <v>80</v>
      </c>
      <c r="I784" s="234"/>
      <c r="J784" s="229"/>
      <c r="K784" s="229"/>
      <c r="L784" s="235"/>
      <c r="M784" s="236"/>
      <c r="N784" s="237"/>
      <c r="O784" s="237"/>
      <c r="P784" s="237"/>
      <c r="Q784" s="237"/>
      <c r="R784" s="237"/>
      <c r="S784" s="237"/>
      <c r="T784" s="238"/>
      <c r="AT784" s="239" t="s">
        <v>176</v>
      </c>
      <c r="AU784" s="239" t="s">
        <v>81</v>
      </c>
      <c r="AV784" s="13" t="s">
        <v>170</v>
      </c>
      <c r="AW784" s="13" t="s">
        <v>35</v>
      </c>
      <c r="AX784" s="13" t="s">
        <v>79</v>
      </c>
      <c r="AY784" s="239" t="s">
        <v>163</v>
      </c>
    </row>
    <row r="785" spans="2:65" s="1" customFormat="1" ht="31.5" customHeight="1">
      <c r="B785" s="41"/>
      <c r="C785" s="193" t="s">
        <v>1096</v>
      </c>
      <c r="D785" s="193" t="s">
        <v>165</v>
      </c>
      <c r="E785" s="194" t="s">
        <v>1097</v>
      </c>
      <c r="F785" s="195" t="s">
        <v>1098</v>
      </c>
      <c r="G785" s="196" t="s">
        <v>168</v>
      </c>
      <c r="H785" s="197">
        <v>141</v>
      </c>
      <c r="I785" s="198"/>
      <c r="J785" s="199">
        <f>ROUND(I785*H785,2)</f>
        <v>0</v>
      </c>
      <c r="K785" s="195" t="s">
        <v>169</v>
      </c>
      <c r="L785" s="61"/>
      <c r="M785" s="200" t="s">
        <v>21</v>
      </c>
      <c r="N785" s="201" t="s">
        <v>42</v>
      </c>
      <c r="O785" s="42"/>
      <c r="P785" s="202">
        <f>O785*H785</f>
        <v>0</v>
      </c>
      <c r="Q785" s="202">
        <v>4.0000000000000003E-5</v>
      </c>
      <c r="R785" s="202">
        <f>Q785*H785</f>
        <v>5.64E-3</v>
      </c>
      <c r="S785" s="202">
        <v>0</v>
      </c>
      <c r="T785" s="203">
        <f>S785*H785</f>
        <v>0</v>
      </c>
      <c r="AR785" s="24" t="s">
        <v>170</v>
      </c>
      <c r="AT785" s="24" t="s">
        <v>165</v>
      </c>
      <c r="AU785" s="24" t="s">
        <v>81</v>
      </c>
      <c r="AY785" s="24" t="s">
        <v>163</v>
      </c>
      <c r="BE785" s="204">
        <f>IF(N785="základní",J785,0)</f>
        <v>0</v>
      </c>
      <c r="BF785" s="204">
        <f>IF(N785="snížená",J785,0)</f>
        <v>0</v>
      </c>
      <c r="BG785" s="204">
        <f>IF(N785="zákl. přenesená",J785,0)</f>
        <v>0</v>
      </c>
      <c r="BH785" s="204">
        <f>IF(N785="sníž. přenesená",J785,0)</f>
        <v>0</v>
      </c>
      <c r="BI785" s="204">
        <f>IF(N785="nulová",J785,0)</f>
        <v>0</v>
      </c>
      <c r="BJ785" s="24" t="s">
        <v>79</v>
      </c>
      <c r="BK785" s="204">
        <f>ROUND(I785*H785,2)</f>
        <v>0</v>
      </c>
      <c r="BL785" s="24" t="s">
        <v>170</v>
      </c>
      <c r="BM785" s="24" t="s">
        <v>1099</v>
      </c>
    </row>
    <row r="786" spans="2:65" s="11" customFormat="1" ht="13.5">
      <c r="B786" s="205"/>
      <c r="C786" s="206"/>
      <c r="D786" s="207" t="s">
        <v>176</v>
      </c>
      <c r="E786" s="208" t="s">
        <v>21</v>
      </c>
      <c r="F786" s="209" t="s">
        <v>1100</v>
      </c>
      <c r="G786" s="206"/>
      <c r="H786" s="210">
        <v>141</v>
      </c>
      <c r="I786" s="211"/>
      <c r="J786" s="206"/>
      <c r="K786" s="206"/>
      <c r="L786" s="212"/>
      <c r="M786" s="213"/>
      <c r="N786" s="214"/>
      <c r="O786" s="214"/>
      <c r="P786" s="214"/>
      <c r="Q786" s="214"/>
      <c r="R786" s="214"/>
      <c r="S786" s="214"/>
      <c r="T786" s="215"/>
      <c r="AT786" s="216" t="s">
        <v>176</v>
      </c>
      <c r="AU786" s="216" t="s">
        <v>81</v>
      </c>
      <c r="AV786" s="11" t="s">
        <v>81</v>
      </c>
      <c r="AW786" s="11" t="s">
        <v>35</v>
      </c>
      <c r="AX786" s="11" t="s">
        <v>71</v>
      </c>
      <c r="AY786" s="216" t="s">
        <v>163</v>
      </c>
    </row>
    <row r="787" spans="2:65" s="13" customFormat="1" ht="13.5">
      <c r="B787" s="228"/>
      <c r="C787" s="229"/>
      <c r="D787" s="230" t="s">
        <v>176</v>
      </c>
      <c r="E787" s="231" t="s">
        <v>21</v>
      </c>
      <c r="F787" s="232" t="s">
        <v>181</v>
      </c>
      <c r="G787" s="229"/>
      <c r="H787" s="233">
        <v>141</v>
      </c>
      <c r="I787" s="234"/>
      <c r="J787" s="229"/>
      <c r="K787" s="229"/>
      <c r="L787" s="235"/>
      <c r="M787" s="236"/>
      <c r="N787" s="237"/>
      <c r="O787" s="237"/>
      <c r="P787" s="237"/>
      <c r="Q787" s="237"/>
      <c r="R787" s="237"/>
      <c r="S787" s="237"/>
      <c r="T787" s="238"/>
      <c r="AT787" s="239" t="s">
        <v>176</v>
      </c>
      <c r="AU787" s="239" t="s">
        <v>81</v>
      </c>
      <c r="AV787" s="13" t="s">
        <v>170</v>
      </c>
      <c r="AW787" s="13" t="s">
        <v>35</v>
      </c>
      <c r="AX787" s="13" t="s">
        <v>79</v>
      </c>
      <c r="AY787" s="239" t="s">
        <v>163</v>
      </c>
    </row>
    <row r="788" spans="2:65" s="1" customFormat="1" ht="31.5" customHeight="1">
      <c r="B788" s="41"/>
      <c r="C788" s="193" t="s">
        <v>1101</v>
      </c>
      <c r="D788" s="193" t="s">
        <v>165</v>
      </c>
      <c r="E788" s="194" t="s">
        <v>1097</v>
      </c>
      <c r="F788" s="195" t="s">
        <v>1098</v>
      </c>
      <c r="G788" s="196" t="s">
        <v>168</v>
      </c>
      <c r="H788" s="197">
        <v>288</v>
      </c>
      <c r="I788" s="198"/>
      <c r="J788" s="199">
        <f>ROUND(I788*H788,2)</f>
        <v>0</v>
      </c>
      <c r="K788" s="195" t="s">
        <v>169</v>
      </c>
      <c r="L788" s="61"/>
      <c r="M788" s="200" t="s">
        <v>21</v>
      </c>
      <c r="N788" s="201" t="s">
        <v>42</v>
      </c>
      <c r="O788" s="42"/>
      <c r="P788" s="202">
        <f>O788*H788</f>
        <v>0</v>
      </c>
      <c r="Q788" s="202">
        <v>4.0000000000000003E-5</v>
      </c>
      <c r="R788" s="202">
        <f>Q788*H788</f>
        <v>1.1520000000000001E-2</v>
      </c>
      <c r="S788" s="202">
        <v>0</v>
      </c>
      <c r="T788" s="203">
        <f>S788*H788</f>
        <v>0</v>
      </c>
      <c r="AR788" s="24" t="s">
        <v>170</v>
      </c>
      <c r="AT788" s="24" t="s">
        <v>165</v>
      </c>
      <c r="AU788" s="24" t="s">
        <v>81</v>
      </c>
      <c r="AY788" s="24" t="s">
        <v>163</v>
      </c>
      <c r="BE788" s="204">
        <f>IF(N788="základní",J788,0)</f>
        <v>0</v>
      </c>
      <c r="BF788" s="204">
        <f>IF(N788="snížená",J788,0)</f>
        <v>0</v>
      </c>
      <c r="BG788" s="204">
        <f>IF(N788="zákl. přenesená",J788,0)</f>
        <v>0</v>
      </c>
      <c r="BH788" s="204">
        <f>IF(N788="sníž. přenesená",J788,0)</f>
        <v>0</v>
      </c>
      <c r="BI788" s="204">
        <f>IF(N788="nulová",J788,0)</f>
        <v>0</v>
      </c>
      <c r="BJ788" s="24" t="s">
        <v>79</v>
      </c>
      <c r="BK788" s="204">
        <f>ROUND(I788*H788,2)</f>
        <v>0</v>
      </c>
      <c r="BL788" s="24" t="s">
        <v>170</v>
      </c>
      <c r="BM788" s="24" t="s">
        <v>1102</v>
      </c>
    </row>
    <row r="789" spans="2:65" s="11" customFormat="1" ht="13.5">
      <c r="B789" s="205"/>
      <c r="C789" s="206"/>
      <c r="D789" s="207" t="s">
        <v>176</v>
      </c>
      <c r="E789" s="208" t="s">
        <v>21</v>
      </c>
      <c r="F789" s="209" t="s">
        <v>1103</v>
      </c>
      <c r="G789" s="206"/>
      <c r="H789" s="210">
        <v>144</v>
      </c>
      <c r="I789" s="211"/>
      <c r="J789" s="206"/>
      <c r="K789" s="206"/>
      <c r="L789" s="212"/>
      <c r="M789" s="213"/>
      <c r="N789" s="214"/>
      <c r="O789" s="214"/>
      <c r="P789" s="214"/>
      <c r="Q789" s="214"/>
      <c r="R789" s="214"/>
      <c r="S789" s="214"/>
      <c r="T789" s="215"/>
      <c r="AT789" s="216" t="s">
        <v>176</v>
      </c>
      <c r="AU789" s="216" t="s">
        <v>81</v>
      </c>
      <c r="AV789" s="11" t="s">
        <v>81</v>
      </c>
      <c r="AW789" s="11" t="s">
        <v>35</v>
      </c>
      <c r="AX789" s="11" t="s">
        <v>71</v>
      </c>
      <c r="AY789" s="216" t="s">
        <v>163</v>
      </c>
    </row>
    <row r="790" spans="2:65" s="11" customFormat="1" ht="13.5">
      <c r="B790" s="205"/>
      <c r="C790" s="206"/>
      <c r="D790" s="207" t="s">
        <v>176</v>
      </c>
      <c r="E790" s="208" t="s">
        <v>21</v>
      </c>
      <c r="F790" s="209" t="s">
        <v>1104</v>
      </c>
      <c r="G790" s="206"/>
      <c r="H790" s="210">
        <v>144</v>
      </c>
      <c r="I790" s="211"/>
      <c r="J790" s="206"/>
      <c r="K790" s="206"/>
      <c r="L790" s="212"/>
      <c r="M790" s="213"/>
      <c r="N790" s="214"/>
      <c r="O790" s="214"/>
      <c r="P790" s="214"/>
      <c r="Q790" s="214"/>
      <c r="R790" s="214"/>
      <c r="S790" s="214"/>
      <c r="T790" s="215"/>
      <c r="AT790" s="216" t="s">
        <v>176</v>
      </c>
      <c r="AU790" s="216" t="s">
        <v>81</v>
      </c>
      <c r="AV790" s="11" t="s">
        <v>81</v>
      </c>
      <c r="AW790" s="11" t="s">
        <v>35</v>
      </c>
      <c r="AX790" s="11" t="s">
        <v>71</v>
      </c>
      <c r="AY790" s="216" t="s">
        <v>163</v>
      </c>
    </row>
    <row r="791" spans="2:65" s="13" customFormat="1" ht="13.5">
      <c r="B791" s="228"/>
      <c r="C791" s="229"/>
      <c r="D791" s="230" t="s">
        <v>176</v>
      </c>
      <c r="E791" s="231" t="s">
        <v>21</v>
      </c>
      <c r="F791" s="232" t="s">
        <v>181</v>
      </c>
      <c r="G791" s="229"/>
      <c r="H791" s="233">
        <v>288</v>
      </c>
      <c r="I791" s="234"/>
      <c r="J791" s="229"/>
      <c r="K791" s="229"/>
      <c r="L791" s="235"/>
      <c r="M791" s="236"/>
      <c r="N791" s="237"/>
      <c r="O791" s="237"/>
      <c r="P791" s="237"/>
      <c r="Q791" s="237"/>
      <c r="R791" s="237"/>
      <c r="S791" s="237"/>
      <c r="T791" s="238"/>
      <c r="AT791" s="239" t="s">
        <v>176</v>
      </c>
      <c r="AU791" s="239" t="s">
        <v>81</v>
      </c>
      <c r="AV791" s="13" t="s">
        <v>170</v>
      </c>
      <c r="AW791" s="13" t="s">
        <v>35</v>
      </c>
      <c r="AX791" s="13" t="s">
        <v>79</v>
      </c>
      <c r="AY791" s="239" t="s">
        <v>163</v>
      </c>
    </row>
    <row r="792" spans="2:65" s="1" customFormat="1" ht="22.5" customHeight="1">
      <c r="B792" s="41"/>
      <c r="C792" s="193" t="s">
        <v>1105</v>
      </c>
      <c r="D792" s="193" t="s">
        <v>165</v>
      </c>
      <c r="E792" s="194" t="s">
        <v>1106</v>
      </c>
      <c r="F792" s="195" t="s">
        <v>1107</v>
      </c>
      <c r="G792" s="196" t="s">
        <v>168</v>
      </c>
      <c r="H792" s="197">
        <v>624</v>
      </c>
      <c r="I792" s="198"/>
      <c r="J792" s="199">
        <f>ROUND(I792*H792,2)</f>
        <v>0</v>
      </c>
      <c r="K792" s="195" t="s">
        <v>169</v>
      </c>
      <c r="L792" s="61"/>
      <c r="M792" s="200" t="s">
        <v>21</v>
      </c>
      <c r="N792" s="201" t="s">
        <v>42</v>
      </c>
      <c r="O792" s="42"/>
      <c r="P792" s="202">
        <f>O792*H792</f>
        <v>0</v>
      </c>
      <c r="Q792" s="202">
        <v>1E-4</v>
      </c>
      <c r="R792" s="202">
        <f>Q792*H792</f>
        <v>6.2400000000000004E-2</v>
      </c>
      <c r="S792" s="202">
        <v>0</v>
      </c>
      <c r="T792" s="203">
        <f>S792*H792</f>
        <v>0</v>
      </c>
      <c r="AR792" s="24" t="s">
        <v>170</v>
      </c>
      <c r="AT792" s="24" t="s">
        <v>165</v>
      </c>
      <c r="AU792" s="24" t="s">
        <v>81</v>
      </c>
      <c r="AY792" s="24" t="s">
        <v>163</v>
      </c>
      <c r="BE792" s="204">
        <f>IF(N792="základní",J792,0)</f>
        <v>0</v>
      </c>
      <c r="BF792" s="204">
        <f>IF(N792="snížená",J792,0)</f>
        <v>0</v>
      </c>
      <c r="BG792" s="204">
        <f>IF(N792="zákl. přenesená",J792,0)</f>
        <v>0</v>
      </c>
      <c r="BH792" s="204">
        <f>IF(N792="sníž. přenesená",J792,0)</f>
        <v>0</v>
      </c>
      <c r="BI792" s="204">
        <f>IF(N792="nulová",J792,0)</f>
        <v>0</v>
      </c>
      <c r="BJ792" s="24" t="s">
        <v>79</v>
      </c>
      <c r="BK792" s="204">
        <f>ROUND(I792*H792,2)</f>
        <v>0</v>
      </c>
      <c r="BL792" s="24" t="s">
        <v>170</v>
      </c>
      <c r="BM792" s="24" t="s">
        <v>1108</v>
      </c>
    </row>
    <row r="793" spans="2:65" s="11" customFormat="1" ht="13.5">
      <c r="B793" s="205"/>
      <c r="C793" s="206"/>
      <c r="D793" s="207" t="s">
        <v>176</v>
      </c>
      <c r="E793" s="208" t="s">
        <v>21</v>
      </c>
      <c r="F793" s="209" t="s">
        <v>1089</v>
      </c>
      <c r="G793" s="206"/>
      <c r="H793" s="210">
        <v>616</v>
      </c>
      <c r="I793" s="211"/>
      <c r="J793" s="206"/>
      <c r="K793" s="206"/>
      <c r="L793" s="212"/>
      <c r="M793" s="213"/>
      <c r="N793" s="214"/>
      <c r="O793" s="214"/>
      <c r="P793" s="214"/>
      <c r="Q793" s="214"/>
      <c r="R793" s="214"/>
      <c r="S793" s="214"/>
      <c r="T793" s="215"/>
      <c r="AT793" s="216" t="s">
        <v>176</v>
      </c>
      <c r="AU793" s="216" t="s">
        <v>81</v>
      </c>
      <c r="AV793" s="11" t="s">
        <v>81</v>
      </c>
      <c r="AW793" s="11" t="s">
        <v>35</v>
      </c>
      <c r="AX793" s="11" t="s">
        <v>71</v>
      </c>
      <c r="AY793" s="216" t="s">
        <v>163</v>
      </c>
    </row>
    <row r="794" spans="2:65" s="11" customFormat="1" ht="13.5">
      <c r="B794" s="205"/>
      <c r="C794" s="206"/>
      <c r="D794" s="207" t="s">
        <v>176</v>
      </c>
      <c r="E794" s="208" t="s">
        <v>21</v>
      </c>
      <c r="F794" s="209" t="s">
        <v>1090</v>
      </c>
      <c r="G794" s="206"/>
      <c r="H794" s="210">
        <v>8</v>
      </c>
      <c r="I794" s="211"/>
      <c r="J794" s="206"/>
      <c r="K794" s="206"/>
      <c r="L794" s="212"/>
      <c r="M794" s="213"/>
      <c r="N794" s="214"/>
      <c r="O794" s="214"/>
      <c r="P794" s="214"/>
      <c r="Q794" s="214"/>
      <c r="R794" s="214"/>
      <c r="S794" s="214"/>
      <c r="T794" s="215"/>
      <c r="AT794" s="216" t="s">
        <v>176</v>
      </c>
      <c r="AU794" s="216" t="s">
        <v>81</v>
      </c>
      <c r="AV794" s="11" t="s">
        <v>81</v>
      </c>
      <c r="AW794" s="11" t="s">
        <v>35</v>
      </c>
      <c r="AX794" s="11" t="s">
        <v>71</v>
      </c>
      <c r="AY794" s="216" t="s">
        <v>163</v>
      </c>
    </row>
    <row r="795" spans="2:65" s="13" customFormat="1" ht="13.5">
      <c r="B795" s="228"/>
      <c r="C795" s="229"/>
      <c r="D795" s="230" t="s">
        <v>176</v>
      </c>
      <c r="E795" s="231" t="s">
        <v>21</v>
      </c>
      <c r="F795" s="232" t="s">
        <v>181</v>
      </c>
      <c r="G795" s="229"/>
      <c r="H795" s="233">
        <v>624</v>
      </c>
      <c r="I795" s="234"/>
      <c r="J795" s="229"/>
      <c r="K795" s="229"/>
      <c r="L795" s="235"/>
      <c r="M795" s="236"/>
      <c r="N795" s="237"/>
      <c r="O795" s="237"/>
      <c r="P795" s="237"/>
      <c r="Q795" s="237"/>
      <c r="R795" s="237"/>
      <c r="S795" s="237"/>
      <c r="T795" s="238"/>
      <c r="AT795" s="239" t="s">
        <v>176</v>
      </c>
      <c r="AU795" s="239" t="s">
        <v>81</v>
      </c>
      <c r="AV795" s="13" t="s">
        <v>170</v>
      </c>
      <c r="AW795" s="13" t="s">
        <v>35</v>
      </c>
      <c r="AX795" s="13" t="s">
        <v>79</v>
      </c>
      <c r="AY795" s="239" t="s">
        <v>163</v>
      </c>
    </row>
    <row r="796" spans="2:65" s="1" customFormat="1" ht="22.5" customHeight="1">
      <c r="B796" s="41"/>
      <c r="C796" s="193" t="s">
        <v>1109</v>
      </c>
      <c r="D796" s="193" t="s">
        <v>165</v>
      </c>
      <c r="E796" s="194" t="s">
        <v>1110</v>
      </c>
      <c r="F796" s="195" t="s">
        <v>1111</v>
      </c>
      <c r="G796" s="196" t="s">
        <v>168</v>
      </c>
      <c r="H796" s="197">
        <v>80</v>
      </c>
      <c r="I796" s="198"/>
      <c r="J796" s="199">
        <f>ROUND(I796*H796,2)</f>
        <v>0</v>
      </c>
      <c r="K796" s="195" t="s">
        <v>169</v>
      </c>
      <c r="L796" s="61"/>
      <c r="M796" s="200" t="s">
        <v>21</v>
      </c>
      <c r="N796" s="201" t="s">
        <v>42</v>
      </c>
      <c r="O796" s="42"/>
      <c r="P796" s="202">
        <f>O796*H796</f>
        <v>0</v>
      </c>
      <c r="Q796" s="202">
        <v>1.6000000000000001E-4</v>
      </c>
      <c r="R796" s="202">
        <f>Q796*H796</f>
        <v>1.2800000000000001E-2</v>
      </c>
      <c r="S796" s="202">
        <v>0</v>
      </c>
      <c r="T796" s="203">
        <f>S796*H796</f>
        <v>0</v>
      </c>
      <c r="AR796" s="24" t="s">
        <v>170</v>
      </c>
      <c r="AT796" s="24" t="s">
        <v>165</v>
      </c>
      <c r="AU796" s="24" t="s">
        <v>81</v>
      </c>
      <c r="AY796" s="24" t="s">
        <v>163</v>
      </c>
      <c r="BE796" s="204">
        <f>IF(N796="základní",J796,0)</f>
        <v>0</v>
      </c>
      <c r="BF796" s="204">
        <f>IF(N796="snížená",J796,0)</f>
        <v>0</v>
      </c>
      <c r="BG796" s="204">
        <f>IF(N796="zákl. přenesená",J796,0)</f>
        <v>0</v>
      </c>
      <c r="BH796" s="204">
        <f>IF(N796="sníž. přenesená",J796,0)</f>
        <v>0</v>
      </c>
      <c r="BI796" s="204">
        <f>IF(N796="nulová",J796,0)</f>
        <v>0</v>
      </c>
      <c r="BJ796" s="24" t="s">
        <v>79</v>
      </c>
      <c r="BK796" s="204">
        <f>ROUND(I796*H796,2)</f>
        <v>0</v>
      </c>
      <c r="BL796" s="24" t="s">
        <v>170</v>
      </c>
      <c r="BM796" s="24" t="s">
        <v>1112</v>
      </c>
    </row>
    <row r="797" spans="2:65" s="11" customFormat="1" ht="13.5">
      <c r="B797" s="205"/>
      <c r="C797" s="206"/>
      <c r="D797" s="207" t="s">
        <v>176</v>
      </c>
      <c r="E797" s="208" t="s">
        <v>21</v>
      </c>
      <c r="F797" s="209" t="s">
        <v>1095</v>
      </c>
      <c r="G797" s="206"/>
      <c r="H797" s="210">
        <v>80</v>
      </c>
      <c r="I797" s="211"/>
      <c r="J797" s="206"/>
      <c r="K797" s="206"/>
      <c r="L797" s="212"/>
      <c r="M797" s="213"/>
      <c r="N797" s="214"/>
      <c r="O797" s="214"/>
      <c r="P797" s="214"/>
      <c r="Q797" s="214"/>
      <c r="R797" s="214"/>
      <c r="S797" s="214"/>
      <c r="T797" s="215"/>
      <c r="AT797" s="216" t="s">
        <v>176</v>
      </c>
      <c r="AU797" s="216" t="s">
        <v>81</v>
      </c>
      <c r="AV797" s="11" t="s">
        <v>81</v>
      </c>
      <c r="AW797" s="11" t="s">
        <v>35</v>
      </c>
      <c r="AX797" s="11" t="s">
        <v>71</v>
      </c>
      <c r="AY797" s="216" t="s">
        <v>163</v>
      </c>
    </row>
    <row r="798" spans="2:65" s="13" customFormat="1" ht="13.5">
      <c r="B798" s="228"/>
      <c r="C798" s="229"/>
      <c r="D798" s="230" t="s">
        <v>176</v>
      </c>
      <c r="E798" s="231" t="s">
        <v>21</v>
      </c>
      <c r="F798" s="232" t="s">
        <v>181</v>
      </c>
      <c r="G798" s="229"/>
      <c r="H798" s="233">
        <v>80</v>
      </c>
      <c r="I798" s="234"/>
      <c r="J798" s="229"/>
      <c r="K798" s="229"/>
      <c r="L798" s="235"/>
      <c r="M798" s="236"/>
      <c r="N798" s="237"/>
      <c r="O798" s="237"/>
      <c r="P798" s="237"/>
      <c r="Q798" s="237"/>
      <c r="R798" s="237"/>
      <c r="S798" s="237"/>
      <c r="T798" s="238"/>
      <c r="AT798" s="239" t="s">
        <v>176</v>
      </c>
      <c r="AU798" s="239" t="s">
        <v>81</v>
      </c>
      <c r="AV798" s="13" t="s">
        <v>170</v>
      </c>
      <c r="AW798" s="13" t="s">
        <v>35</v>
      </c>
      <c r="AX798" s="13" t="s">
        <v>79</v>
      </c>
      <c r="AY798" s="239" t="s">
        <v>163</v>
      </c>
    </row>
    <row r="799" spans="2:65" s="1" customFormat="1" ht="22.5" customHeight="1">
      <c r="B799" s="41"/>
      <c r="C799" s="193" t="s">
        <v>1113</v>
      </c>
      <c r="D799" s="193" t="s">
        <v>165</v>
      </c>
      <c r="E799" s="194" t="s">
        <v>1114</v>
      </c>
      <c r="F799" s="195" t="s">
        <v>1115</v>
      </c>
      <c r="G799" s="196" t="s">
        <v>168</v>
      </c>
      <c r="H799" s="197">
        <v>141</v>
      </c>
      <c r="I799" s="198"/>
      <c r="J799" s="199">
        <f>ROUND(I799*H799,2)</f>
        <v>0</v>
      </c>
      <c r="K799" s="195" t="s">
        <v>169</v>
      </c>
      <c r="L799" s="61"/>
      <c r="M799" s="200" t="s">
        <v>21</v>
      </c>
      <c r="N799" s="201" t="s">
        <v>42</v>
      </c>
      <c r="O799" s="42"/>
      <c r="P799" s="202">
        <f>O799*H799</f>
        <v>0</v>
      </c>
      <c r="Q799" s="202">
        <v>2.7E-4</v>
      </c>
      <c r="R799" s="202">
        <f>Q799*H799</f>
        <v>3.807E-2</v>
      </c>
      <c r="S799" s="202">
        <v>0</v>
      </c>
      <c r="T799" s="203">
        <f>S799*H799</f>
        <v>0</v>
      </c>
      <c r="AR799" s="24" t="s">
        <v>170</v>
      </c>
      <c r="AT799" s="24" t="s">
        <v>165</v>
      </c>
      <c r="AU799" s="24" t="s">
        <v>81</v>
      </c>
      <c r="AY799" s="24" t="s">
        <v>163</v>
      </c>
      <c r="BE799" s="204">
        <f>IF(N799="základní",J799,0)</f>
        <v>0</v>
      </c>
      <c r="BF799" s="204">
        <f>IF(N799="snížená",J799,0)</f>
        <v>0</v>
      </c>
      <c r="BG799" s="204">
        <f>IF(N799="zákl. přenesená",J799,0)</f>
        <v>0</v>
      </c>
      <c r="BH799" s="204">
        <f>IF(N799="sníž. přenesená",J799,0)</f>
        <v>0</v>
      </c>
      <c r="BI799" s="204">
        <f>IF(N799="nulová",J799,0)</f>
        <v>0</v>
      </c>
      <c r="BJ799" s="24" t="s">
        <v>79</v>
      </c>
      <c r="BK799" s="204">
        <f>ROUND(I799*H799,2)</f>
        <v>0</v>
      </c>
      <c r="BL799" s="24" t="s">
        <v>170</v>
      </c>
      <c r="BM799" s="24" t="s">
        <v>1116</v>
      </c>
    </row>
    <row r="800" spans="2:65" s="11" customFormat="1" ht="13.5">
      <c r="B800" s="205"/>
      <c r="C800" s="206"/>
      <c r="D800" s="207" t="s">
        <v>176</v>
      </c>
      <c r="E800" s="208" t="s">
        <v>21</v>
      </c>
      <c r="F800" s="209" t="s">
        <v>1100</v>
      </c>
      <c r="G800" s="206"/>
      <c r="H800" s="210">
        <v>141</v>
      </c>
      <c r="I800" s="211"/>
      <c r="J800" s="206"/>
      <c r="K800" s="206"/>
      <c r="L800" s="212"/>
      <c r="M800" s="213"/>
      <c r="N800" s="214"/>
      <c r="O800" s="214"/>
      <c r="P800" s="214"/>
      <c r="Q800" s="214"/>
      <c r="R800" s="214"/>
      <c r="S800" s="214"/>
      <c r="T800" s="215"/>
      <c r="AT800" s="216" t="s">
        <v>176</v>
      </c>
      <c r="AU800" s="216" t="s">
        <v>81</v>
      </c>
      <c r="AV800" s="11" t="s">
        <v>81</v>
      </c>
      <c r="AW800" s="11" t="s">
        <v>35</v>
      </c>
      <c r="AX800" s="11" t="s">
        <v>71</v>
      </c>
      <c r="AY800" s="216" t="s">
        <v>163</v>
      </c>
    </row>
    <row r="801" spans="2:65" s="13" customFormat="1" ht="13.5">
      <c r="B801" s="228"/>
      <c r="C801" s="229"/>
      <c r="D801" s="230" t="s">
        <v>176</v>
      </c>
      <c r="E801" s="231" t="s">
        <v>21</v>
      </c>
      <c r="F801" s="232" t="s">
        <v>181</v>
      </c>
      <c r="G801" s="229"/>
      <c r="H801" s="233">
        <v>141</v>
      </c>
      <c r="I801" s="234"/>
      <c r="J801" s="229"/>
      <c r="K801" s="229"/>
      <c r="L801" s="235"/>
      <c r="M801" s="236"/>
      <c r="N801" s="237"/>
      <c r="O801" s="237"/>
      <c r="P801" s="237"/>
      <c r="Q801" s="237"/>
      <c r="R801" s="237"/>
      <c r="S801" s="237"/>
      <c r="T801" s="238"/>
      <c r="AT801" s="239" t="s">
        <v>176</v>
      </c>
      <c r="AU801" s="239" t="s">
        <v>81</v>
      </c>
      <c r="AV801" s="13" t="s">
        <v>170</v>
      </c>
      <c r="AW801" s="13" t="s">
        <v>35</v>
      </c>
      <c r="AX801" s="13" t="s">
        <v>79</v>
      </c>
      <c r="AY801" s="239" t="s">
        <v>163</v>
      </c>
    </row>
    <row r="802" spans="2:65" s="1" customFormat="1" ht="22.5" customHeight="1">
      <c r="B802" s="41"/>
      <c r="C802" s="193" t="s">
        <v>1117</v>
      </c>
      <c r="D802" s="193" t="s">
        <v>165</v>
      </c>
      <c r="E802" s="194" t="s">
        <v>1118</v>
      </c>
      <c r="F802" s="195" t="s">
        <v>1119</v>
      </c>
      <c r="G802" s="196" t="s">
        <v>168</v>
      </c>
      <c r="H802" s="197">
        <v>96</v>
      </c>
      <c r="I802" s="198"/>
      <c r="J802" s="199">
        <f>ROUND(I802*H802,2)</f>
        <v>0</v>
      </c>
      <c r="K802" s="195" t="s">
        <v>169</v>
      </c>
      <c r="L802" s="61"/>
      <c r="M802" s="200" t="s">
        <v>21</v>
      </c>
      <c r="N802" s="201" t="s">
        <v>42</v>
      </c>
      <c r="O802" s="42"/>
      <c r="P802" s="202">
        <f>O802*H802</f>
        <v>0</v>
      </c>
      <c r="Q802" s="202">
        <v>3.3E-4</v>
      </c>
      <c r="R802" s="202">
        <f>Q802*H802</f>
        <v>3.168E-2</v>
      </c>
      <c r="S802" s="202">
        <v>0</v>
      </c>
      <c r="T802" s="203">
        <f>S802*H802</f>
        <v>0</v>
      </c>
      <c r="AR802" s="24" t="s">
        <v>170</v>
      </c>
      <c r="AT802" s="24" t="s">
        <v>165</v>
      </c>
      <c r="AU802" s="24" t="s">
        <v>81</v>
      </c>
      <c r="AY802" s="24" t="s">
        <v>163</v>
      </c>
      <c r="BE802" s="204">
        <f>IF(N802="základní",J802,0)</f>
        <v>0</v>
      </c>
      <c r="BF802" s="204">
        <f>IF(N802="snížená",J802,0)</f>
        <v>0</v>
      </c>
      <c r="BG802" s="204">
        <f>IF(N802="zákl. přenesená",J802,0)</f>
        <v>0</v>
      </c>
      <c r="BH802" s="204">
        <f>IF(N802="sníž. přenesená",J802,0)</f>
        <v>0</v>
      </c>
      <c r="BI802" s="204">
        <f>IF(N802="nulová",J802,0)</f>
        <v>0</v>
      </c>
      <c r="BJ802" s="24" t="s">
        <v>79</v>
      </c>
      <c r="BK802" s="204">
        <f>ROUND(I802*H802,2)</f>
        <v>0</v>
      </c>
      <c r="BL802" s="24" t="s">
        <v>170</v>
      </c>
      <c r="BM802" s="24" t="s">
        <v>1120</v>
      </c>
    </row>
    <row r="803" spans="2:65" s="11" customFormat="1" ht="13.5">
      <c r="B803" s="205"/>
      <c r="C803" s="206"/>
      <c r="D803" s="207" t="s">
        <v>176</v>
      </c>
      <c r="E803" s="208" t="s">
        <v>21</v>
      </c>
      <c r="F803" s="209" t="s">
        <v>1121</v>
      </c>
      <c r="G803" s="206"/>
      <c r="H803" s="210">
        <v>48</v>
      </c>
      <c r="I803" s="211"/>
      <c r="J803" s="206"/>
      <c r="K803" s="206"/>
      <c r="L803" s="212"/>
      <c r="M803" s="213"/>
      <c r="N803" s="214"/>
      <c r="O803" s="214"/>
      <c r="P803" s="214"/>
      <c r="Q803" s="214"/>
      <c r="R803" s="214"/>
      <c r="S803" s="214"/>
      <c r="T803" s="215"/>
      <c r="AT803" s="216" t="s">
        <v>176</v>
      </c>
      <c r="AU803" s="216" t="s">
        <v>81</v>
      </c>
      <c r="AV803" s="11" t="s">
        <v>81</v>
      </c>
      <c r="AW803" s="11" t="s">
        <v>35</v>
      </c>
      <c r="AX803" s="11" t="s">
        <v>71</v>
      </c>
      <c r="AY803" s="216" t="s">
        <v>163</v>
      </c>
    </row>
    <row r="804" spans="2:65" s="11" customFormat="1" ht="13.5">
      <c r="B804" s="205"/>
      <c r="C804" s="206"/>
      <c r="D804" s="207" t="s">
        <v>176</v>
      </c>
      <c r="E804" s="208" t="s">
        <v>21</v>
      </c>
      <c r="F804" s="209" t="s">
        <v>1122</v>
      </c>
      <c r="G804" s="206"/>
      <c r="H804" s="210">
        <v>48</v>
      </c>
      <c r="I804" s="211"/>
      <c r="J804" s="206"/>
      <c r="K804" s="206"/>
      <c r="L804" s="212"/>
      <c r="M804" s="213"/>
      <c r="N804" s="214"/>
      <c r="O804" s="214"/>
      <c r="P804" s="214"/>
      <c r="Q804" s="214"/>
      <c r="R804" s="214"/>
      <c r="S804" s="214"/>
      <c r="T804" s="215"/>
      <c r="AT804" s="216" t="s">
        <v>176</v>
      </c>
      <c r="AU804" s="216" t="s">
        <v>81</v>
      </c>
      <c r="AV804" s="11" t="s">
        <v>81</v>
      </c>
      <c r="AW804" s="11" t="s">
        <v>35</v>
      </c>
      <c r="AX804" s="11" t="s">
        <v>71</v>
      </c>
      <c r="AY804" s="216" t="s">
        <v>163</v>
      </c>
    </row>
    <row r="805" spans="2:65" s="13" customFormat="1" ht="13.5">
      <c r="B805" s="228"/>
      <c r="C805" s="229"/>
      <c r="D805" s="230" t="s">
        <v>176</v>
      </c>
      <c r="E805" s="231" t="s">
        <v>21</v>
      </c>
      <c r="F805" s="232" t="s">
        <v>181</v>
      </c>
      <c r="G805" s="229"/>
      <c r="H805" s="233">
        <v>96</v>
      </c>
      <c r="I805" s="234"/>
      <c r="J805" s="229"/>
      <c r="K805" s="229"/>
      <c r="L805" s="235"/>
      <c r="M805" s="236"/>
      <c r="N805" s="237"/>
      <c r="O805" s="237"/>
      <c r="P805" s="237"/>
      <c r="Q805" s="237"/>
      <c r="R805" s="237"/>
      <c r="S805" s="237"/>
      <c r="T805" s="238"/>
      <c r="AT805" s="239" t="s">
        <v>176</v>
      </c>
      <c r="AU805" s="239" t="s">
        <v>81</v>
      </c>
      <c r="AV805" s="13" t="s">
        <v>170</v>
      </c>
      <c r="AW805" s="13" t="s">
        <v>35</v>
      </c>
      <c r="AX805" s="13" t="s">
        <v>79</v>
      </c>
      <c r="AY805" s="239" t="s">
        <v>163</v>
      </c>
    </row>
    <row r="806" spans="2:65" s="1" customFormat="1" ht="22.5" customHeight="1">
      <c r="B806" s="41"/>
      <c r="C806" s="193" t="s">
        <v>1123</v>
      </c>
      <c r="D806" s="193" t="s">
        <v>165</v>
      </c>
      <c r="E806" s="194" t="s">
        <v>1124</v>
      </c>
      <c r="F806" s="195" t="s">
        <v>1125</v>
      </c>
      <c r="G806" s="196" t="s">
        <v>174</v>
      </c>
      <c r="H806" s="197">
        <v>0.51100000000000001</v>
      </c>
      <c r="I806" s="198"/>
      <c r="J806" s="199">
        <f>ROUND(I806*H806,2)</f>
        <v>0</v>
      </c>
      <c r="K806" s="195" t="s">
        <v>169</v>
      </c>
      <c r="L806" s="61"/>
      <c r="M806" s="200" t="s">
        <v>21</v>
      </c>
      <c r="N806" s="201" t="s">
        <v>42</v>
      </c>
      <c r="O806" s="42"/>
      <c r="P806" s="202">
        <f>O806*H806</f>
        <v>0</v>
      </c>
      <c r="Q806" s="202">
        <v>0</v>
      </c>
      <c r="R806" s="202">
        <f>Q806*H806</f>
        <v>0</v>
      </c>
      <c r="S806" s="202">
        <v>2.4</v>
      </c>
      <c r="T806" s="203">
        <f>S806*H806</f>
        <v>1.2263999999999999</v>
      </c>
      <c r="AR806" s="24" t="s">
        <v>170</v>
      </c>
      <c r="AT806" s="24" t="s">
        <v>165</v>
      </c>
      <c r="AU806" s="24" t="s">
        <v>81</v>
      </c>
      <c r="AY806" s="24" t="s">
        <v>163</v>
      </c>
      <c r="BE806" s="204">
        <f>IF(N806="základní",J806,0)</f>
        <v>0</v>
      </c>
      <c r="BF806" s="204">
        <f>IF(N806="snížená",J806,0)</f>
        <v>0</v>
      </c>
      <c r="BG806" s="204">
        <f>IF(N806="zákl. přenesená",J806,0)</f>
        <v>0</v>
      </c>
      <c r="BH806" s="204">
        <f>IF(N806="sníž. přenesená",J806,0)</f>
        <v>0</v>
      </c>
      <c r="BI806" s="204">
        <f>IF(N806="nulová",J806,0)</f>
        <v>0</v>
      </c>
      <c r="BJ806" s="24" t="s">
        <v>79</v>
      </c>
      <c r="BK806" s="204">
        <f>ROUND(I806*H806,2)</f>
        <v>0</v>
      </c>
      <c r="BL806" s="24" t="s">
        <v>170</v>
      </c>
      <c r="BM806" s="24" t="s">
        <v>1126</v>
      </c>
    </row>
    <row r="807" spans="2:65" s="11" customFormat="1" ht="13.5">
      <c r="B807" s="205"/>
      <c r="C807" s="206"/>
      <c r="D807" s="207" t="s">
        <v>176</v>
      </c>
      <c r="E807" s="208" t="s">
        <v>21</v>
      </c>
      <c r="F807" s="209" t="s">
        <v>1127</v>
      </c>
      <c r="G807" s="206"/>
      <c r="H807" s="210">
        <v>0.51100000000000001</v>
      </c>
      <c r="I807" s="211"/>
      <c r="J807" s="206"/>
      <c r="K807" s="206"/>
      <c r="L807" s="212"/>
      <c r="M807" s="213"/>
      <c r="N807" s="214"/>
      <c r="O807" s="214"/>
      <c r="P807" s="214"/>
      <c r="Q807" s="214"/>
      <c r="R807" s="214"/>
      <c r="S807" s="214"/>
      <c r="T807" s="215"/>
      <c r="AT807" s="216" t="s">
        <v>176</v>
      </c>
      <c r="AU807" s="216" t="s">
        <v>81</v>
      </c>
      <c r="AV807" s="11" t="s">
        <v>81</v>
      </c>
      <c r="AW807" s="11" t="s">
        <v>35</v>
      </c>
      <c r="AX807" s="11" t="s">
        <v>71</v>
      </c>
      <c r="AY807" s="216" t="s">
        <v>163</v>
      </c>
    </row>
    <row r="808" spans="2:65" s="13" customFormat="1" ht="13.5">
      <c r="B808" s="228"/>
      <c r="C808" s="229"/>
      <c r="D808" s="230" t="s">
        <v>176</v>
      </c>
      <c r="E808" s="231" t="s">
        <v>21</v>
      </c>
      <c r="F808" s="232" t="s">
        <v>181</v>
      </c>
      <c r="G808" s="229"/>
      <c r="H808" s="233">
        <v>0.51100000000000001</v>
      </c>
      <c r="I808" s="234"/>
      <c r="J808" s="229"/>
      <c r="K808" s="229"/>
      <c r="L808" s="235"/>
      <c r="M808" s="236"/>
      <c r="N808" s="237"/>
      <c r="O808" s="237"/>
      <c r="P808" s="237"/>
      <c r="Q808" s="237"/>
      <c r="R808" s="237"/>
      <c r="S808" s="237"/>
      <c r="T808" s="238"/>
      <c r="AT808" s="239" t="s">
        <v>176</v>
      </c>
      <c r="AU808" s="239" t="s">
        <v>81</v>
      </c>
      <c r="AV808" s="13" t="s">
        <v>170</v>
      </c>
      <c r="AW808" s="13" t="s">
        <v>35</v>
      </c>
      <c r="AX808" s="13" t="s">
        <v>79</v>
      </c>
      <c r="AY808" s="239" t="s">
        <v>163</v>
      </c>
    </row>
    <row r="809" spans="2:65" s="1" customFormat="1" ht="22.5" customHeight="1">
      <c r="B809" s="41"/>
      <c r="C809" s="193" t="s">
        <v>1128</v>
      </c>
      <c r="D809" s="193" t="s">
        <v>165</v>
      </c>
      <c r="E809" s="194" t="s">
        <v>1129</v>
      </c>
      <c r="F809" s="195" t="s">
        <v>1130</v>
      </c>
      <c r="G809" s="196" t="s">
        <v>174</v>
      </c>
      <c r="H809" s="197">
        <v>5.9059999999999997</v>
      </c>
      <c r="I809" s="198"/>
      <c r="J809" s="199">
        <f>ROUND(I809*H809,2)</f>
        <v>0</v>
      </c>
      <c r="K809" s="195" t="s">
        <v>169</v>
      </c>
      <c r="L809" s="61"/>
      <c r="M809" s="200" t="s">
        <v>21</v>
      </c>
      <c r="N809" s="201" t="s">
        <v>42</v>
      </c>
      <c r="O809" s="42"/>
      <c r="P809" s="202">
        <f>O809*H809</f>
        <v>0</v>
      </c>
      <c r="Q809" s="202">
        <v>0</v>
      </c>
      <c r="R809" s="202">
        <f>Q809*H809</f>
        <v>0</v>
      </c>
      <c r="S809" s="202">
        <v>1.8</v>
      </c>
      <c r="T809" s="203">
        <f>S809*H809</f>
        <v>10.630799999999999</v>
      </c>
      <c r="AR809" s="24" t="s">
        <v>170</v>
      </c>
      <c r="AT809" s="24" t="s">
        <v>165</v>
      </c>
      <c r="AU809" s="24" t="s">
        <v>81</v>
      </c>
      <c r="AY809" s="24" t="s">
        <v>163</v>
      </c>
      <c r="BE809" s="204">
        <f>IF(N809="základní",J809,0)</f>
        <v>0</v>
      </c>
      <c r="BF809" s="204">
        <f>IF(N809="snížená",J809,0)</f>
        <v>0</v>
      </c>
      <c r="BG809" s="204">
        <f>IF(N809="zákl. přenesená",J809,0)</f>
        <v>0</v>
      </c>
      <c r="BH809" s="204">
        <f>IF(N809="sníž. přenesená",J809,0)</f>
        <v>0</v>
      </c>
      <c r="BI809" s="204">
        <f>IF(N809="nulová",J809,0)</f>
        <v>0</v>
      </c>
      <c r="BJ809" s="24" t="s">
        <v>79</v>
      </c>
      <c r="BK809" s="204">
        <f>ROUND(I809*H809,2)</f>
        <v>0</v>
      </c>
      <c r="BL809" s="24" t="s">
        <v>170</v>
      </c>
      <c r="BM809" s="24" t="s">
        <v>1131</v>
      </c>
    </row>
    <row r="810" spans="2:65" s="11" customFormat="1" ht="13.5">
      <c r="B810" s="205"/>
      <c r="C810" s="206"/>
      <c r="D810" s="207" t="s">
        <v>176</v>
      </c>
      <c r="E810" s="208" t="s">
        <v>21</v>
      </c>
      <c r="F810" s="209" t="s">
        <v>1132</v>
      </c>
      <c r="G810" s="206"/>
      <c r="H810" s="210">
        <v>5.9059999999999997</v>
      </c>
      <c r="I810" s="211"/>
      <c r="J810" s="206"/>
      <c r="K810" s="206"/>
      <c r="L810" s="212"/>
      <c r="M810" s="213"/>
      <c r="N810" s="214"/>
      <c r="O810" s="214"/>
      <c r="P810" s="214"/>
      <c r="Q810" s="214"/>
      <c r="R810" s="214"/>
      <c r="S810" s="214"/>
      <c r="T810" s="215"/>
      <c r="AT810" s="216" t="s">
        <v>176</v>
      </c>
      <c r="AU810" s="216" t="s">
        <v>81</v>
      </c>
      <c r="AV810" s="11" t="s">
        <v>81</v>
      </c>
      <c r="AW810" s="11" t="s">
        <v>35</v>
      </c>
      <c r="AX810" s="11" t="s">
        <v>71</v>
      </c>
      <c r="AY810" s="216" t="s">
        <v>163</v>
      </c>
    </row>
    <row r="811" spans="2:65" s="13" customFormat="1" ht="13.5">
      <c r="B811" s="228"/>
      <c r="C811" s="229"/>
      <c r="D811" s="230" t="s">
        <v>176</v>
      </c>
      <c r="E811" s="231" t="s">
        <v>21</v>
      </c>
      <c r="F811" s="232" t="s">
        <v>181</v>
      </c>
      <c r="G811" s="229"/>
      <c r="H811" s="233">
        <v>5.9059999999999997</v>
      </c>
      <c r="I811" s="234"/>
      <c r="J811" s="229"/>
      <c r="K811" s="229"/>
      <c r="L811" s="235"/>
      <c r="M811" s="236"/>
      <c r="N811" s="237"/>
      <c r="O811" s="237"/>
      <c r="P811" s="237"/>
      <c r="Q811" s="237"/>
      <c r="R811" s="237"/>
      <c r="S811" s="237"/>
      <c r="T811" s="238"/>
      <c r="AT811" s="239" t="s">
        <v>176</v>
      </c>
      <c r="AU811" s="239" t="s">
        <v>81</v>
      </c>
      <c r="AV811" s="13" t="s">
        <v>170</v>
      </c>
      <c r="AW811" s="13" t="s">
        <v>35</v>
      </c>
      <c r="AX811" s="13" t="s">
        <v>79</v>
      </c>
      <c r="AY811" s="239" t="s">
        <v>163</v>
      </c>
    </row>
    <row r="812" spans="2:65" s="1" customFormat="1" ht="31.5" customHeight="1">
      <c r="B812" s="41"/>
      <c r="C812" s="193" t="s">
        <v>1133</v>
      </c>
      <c r="D812" s="193" t="s">
        <v>165</v>
      </c>
      <c r="E812" s="194" t="s">
        <v>1134</v>
      </c>
      <c r="F812" s="195" t="s">
        <v>1135</v>
      </c>
      <c r="G812" s="196" t="s">
        <v>174</v>
      </c>
      <c r="H812" s="197">
        <v>5.5919999999999996</v>
      </c>
      <c r="I812" s="198"/>
      <c r="J812" s="199">
        <f>ROUND(I812*H812,2)</f>
        <v>0</v>
      </c>
      <c r="K812" s="195" t="s">
        <v>169</v>
      </c>
      <c r="L812" s="61"/>
      <c r="M812" s="200" t="s">
        <v>21</v>
      </c>
      <c r="N812" s="201" t="s">
        <v>42</v>
      </c>
      <c r="O812" s="42"/>
      <c r="P812" s="202">
        <f>O812*H812</f>
        <v>0</v>
      </c>
      <c r="Q812" s="202">
        <v>0</v>
      </c>
      <c r="R812" s="202">
        <f>Q812*H812</f>
        <v>0</v>
      </c>
      <c r="S812" s="202">
        <v>2.2000000000000002</v>
      </c>
      <c r="T812" s="203">
        <f>S812*H812</f>
        <v>12.3024</v>
      </c>
      <c r="AR812" s="24" t="s">
        <v>170</v>
      </c>
      <c r="AT812" s="24" t="s">
        <v>165</v>
      </c>
      <c r="AU812" s="24" t="s">
        <v>81</v>
      </c>
      <c r="AY812" s="24" t="s">
        <v>163</v>
      </c>
      <c r="BE812" s="204">
        <f>IF(N812="základní",J812,0)</f>
        <v>0</v>
      </c>
      <c r="BF812" s="204">
        <f>IF(N812="snížená",J812,0)</f>
        <v>0</v>
      </c>
      <c r="BG812" s="204">
        <f>IF(N812="zákl. přenesená",J812,0)</f>
        <v>0</v>
      </c>
      <c r="BH812" s="204">
        <f>IF(N812="sníž. přenesená",J812,0)</f>
        <v>0</v>
      </c>
      <c r="BI812" s="204">
        <f>IF(N812="nulová",J812,0)</f>
        <v>0</v>
      </c>
      <c r="BJ812" s="24" t="s">
        <v>79</v>
      </c>
      <c r="BK812" s="204">
        <f>ROUND(I812*H812,2)</f>
        <v>0</v>
      </c>
      <c r="BL812" s="24" t="s">
        <v>170</v>
      </c>
      <c r="BM812" s="24" t="s">
        <v>1136</v>
      </c>
    </row>
    <row r="813" spans="2:65" s="11" customFormat="1" ht="13.5">
      <c r="B813" s="205"/>
      <c r="C813" s="206"/>
      <c r="D813" s="207" t="s">
        <v>176</v>
      </c>
      <c r="E813" s="208" t="s">
        <v>21</v>
      </c>
      <c r="F813" s="209" t="s">
        <v>1137</v>
      </c>
      <c r="G813" s="206"/>
      <c r="H813" s="210">
        <v>5.5919999999999996</v>
      </c>
      <c r="I813" s="211"/>
      <c r="J813" s="206"/>
      <c r="K813" s="206"/>
      <c r="L813" s="212"/>
      <c r="M813" s="213"/>
      <c r="N813" s="214"/>
      <c r="O813" s="214"/>
      <c r="P813" s="214"/>
      <c r="Q813" s="214"/>
      <c r="R813" s="214"/>
      <c r="S813" s="214"/>
      <c r="T813" s="215"/>
      <c r="AT813" s="216" t="s">
        <v>176</v>
      </c>
      <c r="AU813" s="216" t="s">
        <v>81</v>
      </c>
      <c r="AV813" s="11" t="s">
        <v>81</v>
      </c>
      <c r="AW813" s="11" t="s">
        <v>35</v>
      </c>
      <c r="AX813" s="11" t="s">
        <v>71</v>
      </c>
      <c r="AY813" s="216" t="s">
        <v>163</v>
      </c>
    </row>
    <row r="814" spans="2:65" s="13" customFormat="1" ht="13.5">
      <c r="B814" s="228"/>
      <c r="C814" s="229"/>
      <c r="D814" s="230" t="s">
        <v>176</v>
      </c>
      <c r="E814" s="231" t="s">
        <v>21</v>
      </c>
      <c r="F814" s="232" t="s">
        <v>181</v>
      </c>
      <c r="G814" s="229"/>
      <c r="H814" s="233">
        <v>5.5919999999999996</v>
      </c>
      <c r="I814" s="234"/>
      <c r="J814" s="229"/>
      <c r="K814" s="229"/>
      <c r="L814" s="235"/>
      <c r="M814" s="236"/>
      <c r="N814" s="237"/>
      <c r="O814" s="237"/>
      <c r="P814" s="237"/>
      <c r="Q814" s="237"/>
      <c r="R814" s="237"/>
      <c r="S814" s="237"/>
      <c r="T814" s="238"/>
      <c r="AT814" s="239" t="s">
        <v>176</v>
      </c>
      <c r="AU814" s="239" t="s">
        <v>81</v>
      </c>
      <c r="AV814" s="13" t="s">
        <v>170</v>
      </c>
      <c r="AW814" s="13" t="s">
        <v>35</v>
      </c>
      <c r="AX814" s="13" t="s">
        <v>79</v>
      </c>
      <c r="AY814" s="239" t="s">
        <v>163</v>
      </c>
    </row>
    <row r="815" spans="2:65" s="1" customFormat="1" ht="31.5" customHeight="1">
      <c r="B815" s="41"/>
      <c r="C815" s="193" t="s">
        <v>1138</v>
      </c>
      <c r="D815" s="193" t="s">
        <v>165</v>
      </c>
      <c r="E815" s="194" t="s">
        <v>1139</v>
      </c>
      <c r="F815" s="195" t="s">
        <v>1140</v>
      </c>
      <c r="G815" s="196" t="s">
        <v>174</v>
      </c>
      <c r="H815" s="197">
        <v>5.5919999999999996</v>
      </c>
      <c r="I815" s="198"/>
      <c r="J815" s="199">
        <f>ROUND(I815*H815,2)</f>
        <v>0</v>
      </c>
      <c r="K815" s="195" t="s">
        <v>169</v>
      </c>
      <c r="L815" s="61"/>
      <c r="M815" s="200" t="s">
        <v>21</v>
      </c>
      <c r="N815" s="201" t="s">
        <v>42</v>
      </c>
      <c r="O815" s="42"/>
      <c r="P815" s="202">
        <f>O815*H815</f>
        <v>0</v>
      </c>
      <c r="Q815" s="202">
        <v>0</v>
      </c>
      <c r="R815" s="202">
        <f>Q815*H815</f>
        <v>0</v>
      </c>
      <c r="S815" s="202">
        <v>2.9000000000000001E-2</v>
      </c>
      <c r="T815" s="203">
        <f>S815*H815</f>
        <v>0.16216800000000001</v>
      </c>
      <c r="AR815" s="24" t="s">
        <v>170</v>
      </c>
      <c r="AT815" s="24" t="s">
        <v>165</v>
      </c>
      <c r="AU815" s="24" t="s">
        <v>81</v>
      </c>
      <c r="AY815" s="24" t="s">
        <v>163</v>
      </c>
      <c r="BE815" s="204">
        <f>IF(N815="základní",J815,0)</f>
        <v>0</v>
      </c>
      <c r="BF815" s="204">
        <f>IF(N815="snížená",J815,0)</f>
        <v>0</v>
      </c>
      <c r="BG815" s="204">
        <f>IF(N815="zákl. přenesená",J815,0)</f>
        <v>0</v>
      </c>
      <c r="BH815" s="204">
        <f>IF(N815="sníž. přenesená",J815,0)</f>
        <v>0</v>
      </c>
      <c r="BI815" s="204">
        <f>IF(N815="nulová",J815,0)</f>
        <v>0</v>
      </c>
      <c r="BJ815" s="24" t="s">
        <v>79</v>
      </c>
      <c r="BK815" s="204">
        <f>ROUND(I815*H815,2)</f>
        <v>0</v>
      </c>
      <c r="BL815" s="24" t="s">
        <v>170</v>
      </c>
      <c r="BM815" s="24" t="s">
        <v>1141</v>
      </c>
    </row>
    <row r="816" spans="2:65" s="11" customFormat="1" ht="13.5">
      <c r="B816" s="205"/>
      <c r="C816" s="206"/>
      <c r="D816" s="207" t="s">
        <v>176</v>
      </c>
      <c r="E816" s="208" t="s">
        <v>21</v>
      </c>
      <c r="F816" s="209" t="s">
        <v>1137</v>
      </c>
      <c r="G816" s="206"/>
      <c r="H816" s="210">
        <v>5.5919999999999996</v>
      </c>
      <c r="I816" s="211"/>
      <c r="J816" s="206"/>
      <c r="K816" s="206"/>
      <c r="L816" s="212"/>
      <c r="M816" s="213"/>
      <c r="N816" s="214"/>
      <c r="O816" s="214"/>
      <c r="P816" s="214"/>
      <c r="Q816" s="214"/>
      <c r="R816" s="214"/>
      <c r="S816" s="214"/>
      <c r="T816" s="215"/>
      <c r="AT816" s="216" t="s">
        <v>176</v>
      </c>
      <c r="AU816" s="216" t="s">
        <v>81</v>
      </c>
      <c r="AV816" s="11" t="s">
        <v>81</v>
      </c>
      <c r="AW816" s="11" t="s">
        <v>35</v>
      </c>
      <c r="AX816" s="11" t="s">
        <v>71</v>
      </c>
      <c r="AY816" s="216" t="s">
        <v>163</v>
      </c>
    </row>
    <row r="817" spans="2:65" s="13" customFormat="1" ht="13.5">
      <c r="B817" s="228"/>
      <c r="C817" s="229"/>
      <c r="D817" s="230" t="s">
        <v>176</v>
      </c>
      <c r="E817" s="231" t="s">
        <v>21</v>
      </c>
      <c r="F817" s="232" t="s">
        <v>181</v>
      </c>
      <c r="G817" s="229"/>
      <c r="H817" s="233">
        <v>5.5919999999999996</v>
      </c>
      <c r="I817" s="234"/>
      <c r="J817" s="229"/>
      <c r="K817" s="229"/>
      <c r="L817" s="235"/>
      <c r="M817" s="236"/>
      <c r="N817" s="237"/>
      <c r="O817" s="237"/>
      <c r="P817" s="237"/>
      <c r="Q817" s="237"/>
      <c r="R817" s="237"/>
      <c r="S817" s="237"/>
      <c r="T817" s="238"/>
      <c r="AT817" s="239" t="s">
        <v>176</v>
      </c>
      <c r="AU817" s="239" t="s">
        <v>81</v>
      </c>
      <c r="AV817" s="13" t="s">
        <v>170</v>
      </c>
      <c r="AW817" s="13" t="s">
        <v>35</v>
      </c>
      <c r="AX817" s="13" t="s">
        <v>79</v>
      </c>
      <c r="AY817" s="239" t="s">
        <v>163</v>
      </c>
    </row>
    <row r="818" spans="2:65" s="1" customFormat="1" ht="22.5" customHeight="1">
      <c r="B818" s="41"/>
      <c r="C818" s="193" t="s">
        <v>1142</v>
      </c>
      <c r="D818" s="193" t="s">
        <v>165</v>
      </c>
      <c r="E818" s="194" t="s">
        <v>1143</v>
      </c>
      <c r="F818" s="195" t="s">
        <v>1144</v>
      </c>
      <c r="G818" s="196" t="s">
        <v>277</v>
      </c>
      <c r="H818" s="197">
        <v>13.98</v>
      </c>
      <c r="I818" s="198"/>
      <c r="J818" s="199">
        <f>ROUND(I818*H818,2)</f>
        <v>0</v>
      </c>
      <c r="K818" s="195" t="s">
        <v>169</v>
      </c>
      <c r="L818" s="61"/>
      <c r="M818" s="200" t="s">
        <v>21</v>
      </c>
      <c r="N818" s="201" t="s">
        <v>42</v>
      </c>
      <c r="O818" s="42"/>
      <c r="P818" s="202">
        <f>O818*H818</f>
        <v>0</v>
      </c>
      <c r="Q818" s="202">
        <v>0</v>
      </c>
      <c r="R818" s="202">
        <f>Q818*H818</f>
        <v>0</v>
      </c>
      <c r="S818" s="202">
        <v>5.7000000000000002E-2</v>
      </c>
      <c r="T818" s="203">
        <f>S818*H818</f>
        <v>0.79686000000000001</v>
      </c>
      <c r="AR818" s="24" t="s">
        <v>170</v>
      </c>
      <c r="AT818" s="24" t="s">
        <v>165</v>
      </c>
      <c r="AU818" s="24" t="s">
        <v>81</v>
      </c>
      <c r="AY818" s="24" t="s">
        <v>163</v>
      </c>
      <c r="BE818" s="204">
        <f>IF(N818="základní",J818,0)</f>
        <v>0</v>
      </c>
      <c r="BF818" s="204">
        <f>IF(N818="snížená",J818,0)</f>
        <v>0</v>
      </c>
      <c r="BG818" s="204">
        <f>IF(N818="zákl. přenesená",J818,0)</f>
        <v>0</v>
      </c>
      <c r="BH818" s="204">
        <f>IF(N818="sníž. přenesená",J818,0)</f>
        <v>0</v>
      </c>
      <c r="BI818" s="204">
        <f>IF(N818="nulová",J818,0)</f>
        <v>0</v>
      </c>
      <c r="BJ818" s="24" t="s">
        <v>79</v>
      </c>
      <c r="BK818" s="204">
        <f>ROUND(I818*H818,2)</f>
        <v>0</v>
      </c>
      <c r="BL818" s="24" t="s">
        <v>170</v>
      </c>
      <c r="BM818" s="24" t="s">
        <v>1145</v>
      </c>
    </row>
    <row r="819" spans="2:65" s="11" customFormat="1" ht="13.5">
      <c r="B819" s="205"/>
      <c r="C819" s="206"/>
      <c r="D819" s="207" t="s">
        <v>176</v>
      </c>
      <c r="E819" s="208" t="s">
        <v>21</v>
      </c>
      <c r="F819" s="209" t="s">
        <v>1146</v>
      </c>
      <c r="G819" s="206"/>
      <c r="H819" s="210">
        <v>13.98</v>
      </c>
      <c r="I819" s="211"/>
      <c r="J819" s="206"/>
      <c r="K819" s="206"/>
      <c r="L819" s="212"/>
      <c r="M819" s="213"/>
      <c r="N819" s="214"/>
      <c r="O819" s="214"/>
      <c r="P819" s="214"/>
      <c r="Q819" s="214"/>
      <c r="R819" s="214"/>
      <c r="S819" s="214"/>
      <c r="T819" s="215"/>
      <c r="AT819" s="216" t="s">
        <v>176</v>
      </c>
      <c r="AU819" s="216" t="s">
        <v>81</v>
      </c>
      <c r="AV819" s="11" t="s">
        <v>81</v>
      </c>
      <c r="AW819" s="11" t="s">
        <v>35</v>
      </c>
      <c r="AX819" s="11" t="s">
        <v>71</v>
      </c>
      <c r="AY819" s="216" t="s">
        <v>163</v>
      </c>
    </row>
    <row r="820" spans="2:65" s="13" customFormat="1" ht="13.5">
      <c r="B820" s="228"/>
      <c r="C820" s="229"/>
      <c r="D820" s="230" t="s">
        <v>176</v>
      </c>
      <c r="E820" s="231" t="s">
        <v>21</v>
      </c>
      <c r="F820" s="232" t="s">
        <v>181</v>
      </c>
      <c r="G820" s="229"/>
      <c r="H820" s="233">
        <v>13.98</v>
      </c>
      <c r="I820" s="234"/>
      <c r="J820" s="229"/>
      <c r="K820" s="229"/>
      <c r="L820" s="235"/>
      <c r="M820" s="236"/>
      <c r="N820" s="237"/>
      <c r="O820" s="237"/>
      <c r="P820" s="237"/>
      <c r="Q820" s="237"/>
      <c r="R820" s="237"/>
      <c r="S820" s="237"/>
      <c r="T820" s="238"/>
      <c r="AT820" s="239" t="s">
        <v>176</v>
      </c>
      <c r="AU820" s="239" t="s">
        <v>81</v>
      </c>
      <c r="AV820" s="13" t="s">
        <v>170</v>
      </c>
      <c r="AW820" s="13" t="s">
        <v>35</v>
      </c>
      <c r="AX820" s="13" t="s">
        <v>79</v>
      </c>
      <c r="AY820" s="239" t="s">
        <v>163</v>
      </c>
    </row>
    <row r="821" spans="2:65" s="1" customFormat="1" ht="22.5" customHeight="1">
      <c r="B821" s="41"/>
      <c r="C821" s="193" t="s">
        <v>1147</v>
      </c>
      <c r="D821" s="193" t="s">
        <v>165</v>
      </c>
      <c r="E821" s="194" t="s">
        <v>1148</v>
      </c>
      <c r="F821" s="195" t="s">
        <v>1149</v>
      </c>
      <c r="G821" s="196" t="s">
        <v>542</v>
      </c>
      <c r="H821" s="197">
        <v>15.98</v>
      </c>
      <c r="I821" s="198"/>
      <c r="J821" s="199">
        <f>ROUND(I821*H821,2)</f>
        <v>0</v>
      </c>
      <c r="K821" s="195" t="s">
        <v>169</v>
      </c>
      <c r="L821" s="61"/>
      <c r="M821" s="200" t="s">
        <v>21</v>
      </c>
      <c r="N821" s="201" t="s">
        <v>42</v>
      </c>
      <c r="O821" s="42"/>
      <c r="P821" s="202">
        <f>O821*H821</f>
        <v>0</v>
      </c>
      <c r="Q821" s="202">
        <v>0</v>
      </c>
      <c r="R821" s="202">
        <f>Q821*H821</f>
        <v>0</v>
      </c>
      <c r="S821" s="202">
        <v>8.9999999999999993E-3</v>
      </c>
      <c r="T821" s="203">
        <f>S821*H821</f>
        <v>0.14382</v>
      </c>
      <c r="AR821" s="24" t="s">
        <v>170</v>
      </c>
      <c r="AT821" s="24" t="s">
        <v>165</v>
      </c>
      <c r="AU821" s="24" t="s">
        <v>81</v>
      </c>
      <c r="AY821" s="24" t="s">
        <v>163</v>
      </c>
      <c r="BE821" s="204">
        <f>IF(N821="základní",J821,0)</f>
        <v>0</v>
      </c>
      <c r="BF821" s="204">
        <f>IF(N821="snížená",J821,0)</f>
        <v>0</v>
      </c>
      <c r="BG821" s="204">
        <f>IF(N821="zákl. přenesená",J821,0)</f>
        <v>0</v>
      </c>
      <c r="BH821" s="204">
        <f>IF(N821="sníž. přenesená",J821,0)</f>
        <v>0</v>
      </c>
      <c r="BI821" s="204">
        <f>IF(N821="nulová",J821,0)</f>
        <v>0</v>
      </c>
      <c r="BJ821" s="24" t="s">
        <v>79</v>
      </c>
      <c r="BK821" s="204">
        <f>ROUND(I821*H821,2)</f>
        <v>0</v>
      </c>
      <c r="BL821" s="24" t="s">
        <v>170</v>
      </c>
      <c r="BM821" s="24" t="s">
        <v>1150</v>
      </c>
    </row>
    <row r="822" spans="2:65" s="11" customFormat="1" ht="13.5">
      <c r="B822" s="205"/>
      <c r="C822" s="206"/>
      <c r="D822" s="207" t="s">
        <v>176</v>
      </c>
      <c r="E822" s="208" t="s">
        <v>21</v>
      </c>
      <c r="F822" s="209" t="s">
        <v>1151</v>
      </c>
      <c r="G822" s="206"/>
      <c r="H822" s="210">
        <v>15.98</v>
      </c>
      <c r="I822" s="211"/>
      <c r="J822" s="206"/>
      <c r="K822" s="206"/>
      <c r="L822" s="212"/>
      <c r="M822" s="213"/>
      <c r="N822" s="214"/>
      <c r="O822" s="214"/>
      <c r="P822" s="214"/>
      <c r="Q822" s="214"/>
      <c r="R822" s="214"/>
      <c r="S822" s="214"/>
      <c r="T822" s="215"/>
      <c r="AT822" s="216" t="s">
        <v>176</v>
      </c>
      <c r="AU822" s="216" t="s">
        <v>81</v>
      </c>
      <c r="AV822" s="11" t="s">
        <v>81</v>
      </c>
      <c r="AW822" s="11" t="s">
        <v>35</v>
      </c>
      <c r="AX822" s="11" t="s">
        <v>71</v>
      </c>
      <c r="AY822" s="216" t="s">
        <v>163</v>
      </c>
    </row>
    <row r="823" spans="2:65" s="13" customFormat="1" ht="13.5">
      <c r="B823" s="228"/>
      <c r="C823" s="229"/>
      <c r="D823" s="230" t="s">
        <v>176</v>
      </c>
      <c r="E823" s="231" t="s">
        <v>21</v>
      </c>
      <c r="F823" s="232" t="s">
        <v>181</v>
      </c>
      <c r="G823" s="229"/>
      <c r="H823" s="233">
        <v>15.98</v>
      </c>
      <c r="I823" s="234"/>
      <c r="J823" s="229"/>
      <c r="K823" s="229"/>
      <c r="L823" s="235"/>
      <c r="M823" s="236"/>
      <c r="N823" s="237"/>
      <c r="O823" s="237"/>
      <c r="P823" s="237"/>
      <c r="Q823" s="237"/>
      <c r="R823" s="237"/>
      <c r="S823" s="237"/>
      <c r="T823" s="238"/>
      <c r="AT823" s="239" t="s">
        <v>176</v>
      </c>
      <c r="AU823" s="239" t="s">
        <v>81</v>
      </c>
      <c r="AV823" s="13" t="s">
        <v>170</v>
      </c>
      <c r="AW823" s="13" t="s">
        <v>35</v>
      </c>
      <c r="AX823" s="13" t="s">
        <v>79</v>
      </c>
      <c r="AY823" s="239" t="s">
        <v>163</v>
      </c>
    </row>
    <row r="824" spans="2:65" s="1" customFormat="1" ht="22.5" customHeight="1">
      <c r="B824" s="41"/>
      <c r="C824" s="193" t="s">
        <v>1152</v>
      </c>
      <c r="D824" s="193" t="s">
        <v>165</v>
      </c>
      <c r="E824" s="194" t="s">
        <v>1153</v>
      </c>
      <c r="F824" s="195" t="s">
        <v>1154</v>
      </c>
      <c r="G824" s="196" t="s">
        <v>277</v>
      </c>
      <c r="H824" s="197">
        <v>5.5659999999999998</v>
      </c>
      <c r="I824" s="198"/>
      <c r="J824" s="199">
        <f>ROUND(I824*H824,2)</f>
        <v>0</v>
      </c>
      <c r="K824" s="195" t="s">
        <v>169</v>
      </c>
      <c r="L824" s="61"/>
      <c r="M824" s="200" t="s">
        <v>21</v>
      </c>
      <c r="N824" s="201" t="s">
        <v>42</v>
      </c>
      <c r="O824" s="42"/>
      <c r="P824" s="202">
        <f>O824*H824</f>
        <v>0</v>
      </c>
      <c r="Q824" s="202">
        <v>0</v>
      </c>
      <c r="R824" s="202">
        <f>Q824*H824</f>
        <v>0</v>
      </c>
      <c r="S824" s="202">
        <v>5.5E-2</v>
      </c>
      <c r="T824" s="203">
        <f>S824*H824</f>
        <v>0.30613000000000001</v>
      </c>
      <c r="AR824" s="24" t="s">
        <v>170</v>
      </c>
      <c r="AT824" s="24" t="s">
        <v>165</v>
      </c>
      <c r="AU824" s="24" t="s">
        <v>81</v>
      </c>
      <c r="AY824" s="24" t="s">
        <v>163</v>
      </c>
      <c r="BE824" s="204">
        <f>IF(N824="základní",J824,0)</f>
        <v>0</v>
      </c>
      <c r="BF824" s="204">
        <f>IF(N824="snížená",J824,0)</f>
        <v>0</v>
      </c>
      <c r="BG824" s="204">
        <f>IF(N824="zákl. přenesená",J824,0)</f>
        <v>0</v>
      </c>
      <c r="BH824" s="204">
        <f>IF(N824="sníž. přenesená",J824,0)</f>
        <v>0</v>
      </c>
      <c r="BI824" s="204">
        <f>IF(N824="nulová",J824,0)</f>
        <v>0</v>
      </c>
      <c r="BJ824" s="24" t="s">
        <v>79</v>
      </c>
      <c r="BK824" s="204">
        <f>ROUND(I824*H824,2)</f>
        <v>0</v>
      </c>
      <c r="BL824" s="24" t="s">
        <v>170</v>
      </c>
      <c r="BM824" s="24" t="s">
        <v>1155</v>
      </c>
    </row>
    <row r="825" spans="2:65" s="11" customFormat="1" ht="13.5">
      <c r="B825" s="205"/>
      <c r="C825" s="206"/>
      <c r="D825" s="207" t="s">
        <v>176</v>
      </c>
      <c r="E825" s="208" t="s">
        <v>21</v>
      </c>
      <c r="F825" s="209" t="s">
        <v>1156</v>
      </c>
      <c r="G825" s="206"/>
      <c r="H825" s="210">
        <v>5.5659999999999998</v>
      </c>
      <c r="I825" s="211"/>
      <c r="J825" s="206"/>
      <c r="K825" s="206"/>
      <c r="L825" s="212"/>
      <c r="M825" s="213"/>
      <c r="N825" s="214"/>
      <c r="O825" s="214"/>
      <c r="P825" s="214"/>
      <c r="Q825" s="214"/>
      <c r="R825" s="214"/>
      <c r="S825" s="214"/>
      <c r="T825" s="215"/>
      <c r="AT825" s="216" t="s">
        <v>176</v>
      </c>
      <c r="AU825" s="216" t="s">
        <v>81</v>
      </c>
      <c r="AV825" s="11" t="s">
        <v>81</v>
      </c>
      <c r="AW825" s="11" t="s">
        <v>35</v>
      </c>
      <c r="AX825" s="11" t="s">
        <v>71</v>
      </c>
      <c r="AY825" s="216" t="s">
        <v>163</v>
      </c>
    </row>
    <row r="826" spans="2:65" s="13" customFormat="1" ht="13.5">
      <c r="B826" s="228"/>
      <c r="C826" s="229"/>
      <c r="D826" s="230" t="s">
        <v>176</v>
      </c>
      <c r="E826" s="231" t="s">
        <v>21</v>
      </c>
      <c r="F826" s="232" t="s">
        <v>181</v>
      </c>
      <c r="G826" s="229"/>
      <c r="H826" s="233">
        <v>5.5659999999999998</v>
      </c>
      <c r="I826" s="234"/>
      <c r="J826" s="229"/>
      <c r="K826" s="229"/>
      <c r="L826" s="235"/>
      <c r="M826" s="236"/>
      <c r="N826" s="237"/>
      <c r="O826" s="237"/>
      <c r="P826" s="237"/>
      <c r="Q826" s="237"/>
      <c r="R826" s="237"/>
      <c r="S826" s="237"/>
      <c r="T826" s="238"/>
      <c r="AT826" s="239" t="s">
        <v>176</v>
      </c>
      <c r="AU826" s="239" t="s">
        <v>81</v>
      </c>
      <c r="AV826" s="13" t="s">
        <v>170</v>
      </c>
      <c r="AW826" s="13" t="s">
        <v>35</v>
      </c>
      <c r="AX826" s="13" t="s">
        <v>79</v>
      </c>
      <c r="AY826" s="239" t="s">
        <v>163</v>
      </c>
    </row>
    <row r="827" spans="2:65" s="1" customFormat="1" ht="22.5" customHeight="1">
      <c r="B827" s="41"/>
      <c r="C827" s="193" t="s">
        <v>1157</v>
      </c>
      <c r="D827" s="193" t="s">
        <v>165</v>
      </c>
      <c r="E827" s="194" t="s">
        <v>1158</v>
      </c>
      <c r="F827" s="195" t="s">
        <v>1159</v>
      </c>
      <c r="G827" s="196" t="s">
        <v>277</v>
      </c>
      <c r="H827" s="197">
        <v>4.5</v>
      </c>
      <c r="I827" s="198"/>
      <c r="J827" s="199">
        <f>ROUND(I827*H827,2)</f>
        <v>0</v>
      </c>
      <c r="K827" s="195" t="s">
        <v>169</v>
      </c>
      <c r="L827" s="61"/>
      <c r="M827" s="200" t="s">
        <v>21</v>
      </c>
      <c r="N827" s="201" t="s">
        <v>42</v>
      </c>
      <c r="O827" s="42"/>
      <c r="P827" s="202">
        <f>O827*H827</f>
        <v>0</v>
      </c>
      <c r="Q827" s="202">
        <v>0</v>
      </c>
      <c r="R827" s="202">
        <f>Q827*H827</f>
        <v>0</v>
      </c>
      <c r="S827" s="202">
        <v>0.108</v>
      </c>
      <c r="T827" s="203">
        <f>S827*H827</f>
        <v>0.48599999999999999</v>
      </c>
      <c r="AR827" s="24" t="s">
        <v>170</v>
      </c>
      <c r="AT827" s="24" t="s">
        <v>165</v>
      </c>
      <c r="AU827" s="24" t="s">
        <v>81</v>
      </c>
      <c r="AY827" s="24" t="s">
        <v>163</v>
      </c>
      <c r="BE827" s="204">
        <f>IF(N827="základní",J827,0)</f>
        <v>0</v>
      </c>
      <c r="BF827" s="204">
        <f>IF(N827="snížená",J827,0)</f>
        <v>0</v>
      </c>
      <c r="BG827" s="204">
        <f>IF(N827="zákl. přenesená",J827,0)</f>
        <v>0</v>
      </c>
      <c r="BH827" s="204">
        <f>IF(N827="sníž. přenesená",J827,0)</f>
        <v>0</v>
      </c>
      <c r="BI827" s="204">
        <f>IF(N827="nulová",J827,0)</f>
        <v>0</v>
      </c>
      <c r="BJ827" s="24" t="s">
        <v>79</v>
      </c>
      <c r="BK827" s="204">
        <f>ROUND(I827*H827,2)</f>
        <v>0</v>
      </c>
      <c r="BL827" s="24" t="s">
        <v>170</v>
      </c>
      <c r="BM827" s="24" t="s">
        <v>1160</v>
      </c>
    </row>
    <row r="828" spans="2:65" s="11" customFormat="1" ht="13.5">
      <c r="B828" s="205"/>
      <c r="C828" s="206"/>
      <c r="D828" s="207" t="s">
        <v>176</v>
      </c>
      <c r="E828" s="208" t="s">
        <v>21</v>
      </c>
      <c r="F828" s="209" t="s">
        <v>674</v>
      </c>
      <c r="G828" s="206"/>
      <c r="H828" s="210">
        <v>4.5</v>
      </c>
      <c r="I828" s="211"/>
      <c r="J828" s="206"/>
      <c r="K828" s="206"/>
      <c r="L828" s="212"/>
      <c r="M828" s="213"/>
      <c r="N828" s="214"/>
      <c r="O828" s="214"/>
      <c r="P828" s="214"/>
      <c r="Q828" s="214"/>
      <c r="R828" s="214"/>
      <c r="S828" s="214"/>
      <c r="T828" s="215"/>
      <c r="AT828" s="216" t="s">
        <v>176</v>
      </c>
      <c r="AU828" s="216" t="s">
        <v>81</v>
      </c>
      <c r="AV828" s="11" t="s">
        <v>81</v>
      </c>
      <c r="AW828" s="11" t="s">
        <v>35</v>
      </c>
      <c r="AX828" s="11" t="s">
        <v>71</v>
      </c>
      <c r="AY828" s="216" t="s">
        <v>163</v>
      </c>
    </row>
    <row r="829" spans="2:65" s="13" customFormat="1" ht="13.5">
      <c r="B829" s="228"/>
      <c r="C829" s="229"/>
      <c r="D829" s="230" t="s">
        <v>176</v>
      </c>
      <c r="E829" s="231" t="s">
        <v>21</v>
      </c>
      <c r="F829" s="232" t="s">
        <v>181</v>
      </c>
      <c r="G829" s="229"/>
      <c r="H829" s="233">
        <v>4.5</v>
      </c>
      <c r="I829" s="234"/>
      <c r="J829" s="229"/>
      <c r="K829" s="229"/>
      <c r="L829" s="235"/>
      <c r="M829" s="236"/>
      <c r="N829" s="237"/>
      <c r="O829" s="237"/>
      <c r="P829" s="237"/>
      <c r="Q829" s="237"/>
      <c r="R829" s="237"/>
      <c r="S829" s="237"/>
      <c r="T829" s="238"/>
      <c r="AT829" s="239" t="s">
        <v>176</v>
      </c>
      <c r="AU829" s="239" t="s">
        <v>81</v>
      </c>
      <c r="AV829" s="13" t="s">
        <v>170</v>
      </c>
      <c r="AW829" s="13" t="s">
        <v>35</v>
      </c>
      <c r="AX829" s="13" t="s">
        <v>79</v>
      </c>
      <c r="AY829" s="239" t="s">
        <v>163</v>
      </c>
    </row>
    <row r="830" spans="2:65" s="1" customFormat="1" ht="22.5" customHeight="1">
      <c r="B830" s="41"/>
      <c r="C830" s="193" t="s">
        <v>1161</v>
      </c>
      <c r="D830" s="193" t="s">
        <v>165</v>
      </c>
      <c r="E830" s="194" t="s">
        <v>1162</v>
      </c>
      <c r="F830" s="195" t="s">
        <v>1163</v>
      </c>
      <c r="G830" s="196" t="s">
        <v>277</v>
      </c>
      <c r="H830" s="197">
        <v>1.4179999999999999</v>
      </c>
      <c r="I830" s="198"/>
      <c r="J830" s="199">
        <f>ROUND(I830*H830,2)</f>
        <v>0</v>
      </c>
      <c r="K830" s="195" t="s">
        <v>169</v>
      </c>
      <c r="L830" s="61"/>
      <c r="M830" s="200" t="s">
        <v>21</v>
      </c>
      <c r="N830" s="201" t="s">
        <v>42</v>
      </c>
      <c r="O830" s="42"/>
      <c r="P830" s="202">
        <f>O830*H830</f>
        <v>0</v>
      </c>
      <c r="Q830" s="202">
        <v>0</v>
      </c>
      <c r="R830" s="202">
        <f>Q830*H830</f>
        <v>0</v>
      </c>
      <c r="S830" s="202">
        <v>7.2999999999999995E-2</v>
      </c>
      <c r="T830" s="203">
        <f>S830*H830</f>
        <v>0.10351399999999999</v>
      </c>
      <c r="AR830" s="24" t="s">
        <v>170</v>
      </c>
      <c r="AT830" s="24" t="s">
        <v>165</v>
      </c>
      <c r="AU830" s="24" t="s">
        <v>81</v>
      </c>
      <c r="AY830" s="24" t="s">
        <v>163</v>
      </c>
      <c r="BE830" s="204">
        <f>IF(N830="základní",J830,0)</f>
        <v>0</v>
      </c>
      <c r="BF830" s="204">
        <f>IF(N830="snížená",J830,0)</f>
        <v>0</v>
      </c>
      <c r="BG830" s="204">
        <f>IF(N830="zákl. přenesená",J830,0)</f>
        <v>0</v>
      </c>
      <c r="BH830" s="204">
        <f>IF(N830="sníž. přenesená",J830,0)</f>
        <v>0</v>
      </c>
      <c r="BI830" s="204">
        <f>IF(N830="nulová",J830,0)</f>
        <v>0</v>
      </c>
      <c r="BJ830" s="24" t="s">
        <v>79</v>
      </c>
      <c r="BK830" s="204">
        <f>ROUND(I830*H830,2)</f>
        <v>0</v>
      </c>
      <c r="BL830" s="24" t="s">
        <v>170</v>
      </c>
      <c r="BM830" s="24" t="s">
        <v>1164</v>
      </c>
    </row>
    <row r="831" spans="2:65" s="11" customFormat="1" ht="13.5">
      <c r="B831" s="205"/>
      <c r="C831" s="206"/>
      <c r="D831" s="207" t="s">
        <v>176</v>
      </c>
      <c r="E831" s="208" t="s">
        <v>21</v>
      </c>
      <c r="F831" s="209" t="s">
        <v>1165</v>
      </c>
      <c r="G831" s="206"/>
      <c r="H831" s="210">
        <v>1.4179999999999999</v>
      </c>
      <c r="I831" s="211"/>
      <c r="J831" s="206"/>
      <c r="K831" s="206"/>
      <c r="L831" s="212"/>
      <c r="M831" s="213"/>
      <c r="N831" s="214"/>
      <c r="O831" s="214"/>
      <c r="P831" s="214"/>
      <c r="Q831" s="214"/>
      <c r="R831" s="214"/>
      <c r="S831" s="214"/>
      <c r="T831" s="215"/>
      <c r="AT831" s="216" t="s">
        <v>176</v>
      </c>
      <c r="AU831" s="216" t="s">
        <v>81</v>
      </c>
      <c r="AV831" s="11" t="s">
        <v>81</v>
      </c>
      <c r="AW831" s="11" t="s">
        <v>35</v>
      </c>
      <c r="AX831" s="11" t="s">
        <v>71</v>
      </c>
      <c r="AY831" s="216" t="s">
        <v>163</v>
      </c>
    </row>
    <row r="832" spans="2:65" s="13" customFormat="1" ht="13.5">
      <c r="B832" s="228"/>
      <c r="C832" s="229"/>
      <c r="D832" s="230" t="s">
        <v>176</v>
      </c>
      <c r="E832" s="231" t="s">
        <v>21</v>
      </c>
      <c r="F832" s="232" t="s">
        <v>181</v>
      </c>
      <c r="G832" s="229"/>
      <c r="H832" s="233">
        <v>1.4179999999999999</v>
      </c>
      <c r="I832" s="234"/>
      <c r="J832" s="229"/>
      <c r="K832" s="229"/>
      <c r="L832" s="235"/>
      <c r="M832" s="236"/>
      <c r="N832" s="237"/>
      <c r="O832" s="237"/>
      <c r="P832" s="237"/>
      <c r="Q832" s="237"/>
      <c r="R832" s="237"/>
      <c r="S832" s="237"/>
      <c r="T832" s="238"/>
      <c r="AT832" s="239" t="s">
        <v>176</v>
      </c>
      <c r="AU832" s="239" t="s">
        <v>81</v>
      </c>
      <c r="AV832" s="13" t="s">
        <v>170</v>
      </c>
      <c r="AW832" s="13" t="s">
        <v>35</v>
      </c>
      <c r="AX832" s="13" t="s">
        <v>79</v>
      </c>
      <c r="AY832" s="239" t="s">
        <v>163</v>
      </c>
    </row>
    <row r="833" spans="2:65" s="1" customFormat="1" ht="22.5" customHeight="1">
      <c r="B833" s="41"/>
      <c r="C833" s="193" t="s">
        <v>1166</v>
      </c>
      <c r="D833" s="193" t="s">
        <v>165</v>
      </c>
      <c r="E833" s="194" t="s">
        <v>1167</v>
      </c>
      <c r="F833" s="195" t="s">
        <v>1168</v>
      </c>
      <c r="G833" s="196" t="s">
        <v>277</v>
      </c>
      <c r="H833" s="197">
        <v>2.82</v>
      </c>
      <c r="I833" s="198"/>
      <c r="J833" s="199">
        <f>ROUND(I833*H833,2)</f>
        <v>0</v>
      </c>
      <c r="K833" s="195" t="s">
        <v>169</v>
      </c>
      <c r="L833" s="61"/>
      <c r="M833" s="200" t="s">
        <v>21</v>
      </c>
      <c r="N833" s="201" t="s">
        <v>42</v>
      </c>
      <c r="O833" s="42"/>
      <c r="P833" s="202">
        <f>O833*H833</f>
        <v>0</v>
      </c>
      <c r="Q833" s="202">
        <v>0</v>
      </c>
      <c r="R833" s="202">
        <f>Q833*H833</f>
        <v>0</v>
      </c>
      <c r="S833" s="202">
        <v>5.0999999999999997E-2</v>
      </c>
      <c r="T833" s="203">
        <f>S833*H833</f>
        <v>0.14381999999999998</v>
      </c>
      <c r="AR833" s="24" t="s">
        <v>170</v>
      </c>
      <c r="AT833" s="24" t="s">
        <v>165</v>
      </c>
      <c r="AU833" s="24" t="s">
        <v>81</v>
      </c>
      <c r="AY833" s="24" t="s">
        <v>163</v>
      </c>
      <c r="BE833" s="204">
        <f>IF(N833="základní",J833,0)</f>
        <v>0</v>
      </c>
      <c r="BF833" s="204">
        <f>IF(N833="snížená",J833,0)</f>
        <v>0</v>
      </c>
      <c r="BG833" s="204">
        <f>IF(N833="zákl. přenesená",J833,0)</f>
        <v>0</v>
      </c>
      <c r="BH833" s="204">
        <f>IF(N833="sníž. přenesená",J833,0)</f>
        <v>0</v>
      </c>
      <c r="BI833" s="204">
        <f>IF(N833="nulová",J833,0)</f>
        <v>0</v>
      </c>
      <c r="BJ833" s="24" t="s">
        <v>79</v>
      </c>
      <c r="BK833" s="204">
        <f>ROUND(I833*H833,2)</f>
        <v>0</v>
      </c>
      <c r="BL833" s="24" t="s">
        <v>170</v>
      </c>
      <c r="BM833" s="24" t="s">
        <v>1169</v>
      </c>
    </row>
    <row r="834" spans="2:65" s="11" customFormat="1" ht="13.5">
      <c r="B834" s="205"/>
      <c r="C834" s="206"/>
      <c r="D834" s="207" t="s">
        <v>176</v>
      </c>
      <c r="E834" s="208" t="s">
        <v>21</v>
      </c>
      <c r="F834" s="209" t="s">
        <v>1170</v>
      </c>
      <c r="G834" s="206"/>
      <c r="H834" s="210">
        <v>2.82</v>
      </c>
      <c r="I834" s="211"/>
      <c r="J834" s="206"/>
      <c r="K834" s="206"/>
      <c r="L834" s="212"/>
      <c r="M834" s="213"/>
      <c r="N834" s="214"/>
      <c r="O834" s="214"/>
      <c r="P834" s="214"/>
      <c r="Q834" s="214"/>
      <c r="R834" s="214"/>
      <c r="S834" s="214"/>
      <c r="T834" s="215"/>
      <c r="AT834" s="216" t="s">
        <v>176</v>
      </c>
      <c r="AU834" s="216" t="s">
        <v>81</v>
      </c>
      <c r="AV834" s="11" t="s">
        <v>81</v>
      </c>
      <c r="AW834" s="11" t="s">
        <v>35</v>
      </c>
      <c r="AX834" s="11" t="s">
        <v>71</v>
      </c>
      <c r="AY834" s="216" t="s">
        <v>163</v>
      </c>
    </row>
    <row r="835" spans="2:65" s="13" customFormat="1" ht="13.5">
      <c r="B835" s="228"/>
      <c r="C835" s="229"/>
      <c r="D835" s="230" t="s">
        <v>176</v>
      </c>
      <c r="E835" s="231" t="s">
        <v>21</v>
      </c>
      <c r="F835" s="232" t="s">
        <v>181</v>
      </c>
      <c r="G835" s="229"/>
      <c r="H835" s="233">
        <v>2.82</v>
      </c>
      <c r="I835" s="234"/>
      <c r="J835" s="229"/>
      <c r="K835" s="229"/>
      <c r="L835" s="235"/>
      <c r="M835" s="236"/>
      <c r="N835" s="237"/>
      <c r="O835" s="237"/>
      <c r="P835" s="237"/>
      <c r="Q835" s="237"/>
      <c r="R835" s="237"/>
      <c r="S835" s="237"/>
      <c r="T835" s="238"/>
      <c r="AT835" s="239" t="s">
        <v>176</v>
      </c>
      <c r="AU835" s="239" t="s">
        <v>81</v>
      </c>
      <c r="AV835" s="13" t="s">
        <v>170</v>
      </c>
      <c r="AW835" s="13" t="s">
        <v>35</v>
      </c>
      <c r="AX835" s="13" t="s">
        <v>79</v>
      </c>
      <c r="AY835" s="239" t="s">
        <v>163</v>
      </c>
    </row>
    <row r="836" spans="2:65" s="1" customFormat="1" ht="22.5" customHeight="1">
      <c r="B836" s="41"/>
      <c r="C836" s="193" t="s">
        <v>1171</v>
      </c>
      <c r="D836" s="193" t="s">
        <v>165</v>
      </c>
      <c r="E836" s="194" t="s">
        <v>1172</v>
      </c>
      <c r="F836" s="195" t="s">
        <v>1173</v>
      </c>
      <c r="G836" s="196" t="s">
        <v>277</v>
      </c>
      <c r="H836" s="197">
        <v>14.1</v>
      </c>
      <c r="I836" s="198"/>
      <c r="J836" s="199">
        <f>ROUND(I836*H836,2)</f>
        <v>0</v>
      </c>
      <c r="K836" s="195" t="s">
        <v>169</v>
      </c>
      <c r="L836" s="61"/>
      <c r="M836" s="200" t="s">
        <v>21</v>
      </c>
      <c r="N836" s="201" t="s">
        <v>42</v>
      </c>
      <c r="O836" s="42"/>
      <c r="P836" s="202">
        <f>O836*H836</f>
        <v>0</v>
      </c>
      <c r="Q836" s="202">
        <v>0</v>
      </c>
      <c r="R836" s="202">
        <f>Q836*H836</f>
        <v>0</v>
      </c>
      <c r="S836" s="202">
        <v>4.2999999999999997E-2</v>
      </c>
      <c r="T836" s="203">
        <f>S836*H836</f>
        <v>0.60629999999999995</v>
      </c>
      <c r="AR836" s="24" t="s">
        <v>170</v>
      </c>
      <c r="AT836" s="24" t="s">
        <v>165</v>
      </c>
      <c r="AU836" s="24" t="s">
        <v>81</v>
      </c>
      <c r="AY836" s="24" t="s">
        <v>163</v>
      </c>
      <c r="BE836" s="204">
        <f>IF(N836="základní",J836,0)</f>
        <v>0</v>
      </c>
      <c r="BF836" s="204">
        <f>IF(N836="snížená",J836,0)</f>
        <v>0</v>
      </c>
      <c r="BG836" s="204">
        <f>IF(N836="zákl. přenesená",J836,0)</f>
        <v>0</v>
      </c>
      <c r="BH836" s="204">
        <f>IF(N836="sníž. přenesená",J836,0)</f>
        <v>0</v>
      </c>
      <c r="BI836" s="204">
        <f>IF(N836="nulová",J836,0)</f>
        <v>0</v>
      </c>
      <c r="BJ836" s="24" t="s">
        <v>79</v>
      </c>
      <c r="BK836" s="204">
        <f>ROUND(I836*H836,2)</f>
        <v>0</v>
      </c>
      <c r="BL836" s="24" t="s">
        <v>170</v>
      </c>
      <c r="BM836" s="24" t="s">
        <v>1174</v>
      </c>
    </row>
    <row r="837" spans="2:65" s="11" customFormat="1" ht="13.5">
      <c r="B837" s="205"/>
      <c r="C837" s="206"/>
      <c r="D837" s="207" t="s">
        <v>176</v>
      </c>
      <c r="E837" s="208" t="s">
        <v>21</v>
      </c>
      <c r="F837" s="209" t="s">
        <v>1175</v>
      </c>
      <c r="G837" s="206"/>
      <c r="H837" s="210">
        <v>14.1</v>
      </c>
      <c r="I837" s="211"/>
      <c r="J837" s="206"/>
      <c r="K837" s="206"/>
      <c r="L837" s="212"/>
      <c r="M837" s="213"/>
      <c r="N837" s="214"/>
      <c r="O837" s="214"/>
      <c r="P837" s="214"/>
      <c r="Q837" s="214"/>
      <c r="R837" s="214"/>
      <c r="S837" s="214"/>
      <c r="T837" s="215"/>
      <c r="AT837" s="216" t="s">
        <v>176</v>
      </c>
      <c r="AU837" s="216" t="s">
        <v>81</v>
      </c>
      <c r="AV837" s="11" t="s">
        <v>81</v>
      </c>
      <c r="AW837" s="11" t="s">
        <v>35</v>
      </c>
      <c r="AX837" s="11" t="s">
        <v>71</v>
      </c>
      <c r="AY837" s="216" t="s">
        <v>163</v>
      </c>
    </row>
    <row r="838" spans="2:65" s="13" customFormat="1" ht="13.5">
      <c r="B838" s="228"/>
      <c r="C838" s="229"/>
      <c r="D838" s="230" t="s">
        <v>176</v>
      </c>
      <c r="E838" s="231" t="s">
        <v>21</v>
      </c>
      <c r="F838" s="232" t="s">
        <v>181</v>
      </c>
      <c r="G838" s="229"/>
      <c r="H838" s="233">
        <v>14.1</v>
      </c>
      <c r="I838" s="234"/>
      <c r="J838" s="229"/>
      <c r="K838" s="229"/>
      <c r="L838" s="235"/>
      <c r="M838" s="236"/>
      <c r="N838" s="237"/>
      <c r="O838" s="237"/>
      <c r="P838" s="237"/>
      <c r="Q838" s="237"/>
      <c r="R838" s="237"/>
      <c r="S838" s="237"/>
      <c r="T838" s="238"/>
      <c r="AT838" s="239" t="s">
        <v>176</v>
      </c>
      <c r="AU838" s="239" t="s">
        <v>81</v>
      </c>
      <c r="AV838" s="13" t="s">
        <v>170</v>
      </c>
      <c r="AW838" s="13" t="s">
        <v>35</v>
      </c>
      <c r="AX838" s="13" t="s">
        <v>79</v>
      </c>
      <c r="AY838" s="239" t="s">
        <v>163</v>
      </c>
    </row>
    <row r="839" spans="2:65" s="1" customFormat="1" ht="22.5" customHeight="1">
      <c r="B839" s="41"/>
      <c r="C839" s="193" t="s">
        <v>1176</v>
      </c>
      <c r="D839" s="193" t="s">
        <v>165</v>
      </c>
      <c r="E839" s="194" t="s">
        <v>1177</v>
      </c>
      <c r="F839" s="195" t="s">
        <v>1178</v>
      </c>
      <c r="G839" s="196" t="s">
        <v>277</v>
      </c>
      <c r="H839" s="197">
        <v>2.153</v>
      </c>
      <c r="I839" s="198"/>
      <c r="J839" s="199">
        <f>ROUND(I839*H839,2)</f>
        <v>0</v>
      </c>
      <c r="K839" s="195" t="s">
        <v>169</v>
      </c>
      <c r="L839" s="61"/>
      <c r="M839" s="200" t="s">
        <v>21</v>
      </c>
      <c r="N839" s="201" t="s">
        <v>42</v>
      </c>
      <c r="O839" s="42"/>
      <c r="P839" s="202">
        <f>O839*H839</f>
        <v>0</v>
      </c>
      <c r="Q839" s="202">
        <v>0</v>
      </c>
      <c r="R839" s="202">
        <f>Q839*H839</f>
        <v>0</v>
      </c>
      <c r="S839" s="202">
        <v>8.3000000000000004E-2</v>
      </c>
      <c r="T839" s="203">
        <f>S839*H839</f>
        <v>0.17869900000000002</v>
      </c>
      <c r="AR839" s="24" t="s">
        <v>170</v>
      </c>
      <c r="AT839" s="24" t="s">
        <v>165</v>
      </c>
      <c r="AU839" s="24" t="s">
        <v>81</v>
      </c>
      <c r="AY839" s="24" t="s">
        <v>163</v>
      </c>
      <c r="BE839" s="204">
        <f>IF(N839="základní",J839,0)</f>
        <v>0</v>
      </c>
      <c r="BF839" s="204">
        <f>IF(N839="snížená",J839,0)</f>
        <v>0</v>
      </c>
      <c r="BG839" s="204">
        <f>IF(N839="zákl. přenesená",J839,0)</f>
        <v>0</v>
      </c>
      <c r="BH839" s="204">
        <f>IF(N839="sníž. přenesená",J839,0)</f>
        <v>0</v>
      </c>
      <c r="BI839" s="204">
        <f>IF(N839="nulová",J839,0)</f>
        <v>0</v>
      </c>
      <c r="BJ839" s="24" t="s">
        <v>79</v>
      </c>
      <c r="BK839" s="204">
        <f>ROUND(I839*H839,2)</f>
        <v>0</v>
      </c>
      <c r="BL839" s="24" t="s">
        <v>170</v>
      </c>
      <c r="BM839" s="24" t="s">
        <v>1179</v>
      </c>
    </row>
    <row r="840" spans="2:65" s="11" customFormat="1" ht="13.5">
      <c r="B840" s="205"/>
      <c r="C840" s="206"/>
      <c r="D840" s="207" t="s">
        <v>176</v>
      </c>
      <c r="E840" s="208" t="s">
        <v>21</v>
      </c>
      <c r="F840" s="209" t="s">
        <v>1180</v>
      </c>
      <c r="G840" s="206"/>
      <c r="H840" s="210">
        <v>2.153</v>
      </c>
      <c r="I840" s="211"/>
      <c r="J840" s="206"/>
      <c r="K840" s="206"/>
      <c r="L840" s="212"/>
      <c r="M840" s="213"/>
      <c r="N840" s="214"/>
      <c r="O840" s="214"/>
      <c r="P840" s="214"/>
      <c r="Q840" s="214"/>
      <c r="R840" s="214"/>
      <c r="S840" s="214"/>
      <c r="T840" s="215"/>
      <c r="AT840" s="216" t="s">
        <v>176</v>
      </c>
      <c r="AU840" s="216" t="s">
        <v>81</v>
      </c>
      <c r="AV840" s="11" t="s">
        <v>81</v>
      </c>
      <c r="AW840" s="11" t="s">
        <v>35</v>
      </c>
      <c r="AX840" s="11" t="s">
        <v>71</v>
      </c>
      <c r="AY840" s="216" t="s">
        <v>163</v>
      </c>
    </row>
    <row r="841" spans="2:65" s="13" customFormat="1" ht="13.5">
      <c r="B841" s="228"/>
      <c r="C841" s="229"/>
      <c r="D841" s="230" t="s">
        <v>176</v>
      </c>
      <c r="E841" s="231" t="s">
        <v>21</v>
      </c>
      <c r="F841" s="232" t="s">
        <v>181</v>
      </c>
      <c r="G841" s="229"/>
      <c r="H841" s="233">
        <v>2.153</v>
      </c>
      <c r="I841" s="234"/>
      <c r="J841" s="229"/>
      <c r="K841" s="229"/>
      <c r="L841" s="235"/>
      <c r="M841" s="236"/>
      <c r="N841" s="237"/>
      <c r="O841" s="237"/>
      <c r="P841" s="237"/>
      <c r="Q841" s="237"/>
      <c r="R841" s="237"/>
      <c r="S841" s="237"/>
      <c r="T841" s="238"/>
      <c r="AT841" s="239" t="s">
        <v>176</v>
      </c>
      <c r="AU841" s="239" t="s">
        <v>81</v>
      </c>
      <c r="AV841" s="13" t="s">
        <v>170</v>
      </c>
      <c r="AW841" s="13" t="s">
        <v>35</v>
      </c>
      <c r="AX841" s="13" t="s">
        <v>79</v>
      </c>
      <c r="AY841" s="239" t="s">
        <v>163</v>
      </c>
    </row>
    <row r="842" spans="2:65" s="1" customFormat="1" ht="22.5" customHeight="1">
      <c r="B842" s="41"/>
      <c r="C842" s="193" t="s">
        <v>1181</v>
      </c>
      <c r="D842" s="193" t="s">
        <v>165</v>
      </c>
      <c r="E842" s="194" t="s">
        <v>1182</v>
      </c>
      <c r="F842" s="195" t="s">
        <v>1183</v>
      </c>
      <c r="G842" s="196" t="s">
        <v>277</v>
      </c>
      <c r="H842" s="197">
        <v>6.633</v>
      </c>
      <c r="I842" s="198"/>
      <c r="J842" s="199">
        <f>ROUND(I842*H842,2)</f>
        <v>0</v>
      </c>
      <c r="K842" s="195" t="s">
        <v>169</v>
      </c>
      <c r="L842" s="61"/>
      <c r="M842" s="200" t="s">
        <v>21</v>
      </c>
      <c r="N842" s="201" t="s">
        <v>42</v>
      </c>
      <c r="O842" s="42"/>
      <c r="P842" s="202">
        <f>O842*H842</f>
        <v>0</v>
      </c>
      <c r="Q842" s="202">
        <v>0</v>
      </c>
      <c r="R842" s="202">
        <f>Q842*H842</f>
        <v>0</v>
      </c>
      <c r="S842" s="202">
        <v>6.2E-2</v>
      </c>
      <c r="T842" s="203">
        <f>S842*H842</f>
        <v>0.411246</v>
      </c>
      <c r="AR842" s="24" t="s">
        <v>170</v>
      </c>
      <c r="AT842" s="24" t="s">
        <v>165</v>
      </c>
      <c r="AU842" s="24" t="s">
        <v>81</v>
      </c>
      <c r="AY842" s="24" t="s">
        <v>163</v>
      </c>
      <c r="BE842" s="204">
        <f>IF(N842="základní",J842,0)</f>
        <v>0</v>
      </c>
      <c r="BF842" s="204">
        <f>IF(N842="snížená",J842,0)</f>
        <v>0</v>
      </c>
      <c r="BG842" s="204">
        <f>IF(N842="zákl. přenesená",J842,0)</f>
        <v>0</v>
      </c>
      <c r="BH842" s="204">
        <f>IF(N842="sníž. přenesená",J842,0)</f>
        <v>0</v>
      </c>
      <c r="BI842" s="204">
        <f>IF(N842="nulová",J842,0)</f>
        <v>0</v>
      </c>
      <c r="BJ842" s="24" t="s">
        <v>79</v>
      </c>
      <c r="BK842" s="204">
        <f>ROUND(I842*H842,2)</f>
        <v>0</v>
      </c>
      <c r="BL842" s="24" t="s">
        <v>170</v>
      </c>
      <c r="BM842" s="24" t="s">
        <v>1184</v>
      </c>
    </row>
    <row r="843" spans="2:65" s="11" customFormat="1" ht="13.5">
      <c r="B843" s="205"/>
      <c r="C843" s="206"/>
      <c r="D843" s="207" t="s">
        <v>176</v>
      </c>
      <c r="E843" s="208" t="s">
        <v>21</v>
      </c>
      <c r="F843" s="209" t="s">
        <v>1185</v>
      </c>
      <c r="G843" s="206"/>
      <c r="H843" s="210">
        <v>6.633</v>
      </c>
      <c r="I843" s="211"/>
      <c r="J843" s="206"/>
      <c r="K843" s="206"/>
      <c r="L843" s="212"/>
      <c r="M843" s="213"/>
      <c r="N843" s="214"/>
      <c r="O843" s="214"/>
      <c r="P843" s="214"/>
      <c r="Q843" s="214"/>
      <c r="R843" s="214"/>
      <c r="S843" s="214"/>
      <c r="T843" s="215"/>
      <c r="AT843" s="216" t="s">
        <v>176</v>
      </c>
      <c r="AU843" s="216" t="s">
        <v>81</v>
      </c>
      <c r="AV843" s="11" t="s">
        <v>81</v>
      </c>
      <c r="AW843" s="11" t="s">
        <v>35</v>
      </c>
      <c r="AX843" s="11" t="s">
        <v>71</v>
      </c>
      <c r="AY843" s="216" t="s">
        <v>163</v>
      </c>
    </row>
    <row r="844" spans="2:65" s="13" customFormat="1" ht="13.5">
      <c r="B844" s="228"/>
      <c r="C844" s="229"/>
      <c r="D844" s="230" t="s">
        <v>176</v>
      </c>
      <c r="E844" s="231" t="s">
        <v>21</v>
      </c>
      <c r="F844" s="232" t="s">
        <v>181</v>
      </c>
      <c r="G844" s="229"/>
      <c r="H844" s="233">
        <v>6.633</v>
      </c>
      <c r="I844" s="234"/>
      <c r="J844" s="229"/>
      <c r="K844" s="229"/>
      <c r="L844" s="235"/>
      <c r="M844" s="236"/>
      <c r="N844" s="237"/>
      <c r="O844" s="237"/>
      <c r="P844" s="237"/>
      <c r="Q844" s="237"/>
      <c r="R844" s="237"/>
      <c r="S844" s="237"/>
      <c r="T844" s="238"/>
      <c r="AT844" s="239" t="s">
        <v>176</v>
      </c>
      <c r="AU844" s="239" t="s">
        <v>81</v>
      </c>
      <c r="AV844" s="13" t="s">
        <v>170</v>
      </c>
      <c r="AW844" s="13" t="s">
        <v>35</v>
      </c>
      <c r="AX844" s="13" t="s">
        <v>79</v>
      </c>
      <c r="AY844" s="239" t="s">
        <v>163</v>
      </c>
    </row>
    <row r="845" spans="2:65" s="1" customFormat="1" ht="22.5" customHeight="1">
      <c r="B845" s="41"/>
      <c r="C845" s="193" t="s">
        <v>1186</v>
      </c>
      <c r="D845" s="193" t="s">
        <v>165</v>
      </c>
      <c r="E845" s="194" t="s">
        <v>1187</v>
      </c>
      <c r="F845" s="195" t="s">
        <v>1188</v>
      </c>
      <c r="G845" s="196" t="s">
        <v>542</v>
      </c>
      <c r="H845" s="197">
        <v>16</v>
      </c>
      <c r="I845" s="198"/>
      <c r="J845" s="199">
        <f>ROUND(I845*H845,2)</f>
        <v>0</v>
      </c>
      <c r="K845" s="195" t="s">
        <v>169</v>
      </c>
      <c r="L845" s="61"/>
      <c r="M845" s="200" t="s">
        <v>21</v>
      </c>
      <c r="N845" s="201" t="s">
        <v>42</v>
      </c>
      <c r="O845" s="42"/>
      <c r="P845" s="202">
        <f>O845*H845</f>
        <v>0</v>
      </c>
      <c r="Q845" s="202">
        <v>0</v>
      </c>
      <c r="R845" s="202">
        <f>Q845*H845</f>
        <v>0</v>
      </c>
      <c r="S845" s="202">
        <v>3.6999999999999998E-2</v>
      </c>
      <c r="T845" s="203">
        <f>S845*H845</f>
        <v>0.59199999999999997</v>
      </c>
      <c r="AR845" s="24" t="s">
        <v>170</v>
      </c>
      <c r="AT845" s="24" t="s">
        <v>165</v>
      </c>
      <c r="AU845" s="24" t="s">
        <v>81</v>
      </c>
      <c r="AY845" s="24" t="s">
        <v>163</v>
      </c>
      <c r="BE845" s="204">
        <f>IF(N845="základní",J845,0)</f>
        <v>0</v>
      </c>
      <c r="BF845" s="204">
        <f>IF(N845="snížená",J845,0)</f>
        <v>0</v>
      </c>
      <c r="BG845" s="204">
        <f>IF(N845="zákl. přenesená",J845,0)</f>
        <v>0</v>
      </c>
      <c r="BH845" s="204">
        <f>IF(N845="sníž. přenesená",J845,0)</f>
        <v>0</v>
      </c>
      <c r="BI845" s="204">
        <f>IF(N845="nulová",J845,0)</f>
        <v>0</v>
      </c>
      <c r="BJ845" s="24" t="s">
        <v>79</v>
      </c>
      <c r="BK845" s="204">
        <f>ROUND(I845*H845,2)</f>
        <v>0</v>
      </c>
      <c r="BL845" s="24" t="s">
        <v>170</v>
      </c>
      <c r="BM845" s="24" t="s">
        <v>1189</v>
      </c>
    </row>
    <row r="846" spans="2:65" s="11" customFormat="1" ht="13.5">
      <c r="B846" s="205"/>
      <c r="C846" s="206"/>
      <c r="D846" s="207" t="s">
        <v>176</v>
      </c>
      <c r="E846" s="208" t="s">
        <v>21</v>
      </c>
      <c r="F846" s="209" t="s">
        <v>1190</v>
      </c>
      <c r="G846" s="206"/>
      <c r="H846" s="210">
        <v>16</v>
      </c>
      <c r="I846" s="211"/>
      <c r="J846" s="206"/>
      <c r="K846" s="206"/>
      <c r="L846" s="212"/>
      <c r="M846" s="213"/>
      <c r="N846" s="214"/>
      <c r="O846" s="214"/>
      <c r="P846" s="214"/>
      <c r="Q846" s="214"/>
      <c r="R846" s="214"/>
      <c r="S846" s="214"/>
      <c r="T846" s="215"/>
      <c r="AT846" s="216" t="s">
        <v>176</v>
      </c>
      <c r="AU846" s="216" t="s">
        <v>81</v>
      </c>
      <c r="AV846" s="11" t="s">
        <v>81</v>
      </c>
      <c r="AW846" s="11" t="s">
        <v>35</v>
      </c>
      <c r="AX846" s="11" t="s">
        <v>71</v>
      </c>
      <c r="AY846" s="216" t="s">
        <v>163</v>
      </c>
    </row>
    <row r="847" spans="2:65" s="13" customFormat="1" ht="13.5">
      <c r="B847" s="228"/>
      <c r="C847" s="229"/>
      <c r="D847" s="230" t="s">
        <v>176</v>
      </c>
      <c r="E847" s="231" t="s">
        <v>21</v>
      </c>
      <c r="F847" s="232" t="s">
        <v>181</v>
      </c>
      <c r="G847" s="229"/>
      <c r="H847" s="233">
        <v>16</v>
      </c>
      <c r="I847" s="234"/>
      <c r="J847" s="229"/>
      <c r="K847" s="229"/>
      <c r="L847" s="235"/>
      <c r="M847" s="236"/>
      <c r="N847" s="237"/>
      <c r="O847" s="237"/>
      <c r="P847" s="237"/>
      <c r="Q847" s="237"/>
      <c r="R847" s="237"/>
      <c r="S847" s="237"/>
      <c r="T847" s="238"/>
      <c r="AT847" s="239" t="s">
        <v>176</v>
      </c>
      <c r="AU847" s="239" t="s">
        <v>81</v>
      </c>
      <c r="AV847" s="13" t="s">
        <v>170</v>
      </c>
      <c r="AW847" s="13" t="s">
        <v>35</v>
      </c>
      <c r="AX847" s="13" t="s">
        <v>79</v>
      </c>
      <c r="AY847" s="239" t="s">
        <v>163</v>
      </c>
    </row>
    <row r="848" spans="2:65" s="1" customFormat="1" ht="22.5" customHeight="1">
      <c r="B848" s="41"/>
      <c r="C848" s="193" t="s">
        <v>1191</v>
      </c>
      <c r="D848" s="193" t="s">
        <v>165</v>
      </c>
      <c r="E848" s="194" t="s">
        <v>1192</v>
      </c>
      <c r="F848" s="195" t="s">
        <v>1193</v>
      </c>
      <c r="G848" s="196" t="s">
        <v>168</v>
      </c>
      <c r="H848" s="197">
        <v>3</v>
      </c>
      <c r="I848" s="198"/>
      <c r="J848" s="199">
        <f>ROUND(I848*H848,2)</f>
        <v>0</v>
      </c>
      <c r="K848" s="195" t="s">
        <v>169</v>
      </c>
      <c r="L848" s="61"/>
      <c r="M848" s="200" t="s">
        <v>21</v>
      </c>
      <c r="N848" s="201" t="s">
        <v>42</v>
      </c>
      <c r="O848" s="42"/>
      <c r="P848" s="202">
        <f>O848*H848</f>
        <v>0</v>
      </c>
      <c r="Q848" s="202">
        <v>0</v>
      </c>
      <c r="R848" s="202">
        <f>Q848*H848</f>
        <v>0</v>
      </c>
      <c r="S848" s="202">
        <v>3.1E-2</v>
      </c>
      <c r="T848" s="203">
        <f>S848*H848</f>
        <v>9.2999999999999999E-2</v>
      </c>
      <c r="AR848" s="24" t="s">
        <v>170</v>
      </c>
      <c r="AT848" s="24" t="s">
        <v>165</v>
      </c>
      <c r="AU848" s="24" t="s">
        <v>81</v>
      </c>
      <c r="AY848" s="24" t="s">
        <v>163</v>
      </c>
      <c r="BE848" s="204">
        <f>IF(N848="základní",J848,0)</f>
        <v>0</v>
      </c>
      <c r="BF848" s="204">
        <f>IF(N848="snížená",J848,0)</f>
        <v>0</v>
      </c>
      <c r="BG848" s="204">
        <f>IF(N848="zákl. přenesená",J848,0)</f>
        <v>0</v>
      </c>
      <c r="BH848" s="204">
        <f>IF(N848="sníž. přenesená",J848,0)</f>
        <v>0</v>
      </c>
      <c r="BI848" s="204">
        <f>IF(N848="nulová",J848,0)</f>
        <v>0</v>
      </c>
      <c r="BJ848" s="24" t="s">
        <v>79</v>
      </c>
      <c r="BK848" s="204">
        <f>ROUND(I848*H848,2)</f>
        <v>0</v>
      </c>
      <c r="BL848" s="24" t="s">
        <v>170</v>
      </c>
      <c r="BM848" s="24" t="s">
        <v>1194</v>
      </c>
    </row>
    <row r="849" spans="2:65" s="11" customFormat="1" ht="13.5">
      <c r="B849" s="205"/>
      <c r="C849" s="206"/>
      <c r="D849" s="207" t="s">
        <v>176</v>
      </c>
      <c r="E849" s="208" t="s">
        <v>21</v>
      </c>
      <c r="F849" s="209" t="s">
        <v>1195</v>
      </c>
      <c r="G849" s="206"/>
      <c r="H849" s="210">
        <v>3</v>
      </c>
      <c r="I849" s="211"/>
      <c r="J849" s="206"/>
      <c r="K849" s="206"/>
      <c r="L849" s="212"/>
      <c r="M849" s="213"/>
      <c r="N849" s="214"/>
      <c r="O849" s="214"/>
      <c r="P849" s="214"/>
      <c r="Q849" s="214"/>
      <c r="R849" s="214"/>
      <c r="S849" s="214"/>
      <c r="T849" s="215"/>
      <c r="AT849" s="216" t="s">
        <v>176</v>
      </c>
      <c r="AU849" s="216" t="s">
        <v>81</v>
      </c>
      <c r="AV849" s="11" t="s">
        <v>81</v>
      </c>
      <c r="AW849" s="11" t="s">
        <v>35</v>
      </c>
      <c r="AX849" s="11" t="s">
        <v>71</v>
      </c>
      <c r="AY849" s="216" t="s">
        <v>163</v>
      </c>
    </row>
    <row r="850" spans="2:65" s="13" customFormat="1" ht="13.5">
      <c r="B850" s="228"/>
      <c r="C850" s="229"/>
      <c r="D850" s="230" t="s">
        <v>176</v>
      </c>
      <c r="E850" s="231" t="s">
        <v>21</v>
      </c>
      <c r="F850" s="232" t="s">
        <v>181</v>
      </c>
      <c r="G850" s="229"/>
      <c r="H850" s="233">
        <v>3</v>
      </c>
      <c r="I850" s="234"/>
      <c r="J850" s="229"/>
      <c r="K850" s="229"/>
      <c r="L850" s="235"/>
      <c r="M850" s="236"/>
      <c r="N850" s="237"/>
      <c r="O850" s="237"/>
      <c r="P850" s="237"/>
      <c r="Q850" s="237"/>
      <c r="R850" s="237"/>
      <c r="S850" s="237"/>
      <c r="T850" s="238"/>
      <c r="AT850" s="239" t="s">
        <v>176</v>
      </c>
      <c r="AU850" s="239" t="s">
        <v>81</v>
      </c>
      <c r="AV850" s="13" t="s">
        <v>170</v>
      </c>
      <c r="AW850" s="13" t="s">
        <v>35</v>
      </c>
      <c r="AX850" s="13" t="s">
        <v>79</v>
      </c>
      <c r="AY850" s="239" t="s">
        <v>163</v>
      </c>
    </row>
    <row r="851" spans="2:65" s="1" customFormat="1" ht="22.5" customHeight="1">
      <c r="B851" s="41"/>
      <c r="C851" s="193" t="s">
        <v>1196</v>
      </c>
      <c r="D851" s="193" t="s">
        <v>165</v>
      </c>
      <c r="E851" s="194" t="s">
        <v>1197</v>
      </c>
      <c r="F851" s="195" t="s">
        <v>1198</v>
      </c>
      <c r="G851" s="196" t="s">
        <v>542</v>
      </c>
      <c r="H851" s="197">
        <v>15</v>
      </c>
      <c r="I851" s="198"/>
      <c r="J851" s="199">
        <f>ROUND(I851*H851,2)</f>
        <v>0</v>
      </c>
      <c r="K851" s="195" t="s">
        <v>169</v>
      </c>
      <c r="L851" s="61"/>
      <c r="M851" s="200" t="s">
        <v>21</v>
      </c>
      <c r="N851" s="201" t="s">
        <v>42</v>
      </c>
      <c r="O851" s="42"/>
      <c r="P851" s="202">
        <f>O851*H851</f>
        <v>0</v>
      </c>
      <c r="Q851" s="202">
        <v>0</v>
      </c>
      <c r="R851" s="202">
        <f>Q851*H851</f>
        <v>0</v>
      </c>
      <c r="S851" s="202">
        <v>6.5000000000000002E-2</v>
      </c>
      <c r="T851" s="203">
        <f>S851*H851</f>
        <v>0.97500000000000009</v>
      </c>
      <c r="AR851" s="24" t="s">
        <v>170</v>
      </c>
      <c r="AT851" s="24" t="s">
        <v>165</v>
      </c>
      <c r="AU851" s="24" t="s">
        <v>81</v>
      </c>
      <c r="AY851" s="24" t="s">
        <v>163</v>
      </c>
      <c r="BE851" s="204">
        <f>IF(N851="základní",J851,0)</f>
        <v>0</v>
      </c>
      <c r="BF851" s="204">
        <f>IF(N851="snížená",J851,0)</f>
        <v>0</v>
      </c>
      <c r="BG851" s="204">
        <f>IF(N851="zákl. přenesená",J851,0)</f>
        <v>0</v>
      </c>
      <c r="BH851" s="204">
        <f>IF(N851="sníž. přenesená",J851,0)</f>
        <v>0</v>
      </c>
      <c r="BI851" s="204">
        <f>IF(N851="nulová",J851,0)</f>
        <v>0</v>
      </c>
      <c r="BJ851" s="24" t="s">
        <v>79</v>
      </c>
      <c r="BK851" s="204">
        <f>ROUND(I851*H851,2)</f>
        <v>0</v>
      </c>
      <c r="BL851" s="24" t="s">
        <v>170</v>
      </c>
      <c r="BM851" s="24" t="s">
        <v>1199</v>
      </c>
    </row>
    <row r="852" spans="2:65" s="11" customFormat="1" ht="13.5">
      <c r="B852" s="205"/>
      <c r="C852" s="206"/>
      <c r="D852" s="207" t="s">
        <v>176</v>
      </c>
      <c r="E852" s="208" t="s">
        <v>21</v>
      </c>
      <c r="F852" s="209" t="s">
        <v>1200</v>
      </c>
      <c r="G852" s="206"/>
      <c r="H852" s="210">
        <v>15</v>
      </c>
      <c r="I852" s="211"/>
      <c r="J852" s="206"/>
      <c r="K852" s="206"/>
      <c r="L852" s="212"/>
      <c r="M852" s="213"/>
      <c r="N852" s="214"/>
      <c r="O852" s="214"/>
      <c r="P852" s="214"/>
      <c r="Q852" s="214"/>
      <c r="R852" s="214"/>
      <c r="S852" s="214"/>
      <c r="T852" s="215"/>
      <c r="AT852" s="216" t="s">
        <v>176</v>
      </c>
      <c r="AU852" s="216" t="s">
        <v>81</v>
      </c>
      <c r="AV852" s="11" t="s">
        <v>81</v>
      </c>
      <c r="AW852" s="11" t="s">
        <v>35</v>
      </c>
      <c r="AX852" s="11" t="s">
        <v>71</v>
      </c>
      <c r="AY852" s="216" t="s">
        <v>163</v>
      </c>
    </row>
    <row r="853" spans="2:65" s="13" customFormat="1" ht="13.5">
      <c r="B853" s="228"/>
      <c r="C853" s="229"/>
      <c r="D853" s="230" t="s">
        <v>176</v>
      </c>
      <c r="E853" s="231" t="s">
        <v>21</v>
      </c>
      <c r="F853" s="232" t="s">
        <v>181</v>
      </c>
      <c r="G853" s="229"/>
      <c r="H853" s="233">
        <v>15</v>
      </c>
      <c r="I853" s="234"/>
      <c r="J853" s="229"/>
      <c r="K853" s="229"/>
      <c r="L853" s="235"/>
      <c r="M853" s="236"/>
      <c r="N853" s="237"/>
      <c r="O853" s="237"/>
      <c r="P853" s="237"/>
      <c r="Q853" s="237"/>
      <c r="R853" s="237"/>
      <c r="S853" s="237"/>
      <c r="T853" s="238"/>
      <c r="AT853" s="239" t="s">
        <v>176</v>
      </c>
      <c r="AU853" s="239" t="s">
        <v>81</v>
      </c>
      <c r="AV853" s="13" t="s">
        <v>170</v>
      </c>
      <c r="AW853" s="13" t="s">
        <v>35</v>
      </c>
      <c r="AX853" s="13" t="s">
        <v>79</v>
      </c>
      <c r="AY853" s="239" t="s">
        <v>163</v>
      </c>
    </row>
    <row r="854" spans="2:65" s="1" customFormat="1" ht="31.5" customHeight="1">
      <c r="B854" s="41"/>
      <c r="C854" s="193" t="s">
        <v>1201</v>
      </c>
      <c r="D854" s="193" t="s">
        <v>165</v>
      </c>
      <c r="E854" s="194" t="s">
        <v>1202</v>
      </c>
      <c r="F854" s="195" t="s">
        <v>1203</v>
      </c>
      <c r="G854" s="196" t="s">
        <v>542</v>
      </c>
      <c r="H854" s="197">
        <v>2.5</v>
      </c>
      <c r="I854" s="198"/>
      <c r="J854" s="199">
        <f>ROUND(I854*H854,2)</f>
        <v>0</v>
      </c>
      <c r="K854" s="195" t="s">
        <v>169</v>
      </c>
      <c r="L854" s="61"/>
      <c r="M854" s="200" t="s">
        <v>21</v>
      </c>
      <c r="N854" s="201" t="s">
        <v>42</v>
      </c>
      <c r="O854" s="42"/>
      <c r="P854" s="202">
        <f>O854*H854</f>
        <v>0</v>
      </c>
      <c r="Q854" s="202">
        <v>0.22678000000000001</v>
      </c>
      <c r="R854" s="202">
        <f>Q854*H854</f>
        <v>0.56695000000000007</v>
      </c>
      <c r="S854" s="202">
        <v>0</v>
      </c>
      <c r="T854" s="203">
        <f>S854*H854</f>
        <v>0</v>
      </c>
      <c r="AR854" s="24" t="s">
        <v>170</v>
      </c>
      <c r="AT854" s="24" t="s">
        <v>165</v>
      </c>
      <c r="AU854" s="24" t="s">
        <v>81</v>
      </c>
      <c r="AY854" s="24" t="s">
        <v>163</v>
      </c>
      <c r="BE854" s="204">
        <f>IF(N854="základní",J854,0)</f>
        <v>0</v>
      </c>
      <c r="BF854" s="204">
        <f>IF(N854="snížená",J854,0)</f>
        <v>0</v>
      </c>
      <c r="BG854" s="204">
        <f>IF(N854="zákl. přenesená",J854,0)</f>
        <v>0</v>
      </c>
      <c r="BH854" s="204">
        <f>IF(N854="sníž. přenesená",J854,0)</f>
        <v>0</v>
      </c>
      <c r="BI854" s="204">
        <f>IF(N854="nulová",J854,0)</f>
        <v>0</v>
      </c>
      <c r="BJ854" s="24" t="s">
        <v>79</v>
      </c>
      <c r="BK854" s="204">
        <f>ROUND(I854*H854,2)</f>
        <v>0</v>
      </c>
      <c r="BL854" s="24" t="s">
        <v>170</v>
      </c>
      <c r="BM854" s="24" t="s">
        <v>1204</v>
      </c>
    </row>
    <row r="855" spans="2:65" s="1" customFormat="1" ht="22.5" customHeight="1">
      <c r="B855" s="41"/>
      <c r="C855" s="193" t="s">
        <v>1205</v>
      </c>
      <c r="D855" s="193" t="s">
        <v>165</v>
      </c>
      <c r="E855" s="194" t="s">
        <v>1206</v>
      </c>
      <c r="F855" s="195" t="s">
        <v>1207</v>
      </c>
      <c r="G855" s="196" t="s">
        <v>542</v>
      </c>
      <c r="H855" s="197">
        <v>31.96</v>
      </c>
      <c r="I855" s="198"/>
      <c r="J855" s="199">
        <f>ROUND(I855*H855,2)</f>
        <v>0</v>
      </c>
      <c r="K855" s="195" t="s">
        <v>169</v>
      </c>
      <c r="L855" s="61"/>
      <c r="M855" s="200" t="s">
        <v>21</v>
      </c>
      <c r="N855" s="201" t="s">
        <v>42</v>
      </c>
      <c r="O855" s="42"/>
      <c r="P855" s="202">
        <f>O855*H855</f>
        <v>0</v>
      </c>
      <c r="Q855" s="202">
        <v>1.0000000000000001E-5</v>
      </c>
      <c r="R855" s="202">
        <f>Q855*H855</f>
        <v>3.1960000000000002E-4</v>
      </c>
      <c r="S855" s="202">
        <v>0</v>
      </c>
      <c r="T855" s="203">
        <f>S855*H855</f>
        <v>0</v>
      </c>
      <c r="AR855" s="24" t="s">
        <v>170</v>
      </c>
      <c r="AT855" s="24" t="s">
        <v>165</v>
      </c>
      <c r="AU855" s="24" t="s">
        <v>81</v>
      </c>
      <c r="AY855" s="24" t="s">
        <v>163</v>
      </c>
      <c r="BE855" s="204">
        <f>IF(N855="základní",J855,0)</f>
        <v>0</v>
      </c>
      <c r="BF855" s="204">
        <f>IF(N855="snížená",J855,0)</f>
        <v>0</v>
      </c>
      <c r="BG855" s="204">
        <f>IF(N855="zákl. přenesená",J855,0)</f>
        <v>0</v>
      </c>
      <c r="BH855" s="204">
        <f>IF(N855="sníž. přenesená",J855,0)</f>
        <v>0</v>
      </c>
      <c r="BI855" s="204">
        <f>IF(N855="nulová",J855,0)</f>
        <v>0</v>
      </c>
      <c r="BJ855" s="24" t="s">
        <v>79</v>
      </c>
      <c r="BK855" s="204">
        <f>ROUND(I855*H855,2)</f>
        <v>0</v>
      </c>
      <c r="BL855" s="24" t="s">
        <v>170</v>
      </c>
      <c r="BM855" s="24" t="s">
        <v>1208</v>
      </c>
    </row>
    <row r="856" spans="2:65" s="11" customFormat="1" ht="13.5">
      <c r="B856" s="205"/>
      <c r="C856" s="206"/>
      <c r="D856" s="207" t="s">
        <v>176</v>
      </c>
      <c r="E856" s="208" t="s">
        <v>21</v>
      </c>
      <c r="F856" s="209" t="s">
        <v>1209</v>
      </c>
      <c r="G856" s="206"/>
      <c r="H856" s="210">
        <v>31.96</v>
      </c>
      <c r="I856" s="211"/>
      <c r="J856" s="206"/>
      <c r="K856" s="206"/>
      <c r="L856" s="212"/>
      <c r="M856" s="213"/>
      <c r="N856" s="214"/>
      <c r="O856" s="214"/>
      <c r="P856" s="214"/>
      <c r="Q856" s="214"/>
      <c r="R856" s="214"/>
      <c r="S856" s="214"/>
      <c r="T856" s="215"/>
      <c r="AT856" s="216" t="s">
        <v>176</v>
      </c>
      <c r="AU856" s="216" t="s">
        <v>81</v>
      </c>
      <c r="AV856" s="11" t="s">
        <v>81</v>
      </c>
      <c r="AW856" s="11" t="s">
        <v>35</v>
      </c>
      <c r="AX856" s="11" t="s">
        <v>71</v>
      </c>
      <c r="AY856" s="216" t="s">
        <v>163</v>
      </c>
    </row>
    <row r="857" spans="2:65" s="13" customFormat="1" ht="13.5">
      <c r="B857" s="228"/>
      <c r="C857" s="229"/>
      <c r="D857" s="230" t="s">
        <v>176</v>
      </c>
      <c r="E857" s="231" t="s">
        <v>21</v>
      </c>
      <c r="F857" s="232" t="s">
        <v>181</v>
      </c>
      <c r="G857" s="229"/>
      <c r="H857" s="233">
        <v>31.96</v>
      </c>
      <c r="I857" s="234"/>
      <c r="J857" s="229"/>
      <c r="K857" s="229"/>
      <c r="L857" s="235"/>
      <c r="M857" s="236"/>
      <c r="N857" s="237"/>
      <c r="O857" s="237"/>
      <c r="P857" s="237"/>
      <c r="Q857" s="237"/>
      <c r="R857" s="237"/>
      <c r="S857" s="237"/>
      <c r="T857" s="238"/>
      <c r="AT857" s="239" t="s">
        <v>176</v>
      </c>
      <c r="AU857" s="239" t="s">
        <v>81</v>
      </c>
      <c r="AV857" s="13" t="s">
        <v>170</v>
      </c>
      <c r="AW857" s="13" t="s">
        <v>35</v>
      </c>
      <c r="AX857" s="13" t="s">
        <v>79</v>
      </c>
      <c r="AY857" s="239" t="s">
        <v>163</v>
      </c>
    </row>
    <row r="858" spans="2:65" s="1" customFormat="1" ht="22.5" customHeight="1">
      <c r="B858" s="41"/>
      <c r="C858" s="193" t="s">
        <v>1210</v>
      </c>
      <c r="D858" s="193" t="s">
        <v>165</v>
      </c>
      <c r="E858" s="194" t="s">
        <v>1211</v>
      </c>
      <c r="F858" s="195" t="s">
        <v>1212</v>
      </c>
      <c r="G858" s="196" t="s">
        <v>277</v>
      </c>
      <c r="H858" s="197">
        <v>179.31299999999999</v>
      </c>
      <c r="I858" s="198"/>
      <c r="J858" s="199">
        <f>ROUND(I858*H858,2)</f>
        <v>0</v>
      </c>
      <c r="K858" s="195" t="s">
        <v>169</v>
      </c>
      <c r="L858" s="61"/>
      <c r="M858" s="200" t="s">
        <v>21</v>
      </c>
      <c r="N858" s="201" t="s">
        <v>42</v>
      </c>
      <c r="O858" s="42"/>
      <c r="P858" s="202">
        <f>O858*H858</f>
        <v>0</v>
      </c>
      <c r="Q858" s="202">
        <v>0</v>
      </c>
      <c r="R858" s="202">
        <f>Q858*H858</f>
        <v>0</v>
      </c>
      <c r="S858" s="202">
        <v>0.05</v>
      </c>
      <c r="T858" s="203">
        <f>S858*H858</f>
        <v>8.9656500000000001</v>
      </c>
      <c r="AR858" s="24" t="s">
        <v>170</v>
      </c>
      <c r="AT858" s="24" t="s">
        <v>165</v>
      </c>
      <c r="AU858" s="24" t="s">
        <v>81</v>
      </c>
      <c r="AY858" s="24" t="s">
        <v>163</v>
      </c>
      <c r="BE858" s="204">
        <f>IF(N858="základní",J858,0)</f>
        <v>0</v>
      </c>
      <c r="BF858" s="204">
        <f>IF(N858="snížená",J858,0)</f>
        <v>0</v>
      </c>
      <c r="BG858" s="204">
        <f>IF(N858="zákl. přenesená",J858,0)</f>
        <v>0</v>
      </c>
      <c r="BH858" s="204">
        <f>IF(N858="sníž. přenesená",J858,0)</f>
        <v>0</v>
      </c>
      <c r="BI858" s="204">
        <f>IF(N858="nulová",J858,0)</f>
        <v>0</v>
      </c>
      <c r="BJ858" s="24" t="s">
        <v>79</v>
      </c>
      <c r="BK858" s="204">
        <f>ROUND(I858*H858,2)</f>
        <v>0</v>
      </c>
      <c r="BL858" s="24" t="s">
        <v>170</v>
      </c>
      <c r="BM858" s="24" t="s">
        <v>1213</v>
      </c>
    </row>
    <row r="859" spans="2:65" s="11" customFormat="1" ht="13.5">
      <c r="B859" s="205"/>
      <c r="C859" s="206"/>
      <c r="D859" s="207" t="s">
        <v>176</v>
      </c>
      <c r="E859" s="208" t="s">
        <v>21</v>
      </c>
      <c r="F859" s="209" t="s">
        <v>671</v>
      </c>
      <c r="G859" s="206"/>
      <c r="H859" s="210">
        <v>42</v>
      </c>
      <c r="I859" s="211"/>
      <c r="J859" s="206"/>
      <c r="K859" s="206"/>
      <c r="L859" s="212"/>
      <c r="M859" s="213"/>
      <c r="N859" s="214"/>
      <c r="O859" s="214"/>
      <c r="P859" s="214"/>
      <c r="Q859" s="214"/>
      <c r="R859" s="214"/>
      <c r="S859" s="214"/>
      <c r="T859" s="215"/>
      <c r="AT859" s="216" t="s">
        <v>176</v>
      </c>
      <c r="AU859" s="216" t="s">
        <v>81</v>
      </c>
      <c r="AV859" s="11" t="s">
        <v>81</v>
      </c>
      <c r="AW859" s="11" t="s">
        <v>35</v>
      </c>
      <c r="AX859" s="11" t="s">
        <v>71</v>
      </c>
      <c r="AY859" s="216" t="s">
        <v>163</v>
      </c>
    </row>
    <row r="860" spans="2:65" s="11" customFormat="1" ht="13.5">
      <c r="B860" s="205"/>
      <c r="C860" s="206"/>
      <c r="D860" s="207" t="s">
        <v>176</v>
      </c>
      <c r="E860" s="208" t="s">
        <v>21</v>
      </c>
      <c r="F860" s="209" t="s">
        <v>672</v>
      </c>
      <c r="G860" s="206"/>
      <c r="H860" s="210">
        <v>6.9710000000000001</v>
      </c>
      <c r="I860" s="211"/>
      <c r="J860" s="206"/>
      <c r="K860" s="206"/>
      <c r="L860" s="212"/>
      <c r="M860" s="213"/>
      <c r="N860" s="214"/>
      <c r="O860" s="214"/>
      <c r="P860" s="214"/>
      <c r="Q860" s="214"/>
      <c r="R860" s="214"/>
      <c r="S860" s="214"/>
      <c r="T860" s="215"/>
      <c r="AT860" s="216" t="s">
        <v>176</v>
      </c>
      <c r="AU860" s="216" t="s">
        <v>81</v>
      </c>
      <c r="AV860" s="11" t="s">
        <v>81</v>
      </c>
      <c r="AW860" s="11" t="s">
        <v>35</v>
      </c>
      <c r="AX860" s="11" t="s">
        <v>71</v>
      </c>
      <c r="AY860" s="216" t="s">
        <v>163</v>
      </c>
    </row>
    <row r="861" spans="2:65" s="11" customFormat="1" ht="13.5">
      <c r="B861" s="205"/>
      <c r="C861" s="206"/>
      <c r="D861" s="207" t="s">
        <v>176</v>
      </c>
      <c r="E861" s="208" t="s">
        <v>21</v>
      </c>
      <c r="F861" s="209" t="s">
        <v>673</v>
      </c>
      <c r="G861" s="206"/>
      <c r="H861" s="210">
        <v>79.091999999999999</v>
      </c>
      <c r="I861" s="211"/>
      <c r="J861" s="206"/>
      <c r="K861" s="206"/>
      <c r="L861" s="212"/>
      <c r="M861" s="213"/>
      <c r="N861" s="214"/>
      <c r="O861" s="214"/>
      <c r="P861" s="214"/>
      <c r="Q861" s="214"/>
      <c r="R861" s="214"/>
      <c r="S861" s="214"/>
      <c r="T861" s="215"/>
      <c r="AT861" s="216" t="s">
        <v>176</v>
      </c>
      <c r="AU861" s="216" t="s">
        <v>81</v>
      </c>
      <c r="AV861" s="11" t="s">
        <v>81</v>
      </c>
      <c r="AW861" s="11" t="s">
        <v>35</v>
      </c>
      <c r="AX861" s="11" t="s">
        <v>71</v>
      </c>
      <c r="AY861" s="216" t="s">
        <v>163</v>
      </c>
    </row>
    <row r="862" spans="2:65" s="11" customFormat="1" ht="13.5">
      <c r="B862" s="205"/>
      <c r="C862" s="206"/>
      <c r="D862" s="207" t="s">
        <v>176</v>
      </c>
      <c r="E862" s="208" t="s">
        <v>21</v>
      </c>
      <c r="F862" s="209" t="s">
        <v>674</v>
      </c>
      <c r="G862" s="206"/>
      <c r="H862" s="210">
        <v>4.5</v>
      </c>
      <c r="I862" s="211"/>
      <c r="J862" s="206"/>
      <c r="K862" s="206"/>
      <c r="L862" s="212"/>
      <c r="M862" s="213"/>
      <c r="N862" s="214"/>
      <c r="O862" s="214"/>
      <c r="P862" s="214"/>
      <c r="Q862" s="214"/>
      <c r="R862" s="214"/>
      <c r="S862" s="214"/>
      <c r="T862" s="215"/>
      <c r="AT862" s="216" t="s">
        <v>176</v>
      </c>
      <c r="AU862" s="216" t="s">
        <v>81</v>
      </c>
      <c r="AV862" s="11" t="s">
        <v>81</v>
      </c>
      <c r="AW862" s="11" t="s">
        <v>35</v>
      </c>
      <c r="AX862" s="11" t="s">
        <v>71</v>
      </c>
      <c r="AY862" s="216" t="s">
        <v>163</v>
      </c>
    </row>
    <row r="863" spans="2:65" s="11" customFormat="1" ht="13.5">
      <c r="B863" s="205"/>
      <c r="C863" s="206"/>
      <c r="D863" s="207" t="s">
        <v>176</v>
      </c>
      <c r="E863" s="208" t="s">
        <v>21</v>
      </c>
      <c r="F863" s="209" t="s">
        <v>675</v>
      </c>
      <c r="G863" s="206"/>
      <c r="H863" s="210">
        <v>46.75</v>
      </c>
      <c r="I863" s="211"/>
      <c r="J863" s="206"/>
      <c r="K863" s="206"/>
      <c r="L863" s="212"/>
      <c r="M863" s="213"/>
      <c r="N863" s="214"/>
      <c r="O863" s="214"/>
      <c r="P863" s="214"/>
      <c r="Q863" s="214"/>
      <c r="R863" s="214"/>
      <c r="S863" s="214"/>
      <c r="T863" s="215"/>
      <c r="AT863" s="216" t="s">
        <v>176</v>
      </c>
      <c r="AU863" s="216" t="s">
        <v>81</v>
      </c>
      <c r="AV863" s="11" t="s">
        <v>81</v>
      </c>
      <c r="AW863" s="11" t="s">
        <v>35</v>
      </c>
      <c r="AX863" s="11" t="s">
        <v>71</v>
      </c>
      <c r="AY863" s="216" t="s">
        <v>163</v>
      </c>
    </row>
    <row r="864" spans="2:65" s="13" customFormat="1" ht="13.5">
      <c r="B864" s="228"/>
      <c r="C864" s="229"/>
      <c r="D864" s="230" t="s">
        <v>176</v>
      </c>
      <c r="E864" s="231" t="s">
        <v>21</v>
      </c>
      <c r="F864" s="232" t="s">
        <v>181</v>
      </c>
      <c r="G864" s="229"/>
      <c r="H864" s="233">
        <v>179.31299999999999</v>
      </c>
      <c r="I864" s="234"/>
      <c r="J864" s="229"/>
      <c r="K864" s="229"/>
      <c r="L864" s="235"/>
      <c r="M864" s="236"/>
      <c r="N864" s="237"/>
      <c r="O864" s="237"/>
      <c r="P864" s="237"/>
      <c r="Q864" s="237"/>
      <c r="R864" s="237"/>
      <c r="S864" s="237"/>
      <c r="T864" s="238"/>
      <c r="AT864" s="239" t="s">
        <v>176</v>
      </c>
      <c r="AU864" s="239" t="s">
        <v>81</v>
      </c>
      <c r="AV864" s="13" t="s">
        <v>170</v>
      </c>
      <c r="AW864" s="13" t="s">
        <v>35</v>
      </c>
      <c r="AX864" s="13" t="s">
        <v>79</v>
      </c>
      <c r="AY864" s="239" t="s">
        <v>163</v>
      </c>
    </row>
    <row r="865" spans="2:65" s="1" customFormat="1" ht="22.5" customHeight="1">
      <c r="B865" s="41"/>
      <c r="C865" s="193" t="s">
        <v>1214</v>
      </c>
      <c r="D865" s="193" t="s">
        <v>165</v>
      </c>
      <c r="E865" s="194" t="s">
        <v>1215</v>
      </c>
      <c r="F865" s="195" t="s">
        <v>1216</v>
      </c>
      <c r="G865" s="196" t="s">
        <v>277</v>
      </c>
      <c r="H865" s="197">
        <v>7.875</v>
      </c>
      <c r="I865" s="198"/>
      <c r="J865" s="199">
        <f>ROUND(I865*H865,2)</f>
        <v>0</v>
      </c>
      <c r="K865" s="195" t="s">
        <v>169</v>
      </c>
      <c r="L865" s="61"/>
      <c r="M865" s="200" t="s">
        <v>21</v>
      </c>
      <c r="N865" s="201" t="s">
        <v>42</v>
      </c>
      <c r="O865" s="42"/>
      <c r="P865" s="202">
        <f>O865*H865</f>
        <v>0</v>
      </c>
      <c r="Q865" s="202">
        <v>0</v>
      </c>
      <c r="R865" s="202">
        <f>Q865*H865</f>
        <v>0</v>
      </c>
      <c r="S865" s="202">
        <v>0.16900000000000001</v>
      </c>
      <c r="T865" s="203">
        <f>S865*H865</f>
        <v>1.330875</v>
      </c>
      <c r="AR865" s="24" t="s">
        <v>170</v>
      </c>
      <c r="AT865" s="24" t="s">
        <v>165</v>
      </c>
      <c r="AU865" s="24" t="s">
        <v>81</v>
      </c>
      <c r="AY865" s="24" t="s">
        <v>163</v>
      </c>
      <c r="BE865" s="204">
        <f>IF(N865="základní",J865,0)</f>
        <v>0</v>
      </c>
      <c r="BF865" s="204">
        <f>IF(N865="snížená",J865,0)</f>
        <v>0</v>
      </c>
      <c r="BG865" s="204">
        <f>IF(N865="zákl. přenesená",J865,0)</f>
        <v>0</v>
      </c>
      <c r="BH865" s="204">
        <f>IF(N865="sníž. přenesená",J865,0)</f>
        <v>0</v>
      </c>
      <c r="BI865" s="204">
        <f>IF(N865="nulová",J865,0)</f>
        <v>0</v>
      </c>
      <c r="BJ865" s="24" t="s">
        <v>79</v>
      </c>
      <c r="BK865" s="204">
        <f>ROUND(I865*H865,2)</f>
        <v>0</v>
      </c>
      <c r="BL865" s="24" t="s">
        <v>170</v>
      </c>
      <c r="BM865" s="24" t="s">
        <v>1217</v>
      </c>
    </row>
    <row r="866" spans="2:65" s="11" customFormat="1" ht="13.5">
      <c r="B866" s="205"/>
      <c r="C866" s="206"/>
      <c r="D866" s="207" t="s">
        <v>176</v>
      </c>
      <c r="E866" s="208" t="s">
        <v>21</v>
      </c>
      <c r="F866" s="209" t="s">
        <v>1218</v>
      </c>
      <c r="G866" s="206"/>
      <c r="H866" s="210">
        <v>7.875</v>
      </c>
      <c r="I866" s="211"/>
      <c r="J866" s="206"/>
      <c r="K866" s="206"/>
      <c r="L866" s="212"/>
      <c r="M866" s="213"/>
      <c r="N866" s="214"/>
      <c r="O866" s="214"/>
      <c r="P866" s="214"/>
      <c r="Q866" s="214"/>
      <c r="R866" s="214"/>
      <c r="S866" s="214"/>
      <c r="T866" s="215"/>
      <c r="AT866" s="216" t="s">
        <v>176</v>
      </c>
      <c r="AU866" s="216" t="s">
        <v>81</v>
      </c>
      <c r="AV866" s="11" t="s">
        <v>81</v>
      </c>
      <c r="AW866" s="11" t="s">
        <v>35</v>
      </c>
      <c r="AX866" s="11" t="s">
        <v>71</v>
      </c>
      <c r="AY866" s="216" t="s">
        <v>163</v>
      </c>
    </row>
    <row r="867" spans="2:65" s="13" customFormat="1" ht="13.5">
      <c r="B867" s="228"/>
      <c r="C867" s="229"/>
      <c r="D867" s="230" t="s">
        <v>176</v>
      </c>
      <c r="E867" s="231" t="s">
        <v>21</v>
      </c>
      <c r="F867" s="232" t="s">
        <v>181</v>
      </c>
      <c r="G867" s="229"/>
      <c r="H867" s="233">
        <v>7.875</v>
      </c>
      <c r="I867" s="234"/>
      <c r="J867" s="229"/>
      <c r="K867" s="229"/>
      <c r="L867" s="235"/>
      <c r="M867" s="236"/>
      <c r="N867" s="237"/>
      <c r="O867" s="237"/>
      <c r="P867" s="237"/>
      <c r="Q867" s="237"/>
      <c r="R867" s="237"/>
      <c r="S867" s="237"/>
      <c r="T867" s="238"/>
      <c r="AT867" s="239" t="s">
        <v>176</v>
      </c>
      <c r="AU867" s="239" t="s">
        <v>81</v>
      </c>
      <c r="AV867" s="13" t="s">
        <v>170</v>
      </c>
      <c r="AW867" s="13" t="s">
        <v>35</v>
      </c>
      <c r="AX867" s="13" t="s">
        <v>79</v>
      </c>
      <c r="AY867" s="239" t="s">
        <v>163</v>
      </c>
    </row>
    <row r="868" spans="2:65" s="1" customFormat="1" ht="22.5" customHeight="1">
      <c r="B868" s="41"/>
      <c r="C868" s="193" t="s">
        <v>1219</v>
      </c>
      <c r="D868" s="193" t="s">
        <v>165</v>
      </c>
      <c r="E868" s="194" t="s">
        <v>1220</v>
      </c>
      <c r="F868" s="195" t="s">
        <v>1221</v>
      </c>
      <c r="G868" s="196" t="s">
        <v>277</v>
      </c>
      <c r="H868" s="197">
        <v>19.928000000000001</v>
      </c>
      <c r="I868" s="198"/>
      <c r="J868" s="199">
        <f>ROUND(I868*H868,2)</f>
        <v>0</v>
      </c>
      <c r="K868" s="195" t="s">
        <v>169</v>
      </c>
      <c r="L868" s="61"/>
      <c r="M868" s="200" t="s">
        <v>21</v>
      </c>
      <c r="N868" s="201" t="s">
        <v>42</v>
      </c>
      <c r="O868" s="42"/>
      <c r="P868" s="202">
        <f>O868*H868</f>
        <v>0</v>
      </c>
      <c r="Q868" s="202">
        <v>0</v>
      </c>
      <c r="R868" s="202">
        <f>Q868*H868</f>
        <v>0</v>
      </c>
      <c r="S868" s="202">
        <v>4.2999999999999997E-2</v>
      </c>
      <c r="T868" s="203">
        <f>S868*H868</f>
        <v>0.856904</v>
      </c>
      <c r="AR868" s="24" t="s">
        <v>170</v>
      </c>
      <c r="AT868" s="24" t="s">
        <v>165</v>
      </c>
      <c r="AU868" s="24" t="s">
        <v>81</v>
      </c>
      <c r="AY868" s="24" t="s">
        <v>163</v>
      </c>
      <c r="BE868" s="204">
        <f>IF(N868="základní",J868,0)</f>
        <v>0</v>
      </c>
      <c r="BF868" s="204">
        <f>IF(N868="snížená",J868,0)</f>
        <v>0</v>
      </c>
      <c r="BG868" s="204">
        <f>IF(N868="zákl. přenesená",J868,0)</f>
        <v>0</v>
      </c>
      <c r="BH868" s="204">
        <f>IF(N868="sníž. přenesená",J868,0)</f>
        <v>0</v>
      </c>
      <c r="BI868" s="204">
        <f>IF(N868="nulová",J868,0)</f>
        <v>0</v>
      </c>
      <c r="BJ868" s="24" t="s">
        <v>79</v>
      </c>
      <c r="BK868" s="204">
        <f>ROUND(I868*H868,2)</f>
        <v>0</v>
      </c>
      <c r="BL868" s="24" t="s">
        <v>170</v>
      </c>
      <c r="BM868" s="24" t="s">
        <v>1222</v>
      </c>
    </row>
    <row r="869" spans="2:65" s="11" customFormat="1" ht="13.5">
      <c r="B869" s="205"/>
      <c r="C869" s="206"/>
      <c r="D869" s="207" t="s">
        <v>176</v>
      </c>
      <c r="E869" s="208" t="s">
        <v>21</v>
      </c>
      <c r="F869" s="209" t="s">
        <v>1223</v>
      </c>
      <c r="G869" s="206"/>
      <c r="H869" s="210">
        <v>19.928000000000001</v>
      </c>
      <c r="I869" s="211"/>
      <c r="J869" s="206"/>
      <c r="K869" s="206"/>
      <c r="L869" s="212"/>
      <c r="M869" s="213"/>
      <c r="N869" s="214"/>
      <c r="O869" s="214"/>
      <c r="P869" s="214"/>
      <c r="Q869" s="214"/>
      <c r="R869" s="214"/>
      <c r="S869" s="214"/>
      <c r="T869" s="215"/>
      <c r="AT869" s="216" t="s">
        <v>176</v>
      </c>
      <c r="AU869" s="216" t="s">
        <v>81</v>
      </c>
      <c r="AV869" s="11" t="s">
        <v>81</v>
      </c>
      <c r="AW869" s="11" t="s">
        <v>35</v>
      </c>
      <c r="AX869" s="11" t="s">
        <v>71</v>
      </c>
      <c r="AY869" s="216" t="s">
        <v>163</v>
      </c>
    </row>
    <row r="870" spans="2:65" s="13" customFormat="1" ht="13.5">
      <c r="B870" s="228"/>
      <c r="C870" s="229"/>
      <c r="D870" s="230" t="s">
        <v>176</v>
      </c>
      <c r="E870" s="231" t="s">
        <v>21</v>
      </c>
      <c r="F870" s="232" t="s">
        <v>181</v>
      </c>
      <c r="G870" s="229"/>
      <c r="H870" s="233">
        <v>19.928000000000001</v>
      </c>
      <c r="I870" s="234"/>
      <c r="J870" s="229"/>
      <c r="K870" s="229"/>
      <c r="L870" s="235"/>
      <c r="M870" s="236"/>
      <c r="N870" s="237"/>
      <c r="O870" s="237"/>
      <c r="P870" s="237"/>
      <c r="Q870" s="237"/>
      <c r="R870" s="237"/>
      <c r="S870" s="237"/>
      <c r="T870" s="238"/>
      <c r="AT870" s="239" t="s">
        <v>176</v>
      </c>
      <c r="AU870" s="239" t="s">
        <v>81</v>
      </c>
      <c r="AV870" s="13" t="s">
        <v>170</v>
      </c>
      <c r="AW870" s="13" t="s">
        <v>35</v>
      </c>
      <c r="AX870" s="13" t="s">
        <v>79</v>
      </c>
      <c r="AY870" s="239" t="s">
        <v>163</v>
      </c>
    </row>
    <row r="871" spans="2:65" s="1" customFormat="1" ht="31.5" customHeight="1">
      <c r="B871" s="41"/>
      <c r="C871" s="193" t="s">
        <v>1224</v>
      </c>
      <c r="D871" s="193" t="s">
        <v>165</v>
      </c>
      <c r="E871" s="194" t="s">
        <v>1225</v>
      </c>
      <c r="F871" s="195" t="s">
        <v>1226</v>
      </c>
      <c r="G871" s="196" t="s">
        <v>277</v>
      </c>
      <c r="H871" s="197">
        <v>2.52</v>
      </c>
      <c r="I871" s="198"/>
      <c r="J871" s="199">
        <f>ROUND(I871*H871,2)</f>
        <v>0</v>
      </c>
      <c r="K871" s="195" t="s">
        <v>169</v>
      </c>
      <c r="L871" s="61"/>
      <c r="M871" s="200" t="s">
        <v>21</v>
      </c>
      <c r="N871" s="201" t="s">
        <v>42</v>
      </c>
      <c r="O871" s="42"/>
      <c r="P871" s="202">
        <f>O871*H871</f>
        <v>0</v>
      </c>
      <c r="Q871" s="202">
        <v>0</v>
      </c>
      <c r="R871" s="202">
        <f>Q871*H871</f>
        <v>0</v>
      </c>
      <c r="S871" s="202">
        <v>0.08</v>
      </c>
      <c r="T871" s="203">
        <f>S871*H871</f>
        <v>0.2016</v>
      </c>
      <c r="AR871" s="24" t="s">
        <v>170</v>
      </c>
      <c r="AT871" s="24" t="s">
        <v>165</v>
      </c>
      <c r="AU871" s="24" t="s">
        <v>81</v>
      </c>
      <c r="AY871" s="24" t="s">
        <v>163</v>
      </c>
      <c r="BE871" s="204">
        <f>IF(N871="základní",J871,0)</f>
        <v>0</v>
      </c>
      <c r="BF871" s="204">
        <f>IF(N871="snížená",J871,0)</f>
        <v>0</v>
      </c>
      <c r="BG871" s="204">
        <f>IF(N871="zákl. přenesená",J871,0)</f>
        <v>0</v>
      </c>
      <c r="BH871" s="204">
        <f>IF(N871="sníž. přenesená",J871,0)</f>
        <v>0</v>
      </c>
      <c r="BI871" s="204">
        <f>IF(N871="nulová",J871,0)</f>
        <v>0</v>
      </c>
      <c r="BJ871" s="24" t="s">
        <v>79</v>
      </c>
      <c r="BK871" s="204">
        <f>ROUND(I871*H871,2)</f>
        <v>0</v>
      </c>
      <c r="BL871" s="24" t="s">
        <v>170</v>
      </c>
      <c r="BM871" s="24" t="s">
        <v>1227</v>
      </c>
    </row>
    <row r="872" spans="2:65" s="11" customFormat="1" ht="13.5">
      <c r="B872" s="205"/>
      <c r="C872" s="206"/>
      <c r="D872" s="207" t="s">
        <v>176</v>
      </c>
      <c r="E872" s="208" t="s">
        <v>21</v>
      </c>
      <c r="F872" s="209" t="s">
        <v>1228</v>
      </c>
      <c r="G872" s="206"/>
      <c r="H872" s="210">
        <v>2.52</v>
      </c>
      <c r="I872" s="211"/>
      <c r="J872" s="206"/>
      <c r="K872" s="206"/>
      <c r="L872" s="212"/>
      <c r="M872" s="213"/>
      <c r="N872" s="214"/>
      <c r="O872" s="214"/>
      <c r="P872" s="214"/>
      <c r="Q872" s="214"/>
      <c r="R872" s="214"/>
      <c r="S872" s="214"/>
      <c r="T872" s="215"/>
      <c r="AT872" s="216" t="s">
        <v>176</v>
      </c>
      <c r="AU872" s="216" t="s">
        <v>81</v>
      </c>
      <c r="AV872" s="11" t="s">
        <v>81</v>
      </c>
      <c r="AW872" s="11" t="s">
        <v>35</v>
      </c>
      <c r="AX872" s="11" t="s">
        <v>71</v>
      </c>
      <c r="AY872" s="216" t="s">
        <v>163</v>
      </c>
    </row>
    <row r="873" spans="2:65" s="13" customFormat="1" ht="13.5">
      <c r="B873" s="228"/>
      <c r="C873" s="229"/>
      <c r="D873" s="230" t="s">
        <v>176</v>
      </c>
      <c r="E873" s="231" t="s">
        <v>21</v>
      </c>
      <c r="F873" s="232" t="s">
        <v>181</v>
      </c>
      <c r="G873" s="229"/>
      <c r="H873" s="233">
        <v>2.52</v>
      </c>
      <c r="I873" s="234"/>
      <c r="J873" s="229"/>
      <c r="K873" s="229"/>
      <c r="L873" s="235"/>
      <c r="M873" s="236"/>
      <c r="N873" s="237"/>
      <c r="O873" s="237"/>
      <c r="P873" s="237"/>
      <c r="Q873" s="237"/>
      <c r="R873" s="237"/>
      <c r="S873" s="237"/>
      <c r="T873" s="238"/>
      <c r="AT873" s="239" t="s">
        <v>176</v>
      </c>
      <c r="AU873" s="239" t="s">
        <v>81</v>
      </c>
      <c r="AV873" s="13" t="s">
        <v>170</v>
      </c>
      <c r="AW873" s="13" t="s">
        <v>35</v>
      </c>
      <c r="AX873" s="13" t="s">
        <v>79</v>
      </c>
      <c r="AY873" s="239" t="s">
        <v>163</v>
      </c>
    </row>
    <row r="874" spans="2:65" s="1" customFormat="1" ht="31.5" customHeight="1">
      <c r="B874" s="41"/>
      <c r="C874" s="193" t="s">
        <v>1229</v>
      </c>
      <c r="D874" s="193" t="s">
        <v>165</v>
      </c>
      <c r="E874" s="194" t="s">
        <v>1230</v>
      </c>
      <c r="F874" s="195" t="s">
        <v>1231</v>
      </c>
      <c r="G874" s="196" t="s">
        <v>277</v>
      </c>
      <c r="H874" s="197">
        <v>1</v>
      </c>
      <c r="I874" s="198"/>
      <c r="J874" s="199">
        <f>ROUND(I874*H874,2)</f>
        <v>0</v>
      </c>
      <c r="K874" s="195" t="s">
        <v>169</v>
      </c>
      <c r="L874" s="61"/>
      <c r="M874" s="200" t="s">
        <v>21</v>
      </c>
      <c r="N874" s="201" t="s">
        <v>42</v>
      </c>
      <c r="O874" s="42"/>
      <c r="P874" s="202">
        <f>O874*H874</f>
        <v>0</v>
      </c>
      <c r="Q874" s="202">
        <v>0</v>
      </c>
      <c r="R874" s="202">
        <f>Q874*H874</f>
        <v>0</v>
      </c>
      <c r="S874" s="202">
        <v>0.10199999999999999</v>
      </c>
      <c r="T874" s="203">
        <f>S874*H874</f>
        <v>0.10199999999999999</v>
      </c>
      <c r="AR874" s="24" t="s">
        <v>170</v>
      </c>
      <c r="AT874" s="24" t="s">
        <v>165</v>
      </c>
      <c r="AU874" s="24" t="s">
        <v>81</v>
      </c>
      <c r="AY874" s="24" t="s">
        <v>163</v>
      </c>
      <c r="BE874" s="204">
        <f>IF(N874="základní",J874,0)</f>
        <v>0</v>
      </c>
      <c r="BF874" s="204">
        <f>IF(N874="snížená",J874,0)</f>
        <v>0</v>
      </c>
      <c r="BG874" s="204">
        <f>IF(N874="zákl. přenesená",J874,0)</f>
        <v>0</v>
      </c>
      <c r="BH874" s="204">
        <f>IF(N874="sníž. přenesená",J874,0)</f>
        <v>0</v>
      </c>
      <c r="BI874" s="204">
        <f>IF(N874="nulová",J874,0)</f>
        <v>0</v>
      </c>
      <c r="BJ874" s="24" t="s">
        <v>79</v>
      </c>
      <c r="BK874" s="204">
        <f>ROUND(I874*H874,2)</f>
        <v>0</v>
      </c>
      <c r="BL874" s="24" t="s">
        <v>170</v>
      </c>
      <c r="BM874" s="24" t="s">
        <v>1232</v>
      </c>
    </row>
    <row r="875" spans="2:65" s="11" customFormat="1" ht="13.5">
      <c r="B875" s="205"/>
      <c r="C875" s="206"/>
      <c r="D875" s="207" t="s">
        <v>176</v>
      </c>
      <c r="E875" s="208" t="s">
        <v>21</v>
      </c>
      <c r="F875" s="209" t="s">
        <v>1233</v>
      </c>
      <c r="G875" s="206"/>
      <c r="H875" s="210">
        <v>1</v>
      </c>
      <c r="I875" s="211"/>
      <c r="J875" s="206"/>
      <c r="K875" s="206"/>
      <c r="L875" s="212"/>
      <c r="M875" s="213"/>
      <c r="N875" s="214"/>
      <c r="O875" s="214"/>
      <c r="P875" s="214"/>
      <c r="Q875" s="214"/>
      <c r="R875" s="214"/>
      <c r="S875" s="214"/>
      <c r="T875" s="215"/>
      <c r="AT875" s="216" t="s">
        <v>176</v>
      </c>
      <c r="AU875" s="216" t="s">
        <v>81</v>
      </c>
      <c r="AV875" s="11" t="s">
        <v>81</v>
      </c>
      <c r="AW875" s="11" t="s">
        <v>35</v>
      </c>
      <c r="AX875" s="11" t="s">
        <v>71</v>
      </c>
      <c r="AY875" s="216" t="s">
        <v>163</v>
      </c>
    </row>
    <row r="876" spans="2:65" s="13" customFormat="1" ht="13.5">
      <c r="B876" s="228"/>
      <c r="C876" s="229"/>
      <c r="D876" s="230" t="s">
        <v>176</v>
      </c>
      <c r="E876" s="231" t="s">
        <v>21</v>
      </c>
      <c r="F876" s="232" t="s">
        <v>181</v>
      </c>
      <c r="G876" s="229"/>
      <c r="H876" s="233">
        <v>1</v>
      </c>
      <c r="I876" s="234"/>
      <c r="J876" s="229"/>
      <c r="K876" s="229"/>
      <c r="L876" s="235"/>
      <c r="M876" s="236"/>
      <c r="N876" s="237"/>
      <c r="O876" s="237"/>
      <c r="P876" s="237"/>
      <c r="Q876" s="237"/>
      <c r="R876" s="237"/>
      <c r="S876" s="237"/>
      <c r="T876" s="238"/>
      <c r="AT876" s="239" t="s">
        <v>176</v>
      </c>
      <c r="AU876" s="239" t="s">
        <v>81</v>
      </c>
      <c r="AV876" s="13" t="s">
        <v>170</v>
      </c>
      <c r="AW876" s="13" t="s">
        <v>35</v>
      </c>
      <c r="AX876" s="13" t="s">
        <v>79</v>
      </c>
      <c r="AY876" s="239" t="s">
        <v>163</v>
      </c>
    </row>
    <row r="877" spans="2:65" s="1" customFormat="1" ht="31.5" customHeight="1">
      <c r="B877" s="41"/>
      <c r="C877" s="193" t="s">
        <v>1234</v>
      </c>
      <c r="D877" s="193" t="s">
        <v>165</v>
      </c>
      <c r="E877" s="194" t="s">
        <v>1235</v>
      </c>
      <c r="F877" s="195" t="s">
        <v>1236</v>
      </c>
      <c r="G877" s="196" t="s">
        <v>277</v>
      </c>
      <c r="H877" s="197">
        <v>86.063000000000002</v>
      </c>
      <c r="I877" s="198"/>
      <c r="J877" s="199">
        <f>ROUND(I877*H877,2)</f>
        <v>0</v>
      </c>
      <c r="K877" s="195" t="s">
        <v>169</v>
      </c>
      <c r="L877" s="61"/>
      <c r="M877" s="200" t="s">
        <v>21</v>
      </c>
      <c r="N877" s="201" t="s">
        <v>42</v>
      </c>
      <c r="O877" s="42"/>
      <c r="P877" s="202">
        <f>O877*H877</f>
        <v>0</v>
      </c>
      <c r="Q877" s="202">
        <v>0</v>
      </c>
      <c r="R877" s="202">
        <f>Q877*H877</f>
        <v>0</v>
      </c>
      <c r="S877" s="202">
        <v>0.10199999999999999</v>
      </c>
      <c r="T877" s="203">
        <f>S877*H877</f>
        <v>8.7784259999999996</v>
      </c>
      <c r="AR877" s="24" t="s">
        <v>170</v>
      </c>
      <c r="AT877" s="24" t="s">
        <v>165</v>
      </c>
      <c r="AU877" s="24" t="s">
        <v>81</v>
      </c>
      <c r="AY877" s="24" t="s">
        <v>163</v>
      </c>
      <c r="BE877" s="204">
        <f>IF(N877="základní",J877,0)</f>
        <v>0</v>
      </c>
      <c r="BF877" s="204">
        <f>IF(N877="snížená",J877,0)</f>
        <v>0</v>
      </c>
      <c r="BG877" s="204">
        <f>IF(N877="zákl. přenesená",J877,0)</f>
        <v>0</v>
      </c>
      <c r="BH877" s="204">
        <f>IF(N877="sníž. přenesená",J877,0)</f>
        <v>0</v>
      </c>
      <c r="BI877" s="204">
        <f>IF(N877="nulová",J877,0)</f>
        <v>0</v>
      </c>
      <c r="BJ877" s="24" t="s">
        <v>79</v>
      </c>
      <c r="BK877" s="204">
        <f>ROUND(I877*H877,2)</f>
        <v>0</v>
      </c>
      <c r="BL877" s="24" t="s">
        <v>170</v>
      </c>
      <c r="BM877" s="24" t="s">
        <v>1237</v>
      </c>
    </row>
    <row r="878" spans="2:65" s="11" customFormat="1" ht="13.5">
      <c r="B878" s="205"/>
      <c r="C878" s="206"/>
      <c r="D878" s="207" t="s">
        <v>176</v>
      </c>
      <c r="E878" s="208" t="s">
        <v>21</v>
      </c>
      <c r="F878" s="209" t="s">
        <v>1238</v>
      </c>
      <c r="G878" s="206"/>
      <c r="H878" s="210">
        <v>6.9710000000000001</v>
      </c>
      <c r="I878" s="211"/>
      <c r="J878" s="206"/>
      <c r="K878" s="206"/>
      <c r="L878" s="212"/>
      <c r="M878" s="213"/>
      <c r="N878" s="214"/>
      <c r="O878" s="214"/>
      <c r="P878" s="214"/>
      <c r="Q878" s="214"/>
      <c r="R878" s="214"/>
      <c r="S878" s="214"/>
      <c r="T878" s="215"/>
      <c r="AT878" s="216" t="s">
        <v>176</v>
      </c>
      <c r="AU878" s="216" t="s">
        <v>81</v>
      </c>
      <c r="AV878" s="11" t="s">
        <v>81</v>
      </c>
      <c r="AW878" s="11" t="s">
        <v>35</v>
      </c>
      <c r="AX878" s="11" t="s">
        <v>71</v>
      </c>
      <c r="AY878" s="216" t="s">
        <v>163</v>
      </c>
    </row>
    <row r="879" spans="2:65" s="11" customFormat="1" ht="13.5">
      <c r="B879" s="205"/>
      <c r="C879" s="206"/>
      <c r="D879" s="207" t="s">
        <v>176</v>
      </c>
      <c r="E879" s="208" t="s">
        <v>21</v>
      </c>
      <c r="F879" s="209" t="s">
        <v>1239</v>
      </c>
      <c r="G879" s="206"/>
      <c r="H879" s="210">
        <v>79.091999999999999</v>
      </c>
      <c r="I879" s="211"/>
      <c r="J879" s="206"/>
      <c r="K879" s="206"/>
      <c r="L879" s="212"/>
      <c r="M879" s="213"/>
      <c r="N879" s="214"/>
      <c r="O879" s="214"/>
      <c r="P879" s="214"/>
      <c r="Q879" s="214"/>
      <c r="R879" s="214"/>
      <c r="S879" s="214"/>
      <c r="T879" s="215"/>
      <c r="AT879" s="216" t="s">
        <v>176</v>
      </c>
      <c r="AU879" s="216" t="s">
        <v>81</v>
      </c>
      <c r="AV879" s="11" t="s">
        <v>81</v>
      </c>
      <c r="AW879" s="11" t="s">
        <v>35</v>
      </c>
      <c r="AX879" s="11" t="s">
        <v>71</v>
      </c>
      <c r="AY879" s="216" t="s">
        <v>163</v>
      </c>
    </row>
    <row r="880" spans="2:65" s="13" customFormat="1" ht="13.5">
      <c r="B880" s="228"/>
      <c r="C880" s="229"/>
      <c r="D880" s="207" t="s">
        <v>176</v>
      </c>
      <c r="E880" s="240" t="s">
        <v>21</v>
      </c>
      <c r="F880" s="241" t="s">
        <v>181</v>
      </c>
      <c r="G880" s="229"/>
      <c r="H880" s="242">
        <v>86.063000000000002</v>
      </c>
      <c r="I880" s="234"/>
      <c r="J880" s="229"/>
      <c r="K880" s="229"/>
      <c r="L880" s="235"/>
      <c r="M880" s="236"/>
      <c r="N880" s="237"/>
      <c r="O880" s="237"/>
      <c r="P880" s="237"/>
      <c r="Q880" s="237"/>
      <c r="R880" s="237"/>
      <c r="S880" s="237"/>
      <c r="T880" s="238"/>
      <c r="AT880" s="239" t="s">
        <v>176</v>
      </c>
      <c r="AU880" s="239" t="s">
        <v>81</v>
      </c>
      <c r="AV880" s="13" t="s">
        <v>170</v>
      </c>
      <c r="AW880" s="13" t="s">
        <v>35</v>
      </c>
      <c r="AX880" s="13" t="s">
        <v>79</v>
      </c>
      <c r="AY880" s="239" t="s">
        <v>163</v>
      </c>
    </row>
    <row r="881" spans="2:65" s="10" customFormat="1" ht="29.85" customHeight="1">
      <c r="B881" s="176"/>
      <c r="C881" s="177"/>
      <c r="D881" s="190" t="s">
        <v>70</v>
      </c>
      <c r="E881" s="191" t="s">
        <v>1240</v>
      </c>
      <c r="F881" s="191" t="s">
        <v>1241</v>
      </c>
      <c r="G881" s="177"/>
      <c r="H881" s="177"/>
      <c r="I881" s="180"/>
      <c r="J881" s="192">
        <f>BK881</f>
        <v>0</v>
      </c>
      <c r="K881" s="177"/>
      <c r="L881" s="182"/>
      <c r="M881" s="183"/>
      <c r="N881" s="184"/>
      <c r="O881" s="184"/>
      <c r="P881" s="185">
        <f>SUM(P882:P886)</f>
        <v>0</v>
      </c>
      <c r="Q881" s="184"/>
      <c r="R881" s="185">
        <f>SUM(R882:R886)</f>
        <v>0</v>
      </c>
      <c r="S881" s="184"/>
      <c r="T881" s="186">
        <f>SUM(T882:T886)</f>
        <v>0</v>
      </c>
      <c r="AR881" s="187" t="s">
        <v>79</v>
      </c>
      <c r="AT881" s="188" t="s">
        <v>70</v>
      </c>
      <c r="AU881" s="188" t="s">
        <v>79</v>
      </c>
      <c r="AY881" s="187" t="s">
        <v>163</v>
      </c>
      <c r="BK881" s="189">
        <f>SUM(BK882:BK886)</f>
        <v>0</v>
      </c>
    </row>
    <row r="882" spans="2:65" s="1" customFormat="1" ht="22.5" customHeight="1">
      <c r="B882" s="41"/>
      <c r="C882" s="193" t="s">
        <v>1242</v>
      </c>
      <c r="D882" s="193" t="s">
        <v>165</v>
      </c>
      <c r="E882" s="194" t="s">
        <v>1243</v>
      </c>
      <c r="F882" s="195" t="s">
        <v>1244</v>
      </c>
      <c r="G882" s="196" t="s">
        <v>294</v>
      </c>
      <c r="H882" s="197">
        <v>50.658000000000001</v>
      </c>
      <c r="I882" s="198"/>
      <c r="J882" s="199">
        <f>ROUND(I882*H882,2)</f>
        <v>0</v>
      </c>
      <c r="K882" s="195" t="s">
        <v>169</v>
      </c>
      <c r="L882" s="61"/>
      <c r="M882" s="200" t="s">
        <v>21</v>
      </c>
      <c r="N882" s="201" t="s">
        <v>42</v>
      </c>
      <c r="O882" s="42"/>
      <c r="P882" s="202">
        <f>O882*H882</f>
        <v>0</v>
      </c>
      <c r="Q882" s="202">
        <v>0</v>
      </c>
      <c r="R882" s="202">
        <f>Q882*H882</f>
        <v>0</v>
      </c>
      <c r="S882" s="202">
        <v>0</v>
      </c>
      <c r="T882" s="203">
        <f>S882*H882</f>
        <v>0</v>
      </c>
      <c r="AR882" s="24" t="s">
        <v>170</v>
      </c>
      <c r="AT882" s="24" t="s">
        <v>165</v>
      </c>
      <c r="AU882" s="24" t="s">
        <v>81</v>
      </c>
      <c r="AY882" s="24" t="s">
        <v>163</v>
      </c>
      <c r="BE882" s="204">
        <f>IF(N882="základní",J882,0)</f>
        <v>0</v>
      </c>
      <c r="BF882" s="204">
        <f>IF(N882="snížená",J882,0)</f>
        <v>0</v>
      </c>
      <c r="BG882" s="204">
        <f>IF(N882="zákl. přenesená",J882,0)</f>
        <v>0</v>
      </c>
      <c r="BH882" s="204">
        <f>IF(N882="sníž. přenesená",J882,0)</f>
        <v>0</v>
      </c>
      <c r="BI882" s="204">
        <f>IF(N882="nulová",J882,0)</f>
        <v>0</v>
      </c>
      <c r="BJ882" s="24" t="s">
        <v>79</v>
      </c>
      <c r="BK882" s="204">
        <f>ROUND(I882*H882,2)</f>
        <v>0</v>
      </c>
      <c r="BL882" s="24" t="s">
        <v>170</v>
      </c>
      <c r="BM882" s="24" t="s">
        <v>1245</v>
      </c>
    </row>
    <row r="883" spans="2:65" s="1" customFormat="1" ht="22.5" customHeight="1">
      <c r="B883" s="41"/>
      <c r="C883" s="193" t="s">
        <v>1246</v>
      </c>
      <c r="D883" s="193" t="s">
        <v>165</v>
      </c>
      <c r="E883" s="194" t="s">
        <v>1247</v>
      </c>
      <c r="F883" s="195" t="s">
        <v>1248</v>
      </c>
      <c r="G883" s="196" t="s">
        <v>294</v>
      </c>
      <c r="H883" s="197">
        <v>50.658000000000001</v>
      </c>
      <c r="I883" s="198"/>
      <c r="J883" s="199">
        <f>ROUND(I883*H883,2)</f>
        <v>0</v>
      </c>
      <c r="K883" s="195" t="s">
        <v>169</v>
      </c>
      <c r="L883" s="61"/>
      <c r="M883" s="200" t="s">
        <v>21</v>
      </c>
      <c r="N883" s="201" t="s">
        <v>42</v>
      </c>
      <c r="O883" s="42"/>
      <c r="P883" s="202">
        <f>O883*H883</f>
        <v>0</v>
      </c>
      <c r="Q883" s="202">
        <v>0</v>
      </c>
      <c r="R883" s="202">
        <f>Q883*H883</f>
        <v>0</v>
      </c>
      <c r="S883" s="202">
        <v>0</v>
      </c>
      <c r="T883" s="203">
        <f>S883*H883</f>
        <v>0</v>
      </c>
      <c r="AR883" s="24" t="s">
        <v>170</v>
      </c>
      <c r="AT883" s="24" t="s">
        <v>165</v>
      </c>
      <c r="AU883" s="24" t="s">
        <v>81</v>
      </c>
      <c r="AY883" s="24" t="s">
        <v>163</v>
      </c>
      <c r="BE883" s="204">
        <f>IF(N883="základní",J883,0)</f>
        <v>0</v>
      </c>
      <c r="BF883" s="204">
        <f>IF(N883="snížená",J883,0)</f>
        <v>0</v>
      </c>
      <c r="BG883" s="204">
        <f>IF(N883="zákl. přenesená",J883,0)</f>
        <v>0</v>
      </c>
      <c r="BH883" s="204">
        <f>IF(N883="sníž. přenesená",J883,0)</f>
        <v>0</v>
      </c>
      <c r="BI883" s="204">
        <f>IF(N883="nulová",J883,0)</f>
        <v>0</v>
      </c>
      <c r="BJ883" s="24" t="s">
        <v>79</v>
      </c>
      <c r="BK883" s="204">
        <f>ROUND(I883*H883,2)</f>
        <v>0</v>
      </c>
      <c r="BL883" s="24" t="s">
        <v>170</v>
      </c>
      <c r="BM883" s="24" t="s">
        <v>1249</v>
      </c>
    </row>
    <row r="884" spans="2:65" s="1" customFormat="1" ht="22.5" customHeight="1">
      <c r="B884" s="41"/>
      <c r="C884" s="193" t="s">
        <v>1250</v>
      </c>
      <c r="D884" s="193" t="s">
        <v>165</v>
      </c>
      <c r="E884" s="194" t="s">
        <v>1251</v>
      </c>
      <c r="F884" s="195" t="s">
        <v>1252</v>
      </c>
      <c r="G884" s="196" t="s">
        <v>294</v>
      </c>
      <c r="H884" s="197">
        <v>1266.45</v>
      </c>
      <c r="I884" s="198"/>
      <c r="J884" s="199">
        <f>ROUND(I884*H884,2)</f>
        <v>0</v>
      </c>
      <c r="K884" s="195" t="s">
        <v>169</v>
      </c>
      <c r="L884" s="61"/>
      <c r="M884" s="200" t="s">
        <v>21</v>
      </c>
      <c r="N884" s="201" t="s">
        <v>42</v>
      </c>
      <c r="O884" s="42"/>
      <c r="P884" s="202">
        <f>O884*H884</f>
        <v>0</v>
      </c>
      <c r="Q884" s="202">
        <v>0</v>
      </c>
      <c r="R884" s="202">
        <f>Q884*H884</f>
        <v>0</v>
      </c>
      <c r="S884" s="202">
        <v>0</v>
      </c>
      <c r="T884" s="203">
        <f>S884*H884</f>
        <v>0</v>
      </c>
      <c r="AR884" s="24" t="s">
        <v>170</v>
      </c>
      <c r="AT884" s="24" t="s">
        <v>165</v>
      </c>
      <c r="AU884" s="24" t="s">
        <v>81</v>
      </c>
      <c r="AY884" s="24" t="s">
        <v>163</v>
      </c>
      <c r="BE884" s="204">
        <f>IF(N884="základní",J884,0)</f>
        <v>0</v>
      </c>
      <c r="BF884" s="204">
        <f>IF(N884="snížená",J884,0)</f>
        <v>0</v>
      </c>
      <c r="BG884" s="204">
        <f>IF(N884="zákl. přenesená",J884,0)</f>
        <v>0</v>
      </c>
      <c r="BH884" s="204">
        <f>IF(N884="sníž. přenesená",J884,0)</f>
        <v>0</v>
      </c>
      <c r="BI884" s="204">
        <f>IF(N884="nulová",J884,0)</f>
        <v>0</v>
      </c>
      <c r="BJ884" s="24" t="s">
        <v>79</v>
      </c>
      <c r="BK884" s="204">
        <f>ROUND(I884*H884,2)</f>
        <v>0</v>
      </c>
      <c r="BL884" s="24" t="s">
        <v>170</v>
      </c>
      <c r="BM884" s="24" t="s">
        <v>1253</v>
      </c>
    </row>
    <row r="885" spans="2:65" s="11" customFormat="1" ht="13.5">
      <c r="B885" s="205"/>
      <c r="C885" s="206"/>
      <c r="D885" s="230" t="s">
        <v>176</v>
      </c>
      <c r="E885" s="206"/>
      <c r="F885" s="253" t="s">
        <v>1254</v>
      </c>
      <c r="G885" s="206"/>
      <c r="H885" s="254">
        <v>1266.45</v>
      </c>
      <c r="I885" s="211"/>
      <c r="J885" s="206"/>
      <c r="K885" s="206"/>
      <c r="L885" s="212"/>
      <c r="M885" s="213"/>
      <c r="N885" s="214"/>
      <c r="O885" s="214"/>
      <c r="P885" s="214"/>
      <c r="Q885" s="214"/>
      <c r="R885" s="214"/>
      <c r="S885" s="214"/>
      <c r="T885" s="215"/>
      <c r="AT885" s="216" t="s">
        <v>176</v>
      </c>
      <c r="AU885" s="216" t="s">
        <v>81</v>
      </c>
      <c r="AV885" s="11" t="s">
        <v>81</v>
      </c>
      <c r="AW885" s="11" t="s">
        <v>6</v>
      </c>
      <c r="AX885" s="11" t="s">
        <v>79</v>
      </c>
      <c r="AY885" s="216" t="s">
        <v>163</v>
      </c>
    </row>
    <row r="886" spans="2:65" s="1" customFormat="1" ht="22.5" customHeight="1">
      <c r="B886" s="41"/>
      <c r="C886" s="193" t="s">
        <v>1255</v>
      </c>
      <c r="D886" s="193" t="s">
        <v>165</v>
      </c>
      <c r="E886" s="194" t="s">
        <v>1256</v>
      </c>
      <c r="F886" s="195" t="s">
        <v>1257</v>
      </c>
      <c r="G886" s="196" t="s">
        <v>294</v>
      </c>
      <c r="H886" s="197">
        <v>50.658000000000001</v>
      </c>
      <c r="I886" s="198"/>
      <c r="J886" s="199">
        <f>ROUND(I886*H886,2)</f>
        <v>0</v>
      </c>
      <c r="K886" s="195" t="s">
        <v>169</v>
      </c>
      <c r="L886" s="61"/>
      <c r="M886" s="200" t="s">
        <v>21</v>
      </c>
      <c r="N886" s="201" t="s">
        <v>42</v>
      </c>
      <c r="O886" s="42"/>
      <c r="P886" s="202">
        <f>O886*H886</f>
        <v>0</v>
      </c>
      <c r="Q886" s="202">
        <v>0</v>
      </c>
      <c r="R886" s="202">
        <f>Q886*H886</f>
        <v>0</v>
      </c>
      <c r="S886" s="202">
        <v>0</v>
      </c>
      <c r="T886" s="203">
        <f>S886*H886</f>
        <v>0</v>
      </c>
      <c r="AR886" s="24" t="s">
        <v>170</v>
      </c>
      <c r="AT886" s="24" t="s">
        <v>165</v>
      </c>
      <c r="AU886" s="24" t="s">
        <v>81</v>
      </c>
      <c r="AY886" s="24" t="s">
        <v>163</v>
      </c>
      <c r="BE886" s="204">
        <f>IF(N886="základní",J886,0)</f>
        <v>0</v>
      </c>
      <c r="BF886" s="204">
        <f>IF(N886="snížená",J886,0)</f>
        <v>0</v>
      </c>
      <c r="BG886" s="204">
        <f>IF(N886="zákl. přenesená",J886,0)</f>
        <v>0</v>
      </c>
      <c r="BH886" s="204">
        <f>IF(N886="sníž. přenesená",J886,0)</f>
        <v>0</v>
      </c>
      <c r="BI886" s="204">
        <f>IF(N886="nulová",J886,0)</f>
        <v>0</v>
      </c>
      <c r="BJ886" s="24" t="s">
        <v>79</v>
      </c>
      <c r="BK886" s="204">
        <f>ROUND(I886*H886,2)</f>
        <v>0</v>
      </c>
      <c r="BL886" s="24" t="s">
        <v>170</v>
      </c>
      <c r="BM886" s="24" t="s">
        <v>1258</v>
      </c>
    </row>
    <row r="887" spans="2:65" s="10" customFormat="1" ht="29.85" customHeight="1">
      <c r="B887" s="176"/>
      <c r="C887" s="177"/>
      <c r="D887" s="190" t="s">
        <v>70</v>
      </c>
      <c r="E887" s="191" t="s">
        <v>1259</v>
      </c>
      <c r="F887" s="191" t="s">
        <v>1260</v>
      </c>
      <c r="G887" s="177"/>
      <c r="H887" s="177"/>
      <c r="I887" s="180"/>
      <c r="J887" s="192">
        <f>BK887</f>
        <v>0</v>
      </c>
      <c r="K887" s="177"/>
      <c r="L887" s="182"/>
      <c r="M887" s="183"/>
      <c r="N887" s="184"/>
      <c r="O887" s="184"/>
      <c r="P887" s="185">
        <f>P888</f>
        <v>0</v>
      </c>
      <c r="Q887" s="184"/>
      <c r="R887" s="185">
        <f>R888</f>
        <v>0</v>
      </c>
      <c r="S887" s="184"/>
      <c r="T887" s="186">
        <f>T888</f>
        <v>0</v>
      </c>
      <c r="AR887" s="187" t="s">
        <v>79</v>
      </c>
      <c r="AT887" s="188" t="s">
        <v>70</v>
      </c>
      <c r="AU887" s="188" t="s">
        <v>79</v>
      </c>
      <c r="AY887" s="187" t="s">
        <v>163</v>
      </c>
      <c r="BK887" s="189">
        <f>BK888</f>
        <v>0</v>
      </c>
    </row>
    <row r="888" spans="2:65" s="1" customFormat="1" ht="22.5" customHeight="1">
      <c r="B888" s="41"/>
      <c r="C888" s="193" t="s">
        <v>1261</v>
      </c>
      <c r="D888" s="193" t="s">
        <v>165</v>
      </c>
      <c r="E888" s="194" t="s">
        <v>1262</v>
      </c>
      <c r="F888" s="195" t="s">
        <v>1263</v>
      </c>
      <c r="G888" s="196" t="s">
        <v>294</v>
      </c>
      <c r="H888" s="197">
        <v>4519.4809999999998</v>
      </c>
      <c r="I888" s="198"/>
      <c r="J888" s="199">
        <f>ROUND(I888*H888,2)</f>
        <v>0</v>
      </c>
      <c r="K888" s="195" t="s">
        <v>169</v>
      </c>
      <c r="L888" s="61"/>
      <c r="M888" s="200" t="s">
        <v>21</v>
      </c>
      <c r="N888" s="201" t="s">
        <v>42</v>
      </c>
      <c r="O888" s="42"/>
      <c r="P888" s="202">
        <f>O888*H888</f>
        <v>0</v>
      </c>
      <c r="Q888" s="202">
        <v>0</v>
      </c>
      <c r="R888" s="202">
        <f>Q888*H888</f>
        <v>0</v>
      </c>
      <c r="S888" s="202">
        <v>0</v>
      </c>
      <c r="T888" s="203">
        <f>S888*H888</f>
        <v>0</v>
      </c>
      <c r="AR888" s="24" t="s">
        <v>170</v>
      </c>
      <c r="AT888" s="24" t="s">
        <v>165</v>
      </c>
      <c r="AU888" s="24" t="s">
        <v>81</v>
      </c>
      <c r="AY888" s="24" t="s">
        <v>163</v>
      </c>
      <c r="BE888" s="204">
        <f>IF(N888="základní",J888,0)</f>
        <v>0</v>
      </c>
      <c r="BF888" s="204">
        <f>IF(N888="snížená",J888,0)</f>
        <v>0</v>
      </c>
      <c r="BG888" s="204">
        <f>IF(N888="zákl. přenesená",J888,0)</f>
        <v>0</v>
      </c>
      <c r="BH888" s="204">
        <f>IF(N888="sníž. přenesená",J888,0)</f>
        <v>0</v>
      </c>
      <c r="BI888" s="204">
        <f>IF(N888="nulová",J888,0)</f>
        <v>0</v>
      </c>
      <c r="BJ888" s="24" t="s">
        <v>79</v>
      </c>
      <c r="BK888" s="204">
        <f>ROUND(I888*H888,2)</f>
        <v>0</v>
      </c>
      <c r="BL888" s="24" t="s">
        <v>170</v>
      </c>
      <c r="BM888" s="24" t="s">
        <v>1264</v>
      </c>
    </row>
    <row r="889" spans="2:65" s="10" customFormat="1" ht="37.35" customHeight="1">
      <c r="B889" s="176"/>
      <c r="C889" s="177"/>
      <c r="D889" s="178" t="s">
        <v>70</v>
      </c>
      <c r="E889" s="179" t="s">
        <v>1265</v>
      </c>
      <c r="F889" s="179" t="s">
        <v>1266</v>
      </c>
      <c r="G889" s="177"/>
      <c r="H889" s="177"/>
      <c r="I889" s="180"/>
      <c r="J889" s="181">
        <f>BK889</f>
        <v>0</v>
      </c>
      <c r="K889" s="177"/>
      <c r="L889" s="182"/>
      <c r="M889" s="183"/>
      <c r="N889" s="184"/>
      <c r="O889" s="184"/>
      <c r="P889" s="185">
        <f>P890+P953+P991+P1134+P1136+P1139+P1142+P1144+P1147+P1152+P1158+P1199+P1257+P1313+P1319+P1466+P1615+P1676+P1686+P1699+P1753+P1833+P1842</f>
        <v>0</v>
      </c>
      <c r="Q889" s="184"/>
      <c r="R889" s="185">
        <f>R890+R953+R991+R1134+R1136+R1139+R1142+R1144+R1147+R1152+R1158+R1199+R1257+R1313+R1319+R1466+R1615+R1676+R1686+R1699+R1753+R1833+R1842</f>
        <v>1137.78884507</v>
      </c>
      <c r="S889" s="184"/>
      <c r="T889" s="186">
        <f>T890+T953+T991+T1134+T1136+T1139+T1142+T1144+T1147+T1152+T1158+T1199+T1257+T1313+T1319+T1466+T1615+T1676+T1686+T1699+T1753+T1833+T1842</f>
        <v>0.26433050000000002</v>
      </c>
      <c r="AR889" s="187" t="s">
        <v>81</v>
      </c>
      <c r="AT889" s="188" t="s">
        <v>70</v>
      </c>
      <c r="AU889" s="188" t="s">
        <v>71</v>
      </c>
      <c r="AY889" s="187" t="s">
        <v>163</v>
      </c>
      <c r="BK889" s="189">
        <f>BK890+BK953+BK991+BK1134+BK1136+BK1139+BK1142+BK1144+BK1147+BK1152+BK1158+BK1199+BK1257+BK1313+BK1319+BK1466+BK1615+BK1676+BK1686+BK1699+BK1753+BK1833+BK1842</f>
        <v>0</v>
      </c>
    </row>
    <row r="890" spans="2:65" s="10" customFormat="1" ht="19.899999999999999" customHeight="1">
      <c r="B890" s="176"/>
      <c r="C890" s="177"/>
      <c r="D890" s="190" t="s">
        <v>70</v>
      </c>
      <c r="E890" s="191" t="s">
        <v>1267</v>
      </c>
      <c r="F890" s="191" t="s">
        <v>1268</v>
      </c>
      <c r="G890" s="177"/>
      <c r="H890" s="177"/>
      <c r="I890" s="180"/>
      <c r="J890" s="192">
        <f>BK890</f>
        <v>0</v>
      </c>
      <c r="K890" s="177"/>
      <c r="L890" s="182"/>
      <c r="M890" s="183"/>
      <c r="N890" s="184"/>
      <c r="O890" s="184"/>
      <c r="P890" s="185">
        <f>SUM(P891:P952)</f>
        <v>0</v>
      </c>
      <c r="Q890" s="184"/>
      <c r="R890" s="185">
        <f>SUM(R891:R952)</f>
        <v>15.679437759999999</v>
      </c>
      <c r="S890" s="184"/>
      <c r="T890" s="186">
        <f>SUM(T891:T952)</f>
        <v>0</v>
      </c>
      <c r="AR890" s="187" t="s">
        <v>81</v>
      </c>
      <c r="AT890" s="188" t="s">
        <v>70</v>
      </c>
      <c r="AU890" s="188" t="s">
        <v>79</v>
      </c>
      <c r="AY890" s="187" t="s">
        <v>163</v>
      </c>
      <c r="BK890" s="189">
        <f>SUM(BK891:BK952)</f>
        <v>0</v>
      </c>
    </row>
    <row r="891" spans="2:65" s="1" customFormat="1" ht="22.5" customHeight="1">
      <c r="B891" s="41"/>
      <c r="C891" s="193" t="s">
        <v>1269</v>
      </c>
      <c r="D891" s="193" t="s">
        <v>165</v>
      </c>
      <c r="E891" s="194" t="s">
        <v>1270</v>
      </c>
      <c r="F891" s="195" t="s">
        <v>1271</v>
      </c>
      <c r="G891" s="196" t="s">
        <v>277</v>
      </c>
      <c r="H891" s="197">
        <v>1834.038</v>
      </c>
      <c r="I891" s="198"/>
      <c r="J891" s="199">
        <f>ROUND(I891*H891,2)</f>
        <v>0</v>
      </c>
      <c r="K891" s="195" t="s">
        <v>169</v>
      </c>
      <c r="L891" s="61"/>
      <c r="M891" s="200" t="s">
        <v>21</v>
      </c>
      <c r="N891" s="201" t="s">
        <v>42</v>
      </c>
      <c r="O891" s="42"/>
      <c r="P891" s="202">
        <f>O891*H891</f>
        <v>0</v>
      </c>
      <c r="Q891" s="202">
        <v>0</v>
      </c>
      <c r="R891" s="202">
        <f>Q891*H891</f>
        <v>0</v>
      </c>
      <c r="S891" s="202">
        <v>0</v>
      </c>
      <c r="T891" s="203">
        <f>S891*H891</f>
        <v>0</v>
      </c>
      <c r="AR891" s="24" t="s">
        <v>274</v>
      </c>
      <c r="AT891" s="24" t="s">
        <v>165</v>
      </c>
      <c r="AU891" s="24" t="s">
        <v>81</v>
      </c>
      <c r="AY891" s="24" t="s">
        <v>163</v>
      </c>
      <c r="BE891" s="204">
        <f>IF(N891="základní",J891,0)</f>
        <v>0</v>
      </c>
      <c r="BF891" s="204">
        <f>IF(N891="snížená",J891,0)</f>
        <v>0</v>
      </c>
      <c r="BG891" s="204">
        <f>IF(N891="zákl. přenesená",J891,0)</f>
        <v>0</v>
      </c>
      <c r="BH891" s="204">
        <f>IF(N891="sníž. přenesená",J891,0)</f>
        <v>0</v>
      </c>
      <c r="BI891" s="204">
        <f>IF(N891="nulová",J891,0)</f>
        <v>0</v>
      </c>
      <c r="BJ891" s="24" t="s">
        <v>79</v>
      </c>
      <c r="BK891" s="204">
        <f>ROUND(I891*H891,2)</f>
        <v>0</v>
      </c>
      <c r="BL891" s="24" t="s">
        <v>274</v>
      </c>
      <c r="BM891" s="24" t="s">
        <v>1272</v>
      </c>
    </row>
    <row r="892" spans="2:65" s="11" customFormat="1" ht="13.5">
      <c r="B892" s="205"/>
      <c r="C892" s="206"/>
      <c r="D892" s="207" t="s">
        <v>176</v>
      </c>
      <c r="E892" s="208" t="s">
        <v>21</v>
      </c>
      <c r="F892" s="209" t="s">
        <v>1273</v>
      </c>
      <c r="G892" s="206"/>
      <c r="H892" s="210">
        <v>1090.587</v>
      </c>
      <c r="I892" s="211"/>
      <c r="J892" s="206"/>
      <c r="K892" s="206"/>
      <c r="L892" s="212"/>
      <c r="M892" s="213"/>
      <c r="N892" s="214"/>
      <c r="O892" s="214"/>
      <c r="P892" s="214"/>
      <c r="Q892" s="214"/>
      <c r="R892" s="214"/>
      <c r="S892" s="214"/>
      <c r="T892" s="215"/>
      <c r="AT892" s="216" t="s">
        <v>176</v>
      </c>
      <c r="AU892" s="216" t="s">
        <v>81</v>
      </c>
      <c r="AV892" s="11" t="s">
        <v>81</v>
      </c>
      <c r="AW892" s="11" t="s">
        <v>35</v>
      </c>
      <c r="AX892" s="11" t="s">
        <v>71</v>
      </c>
      <c r="AY892" s="216" t="s">
        <v>163</v>
      </c>
    </row>
    <row r="893" spans="2:65" s="12" customFormat="1" ht="13.5">
      <c r="B893" s="217"/>
      <c r="C893" s="218"/>
      <c r="D893" s="207" t="s">
        <v>176</v>
      </c>
      <c r="E893" s="219" t="s">
        <v>21</v>
      </c>
      <c r="F893" s="220" t="s">
        <v>178</v>
      </c>
      <c r="G893" s="218"/>
      <c r="H893" s="221">
        <v>1090.587</v>
      </c>
      <c r="I893" s="222"/>
      <c r="J893" s="218"/>
      <c r="K893" s="218"/>
      <c r="L893" s="223"/>
      <c r="M893" s="224"/>
      <c r="N893" s="225"/>
      <c r="O893" s="225"/>
      <c r="P893" s="225"/>
      <c r="Q893" s="225"/>
      <c r="R893" s="225"/>
      <c r="S893" s="225"/>
      <c r="T893" s="226"/>
      <c r="AT893" s="227" t="s">
        <v>176</v>
      </c>
      <c r="AU893" s="227" t="s">
        <v>81</v>
      </c>
      <c r="AV893" s="12" t="s">
        <v>179</v>
      </c>
      <c r="AW893" s="12" t="s">
        <v>35</v>
      </c>
      <c r="AX893" s="12" t="s">
        <v>71</v>
      </c>
      <c r="AY893" s="227" t="s">
        <v>163</v>
      </c>
    </row>
    <row r="894" spans="2:65" s="11" customFormat="1" ht="13.5">
      <c r="B894" s="205"/>
      <c r="C894" s="206"/>
      <c r="D894" s="207" t="s">
        <v>176</v>
      </c>
      <c r="E894" s="208" t="s">
        <v>21</v>
      </c>
      <c r="F894" s="209" t="s">
        <v>1274</v>
      </c>
      <c r="G894" s="206"/>
      <c r="H894" s="210">
        <v>675.428</v>
      </c>
      <c r="I894" s="211"/>
      <c r="J894" s="206"/>
      <c r="K894" s="206"/>
      <c r="L894" s="212"/>
      <c r="M894" s="213"/>
      <c r="N894" s="214"/>
      <c r="O894" s="214"/>
      <c r="P894" s="214"/>
      <c r="Q894" s="214"/>
      <c r="R894" s="214"/>
      <c r="S894" s="214"/>
      <c r="T894" s="215"/>
      <c r="AT894" s="216" t="s">
        <v>176</v>
      </c>
      <c r="AU894" s="216" t="s">
        <v>81</v>
      </c>
      <c r="AV894" s="11" t="s">
        <v>81</v>
      </c>
      <c r="AW894" s="11" t="s">
        <v>35</v>
      </c>
      <c r="AX894" s="11" t="s">
        <v>71</v>
      </c>
      <c r="AY894" s="216" t="s">
        <v>163</v>
      </c>
    </row>
    <row r="895" spans="2:65" s="11" customFormat="1" ht="13.5">
      <c r="B895" s="205"/>
      <c r="C895" s="206"/>
      <c r="D895" s="207" t="s">
        <v>176</v>
      </c>
      <c r="E895" s="208" t="s">
        <v>21</v>
      </c>
      <c r="F895" s="209" t="s">
        <v>1275</v>
      </c>
      <c r="G895" s="206"/>
      <c r="H895" s="210">
        <v>4.617</v>
      </c>
      <c r="I895" s="211"/>
      <c r="J895" s="206"/>
      <c r="K895" s="206"/>
      <c r="L895" s="212"/>
      <c r="M895" s="213"/>
      <c r="N895" s="214"/>
      <c r="O895" s="214"/>
      <c r="P895" s="214"/>
      <c r="Q895" s="214"/>
      <c r="R895" s="214"/>
      <c r="S895" s="214"/>
      <c r="T895" s="215"/>
      <c r="AT895" s="216" t="s">
        <v>176</v>
      </c>
      <c r="AU895" s="216" t="s">
        <v>81</v>
      </c>
      <c r="AV895" s="11" t="s">
        <v>81</v>
      </c>
      <c r="AW895" s="11" t="s">
        <v>35</v>
      </c>
      <c r="AX895" s="11" t="s">
        <v>71</v>
      </c>
      <c r="AY895" s="216" t="s">
        <v>163</v>
      </c>
    </row>
    <row r="896" spans="2:65" s="11" customFormat="1" ht="13.5">
      <c r="B896" s="205"/>
      <c r="C896" s="206"/>
      <c r="D896" s="207" t="s">
        <v>176</v>
      </c>
      <c r="E896" s="208" t="s">
        <v>21</v>
      </c>
      <c r="F896" s="209" t="s">
        <v>1276</v>
      </c>
      <c r="G896" s="206"/>
      <c r="H896" s="210">
        <v>4.2389999999999999</v>
      </c>
      <c r="I896" s="211"/>
      <c r="J896" s="206"/>
      <c r="K896" s="206"/>
      <c r="L896" s="212"/>
      <c r="M896" s="213"/>
      <c r="N896" s="214"/>
      <c r="O896" s="214"/>
      <c r="P896" s="214"/>
      <c r="Q896" s="214"/>
      <c r="R896" s="214"/>
      <c r="S896" s="214"/>
      <c r="T896" s="215"/>
      <c r="AT896" s="216" t="s">
        <v>176</v>
      </c>
      <c r="AU896" s="216" t="s">
        <v>81</v>
      </c>
      <c r="AV896" s="11" t="s">
        <v>81</v>
      </c>
      <c r="AW896" s="11" t="s">
        <v>35</v>
      </c>
      <c r="AX896" s="11" t="s">
        <v>71</v>
      </c>
      <c r="AY896" s="216" t="s">
        <v>163</v>
      </c>
    </row>
    <row r="897" spans="2:65" s="11" customFormat="1" ht="13.5">
      <c r="B897" s="205"/>
      <c r="C897" s="206"/>
      <c r="D897" s="207" t="s">
        <v>176</v>
      </c>
      <c r="E897" s="208" t="s">
        <v>21</v>
      </c>
      <c r="F897" s="209" t="s">
        <v>1277</v>
      </c>
      <c r="G897" s="206"/>
      <c r="H897" s="210">
        <v>17.75</v>
      </c>
      <c r="I897" s="211"/>
      <c r="J897" s="206"/>
      <c r="K897" s="206"/>
      <c r="L897" s="212"/>
      <c r="M897" s="213"/>
      <c r="N897" s="214"/>
      <c r="O897" s="214"/>
      <c r="P897" s="214"/>
      <c r="Q897" s="214"/>
      <c r="R897" s="214"/>
      <c r="S897" s="214"/>
      <c r="T897" s="215"/>
      <c r="AT897" s="216" t="s">
        <v>176</v>
      </c>
      <c r="AU897" s="216" t="s">
        <v>81</v>
      </c>
      <c r="AV897" s="11" t="s">
        <v>81</v>
      </c>
      <c r="AW897" s="11" t="s">
        <v>35</v>
      </c>
      <c r="AX897" s="11" t="s">
        <v>71</v>
      </c>
      <c r="AY897" s="216" t="s">
        <v>163</v>
      </c>
    </row>
    <row r="898" spans="2:65" s="11" customFormat="1" ht="13.5">
      <c r="B898" s="205"/>
      <c r="C898" s="206"/>
      <c r="D898" s="207" t="s">
        <v>176</v>
      </c>
      <c r="E898" s="208" t="s">
        <v>21</v>
      </c>
      <c r="F898" s="209" t="s">
        <v>1278</v>
      </c>
      <c r="G898" s="206"/>
      <c r="H898" s="210">
        <v>19.2</v>
      </c>
      <c r="I898" s="211"/>
      <c r="J898" s="206"/>
      <c r="K898" s="206"/>
      <c r="L898" s="212"/>
      <c r="M898" s="213"/>
      <c r="N898" s="214"/>
      <c r="O898" s="214"/>
      <c r="P898" s="214"/>
      <c r="Q898" s="214"/>
      <c r="R898" s="214"/>
      <c r="S898" s="214"/>
      <c r="T898" s="215"/>
      <c r="AT898" s="216" t="s">
        <v>176</v>
      </c>
      <c r="AU898" s="216" t="s">
        <v>81</v>
      </c>
      <c r="AV898" s="11" t="s">
        <v>81</v>
      </c>
      <c r="AW898" s="11" t="s">
        <v>35</v>
      </c>
      <c r="AX898" s="11" t="s">
        <v>71</v>
      </c>
      <c r="AY898" s="216" t="s">
        <v>163</v>
      </c>
    </row>
    <row r="899" spans="2:65" s="11" customFormat="1" ht="13.5">
      <c r="B899" s="205"/>
      <c r="C899" s="206"/>
      <c r="D899" s="207" t="s">
        <v>176</v>
      </c>
      <c r="E899" s="208" t="s">
        <v>21</v>
      </c>
      <c r="F899" s="209" t="s">
        <v>1279</v>
      </c>
      <c r="G899" s="206"/>
      <c r="H899" s="210">
        <v>6.5759999999999996</v>
      </c>
      <c r="I899" s="211"/>
      <c r="J899" s="206"/>
      <c r="K899" s="206"/>
      <c r="L899" s="212"/>
      <c r="M899" s="213"/>
      <c r="N899" s="214"/>
      <c r="O899" s="214"/>
      <c r="P899" s="214"/>
      <c r="Q899" s="214"/>
      <c r="R899" s="214"/>
      <c r="S899" s="214"/>
      <c r="T899" s="215"/>
      <c r="AT899" s="216" t="s">
        <v>176</v>
      </c>
      <c r="AU899" s="216" t="s">
        <v>81</v>
      </c>
      <c r="AV899" s="11" t="s">
        <v>81</v>
      </c>
      <c r="AW899" s="11" t="s">
        <v>35</v>
      </c>
      <c r="AX899" s="11" t="s">
        <v>71</v>
      </c>
      <c r="AY899" s="216" t="s">
        <v>163</v>
      </c>
    </row>
    <row r="900" spans="2:65" s="11" customFormat="1" ht="13.5">
      <c r="B900" s="205"/>
      <c r="C900" s="206"/>
      <c r="D900" s="207" t="s">
        <v>176</v>
      </c>
      <c r="E900" s="208" t="s">
        <v>21</v>
      </c>
      <c r="F900" s="209" t="s">
        <v>1280</v>
      </c>
      <c r="G900" s="206"/>
      <c r="H900" s="210">
        <v>15.641</v>
      </c>
      <c r="I900" s="211"/>
      <c r="J900" s="206"/>
      <c r="K900" s="206"/>
      <c r="L900" s="212"/>
      <c r="M900" s="213"/>
      <c r="N900" s="214"/>
      <c r="O900" s="214"/>
      <c r="P900" s="214"/>
      <c r="Q900" s="214"/>
      <c r="R900" s="214"/>
      <c r="S900" s="214"/>
      <c r="T900" s="215"/>
      <c r="AT900" s="216" t="s">
        <v>176</v>
      </c>
      <c r="AU900" s="216" t="s">
        <v>81</v>
      </c>
      <c r="AV900" s="11" t="s">
        <v>81</v>
      </c>
      <c r="AW900" s="11" t="s">
        <v>35</v>
      </c>
      <c r="AX900" s="11" t="s">
        <v>71</v>
      </c>
      <c r="AY900" s="216" t="s">
        <v>163</v>
      </c>
    </row>
    <row r="901" spans="2:65" s="12" customFormat="1" ht="13.5">
      <c r="B901" s="217"/>
      <c r="C901" s="218"/>
      <c r="D901" s="207" t="s">
        <v>176</v>
      </c>
      <c r="E901" s="219" t="s">
        <v>21</v>
      </c>
      <c r="F901" s="220" t="s">
        <v>178</v>
      </c>
      <c r="G901" s="218"/>
      <c r="H901" s="221">
        <v>743.45100000000002</v>
      </c>
      <c r="I901" s="222"/>
      <c r="J901" s="218"/>
      <c r="K901" s="218"/>
      <c r="L901" s="223"/>
      <c r="M901" s="224"/>
      <c r="N901" s="225"/>
      <c r="O901" s="225"/>
      <c r="P901" s="225"/>
      <c r="Q901" s="225"/>
      <c r="R901" s="225"/>
      <c r="S901" s="225"/>
      <c r="T901" s="226"/>
      <c r="AT901" s="227" t="s">
        <v>176</v>
      </c>
      <c r="AU901" s="227" t="s">
        <v>81</v>
      </c>
      <c r="AV901" s="12" t="s">
        <v>179</v>
      </c>
      <c r="AW901" s="12" t="s">
        <v>35</v>
      </c>
      <c r="AX901" s="12" t="s">
        <v>71</v>
      </c>
      <c r="AY901" s="227" t="s">
        <v>163</v>
      </c>
    </row>
    <row r="902" spans="2:65" s="13" customFormat="1" ht="13.5">
      <c r="B902" s="228"/>
      <c r="C902" s="229"/>
      <c r="D902" s="230" t="s">
        <v>176</v>
      </c>
      <c r="E902" s="231" t="s">
        <v>21</v>
      </c>
      <c r="F902" s="232" t="s">
        <v>181</v>
      </c>
      <c r="G902" s="229"/>
      <c r="H902" s="233">
        <v>1834.038</v>
      </c>
      <c r="I902" s="234"/>
      <c r="J902" s="229"/>
      <c r="K902" s="229"/>
      <c r="L902" s="235"/>
      <c r="M902" s="236"/>
      <c r="N902" s="237"/>
      <c r="O902" s="237"/>
      <c r="P902" s="237"/>
      <c r="Q902" s="237"/>
      <c r="R902" s="237"/>
      <c r="S902" s="237"/>
      <c r="T902" s="238"/>
      <c r="AT902" s="239" t="s">
        <v>176</v>
      </c>
      <c r="AU902" s="239" t="s">
        <v>81</v>
      </c>
      <c r="AV902" s="13" t="s">
        <v>170</v>
      </c>
      <c r="AW902" s="13" t="s">
        <v>35</v>
      </c>
      <c r="AX902" s="13" t="s">
        <v>79</v>
      </c>
      <c r="AY902" s="239" t="s">
        <v>163</v>
      </c>
    </row>
    <row r="903" spans="2:65" s="1" customFormat="1" ht="22.5" customHeight="1">
      <c r="B903" s="41"/>
      <c r="C903" s="243" t="s">
        <v>1281</v>
      </c>
      <c r="D903" s="243" t="s">
        <v>511</v>
      </c>
      <c r="E903" s="244" t="s">
        <v>1282</v>
      </c>
      <c r="F903" s="245" t="s">
        <v>1283</v>
      </c>
      <c r="G903" s="246" t="s">
        <v>294</v>
      </c>
      <c r="H903" s="247">
        <v>0.55000000000000004</v>
      </c>
      <c r="I903" s="248"/>
      <c r="J903" s="249">
        <f>ROUND(I903*H903,2)</f>
        <v>0</v>
      </c>
      <c r="K903" s="245" t="s">
        <v>169</v>
      </c>
      <c r="L903" s="250"/>
      <c r="M903" s="251" t="s">
        <v>21</v>
      </c>
      <c r="N903" s="252" t="s">
        <v>42</v>
      </c>
      <c r="O903" s="42"/>
      <c r="P903" s="202">
        <f>O903*H903</f>
        <v>0</v>
      </c>
      <c r="Q903" s="202">
        <v>1</v>
      </c>
      <c r="R903" s="202">
        <f>Q903*H903</f>
        <v>0.55000000000000004</v>
      </c>
      <c r="S903" s="202">
        <v>0</v>
      </c>
      <c r="T903" s="203">
        <f>S903*H903</f>
        <v>0</v>
      </c>
      <c r="AR903" s="24" t="s">
        <v>388</v>
      </c>
      <c r="AT903" s="24" t="s">
        <v>511</v>
      </c>
      <c r="AU903" s="24" t="s">
        <v>81</v>
      </c>
      <c r="AY903" s="24" t="s">
        <v>163</v>
      </c>
      <c r="BE903" s="204">
        <f>IF(N903="základní",J903,0)</f>
        <v>0</v>
      </c>
      <c r="BF903" s="204">
        <f>IF(N903="snížená",J903,0)</f>
        <v>0</v>
      </c>
      <c r="BG903" s="204">
        <f>IF(N903="zákl. přenesená",J903,0)</f>
        <v>0</v>
      </c>
      <c r="BH903" s="204">
        <f>IF(N903="sníž. přenesená",J903,0)</f>
        <v>0</v>
      </c>
      <c r="BI903" s="204">
        <f>IF(N903="nulová",J903,0)</f>
        <v>0</v>
      </c>
      <c r="BJ903" s="24" t="s">
        <v>79</v>
      </c>
      <c r="BK903" s="204">
        <f>ROUND(I903*H903,2)</f>
        <v>0</v>
      </c>
      <c r="BL903" s="24" t="s">
        <v>274</v>
      </c>
      <c r="BM903" s="24" t="s">
        <v>1284</v>
      </c>
    </row>
    <row r="904" spans="2:65" s="11" customFormat="1" ht="13.5">
      <c r="B904" s="205"/>
      <c r="C904" s="206"/>
      <c r="D904" s="230" t="s">
        <v>176</v>
      </c>
      <c r="E904" s="206"/>
      <c r="F904" s="253" t="s">
        <v>1285</v>
      </c>
      <c r="G904" s="206"/>
      <c r="H904" s="254">
        <v>0.55000000000000004</v>
      </c>
      <c r="I904" s="211"/>
      <c r="J904" s="206"/>
      <c r="K904" s="206"/>
      <c r="L904" s="212"/>
      <c r="M904" s="213"/>
      <c r="N904" s="214"/>
      <c r="O904" s="214"/>
      <c r="P904" s="214"/>
      <c r="Q904" s="214"/>
      <c r="R904" s="214"/>
      <c r="S904" s="214"/>
      <c r="T904" s="215"/>
      <c r="AT904" s="216" t="s">
        <v>176</v>
      </c>
      <c r="AU904" s="216" t="s">
        <v>81</v>
      </c>
      <c r="AV904" s="11" t="s">
        <v>81</v>
      </c>
      <c r="AW904" s="11" t="s">
        <v>6</v>
      </c>
      <c r="AX904" s="11" t="s">
        <v>79</v>
      </c>
      <c r="AY904" s="216" t="s">
        <v>163</v>
      </c>
    </row>
    <row r="905" spans="2:65" s="1" customFormat="1" ht="22.5" customHeight="1">
      <c r="B905" s="41"/>
      <c r="C905" s="193" t="s">
        <v>1286</v>
      </c>
      <c r="D905" s="193" t="s">
        <v>165</v>
      </c>
      <c r="E905" s="194" t="s">
        <v>1287</v>
      </c>
      <c r="F905" s="195" t="s">
        <v>1288</v>
      </c>
      <c r="G905" s="196" t="s">
        <v>277</v>
      </c>
      <c r="H905" s="197">
        <v>509.70699999999999</v>
      </c>
      <c r="I905" s="198"/>
      <c r="J905" s="199">
        <f>ROUND(I905*H905,2)</f>
        <v>0</v>
      </c>
      <c r="K905" s="195" t="s">
        <v>169</v>
      </c>
      <c r="L905" s="61"/>
      <c r="M905" s="200" t="s">
        <v>21</v>
      </c>
      <c r="N905" s="201" t="s">
        <v>42</v>
      </c>
      <c r="O905" s="42"/>
      <c r="P905" s="202">
        <f>O905*H905</f>
        <v>0</v>
      </c>
      <c r="Q905" s="202">
        <v>0</v>
      </c>
      <c r="R905" s="202">
        <f>Q905*H905</f>
        <v>0</v>
      </c>
      <c r="S905" s="202">
        <v>0</v>
      </c>
      <c r="T905" s="203">
        <f>S905*H905</f>
        <v>0</v>
      </c>
      <c r="AR905" s="24" t="s">
        <v>274</v>
      </c>
      <c r="AT905" s="24" t="s">
        <v>165</v>
      </c>
      <c r="AU905" s="24" t="s">
        <v>81</v>
      </c>
      <c r="AY905" s="24" t="s">
        <v>163</v>
      </c>
      <c r="BE905" s="204">
        <f>IF(N905="základní",J905,0)</f>
        <v>0</v>
      </c>
      <c r="BF905" s="204">
        <f>IF(N905="snížená",J905,0)</f>
        <v>0</v>
      </c>
      <c r="BG905" s="204">
        <f>IF(N905="zákl. přenesená",J905,0)</f>
        <v>0</v>
      </c>
      <c r="BH905" s="204">
        <f>IF(N905="sníž. přenesená",J905,0)</f>
        <v>0</v>
      </c>
      <c r="BI905" s="204">
        <f>IF(N905="nulová",J905,0)</f>
        <v>0</v>
      </c>
      <c r="BJ905" s="24" t="s">
        <v>79</v>
      </c>
      <c r="BK905" s="204">
        <f>ROUND(I905*H905,2)</f>
        <v>0</v>
      </c>
      <c r="BL905" s="24" t="s">
        <v>274</v>
      </c>
      <c r="BM905" s="24" t="s">
        <v>1289</v>
      </c>
    </row>
    <row r="906" spans="2:65" s="11" customFormat="1" ht="13.5">
      <c r="B906" s="205"/>
      <c r="C906" s="206"/>
      <c r="D906" s="207" t="s">
        <v>176</v>
      </c>
      <c r="E906" s="208" t="s">
        <v>21</v>
      </c>
      <c r="F906" s="209" t="s">
        <v>1290</v>
      </c>
      <c r="G906" s="206"/>
      <c r="H906" s="210">
        <v>6.1210000000000004</v>
      </c>
      <c r="I906" s="211"/>
      <c r="J906" s="206"/>
      <c r="K906" s="206"/>
      <c r="L906" s="212"/>
      <c r="M906" s="213"/>
      <c r="N906" s="214"/>
      <c r="O906" s="214"/>
      <c r="P906" s="214"/>
      <c r="Q906" s="214"/>
      <c r="R906" s="214"/>
      <c r="S906" s="214"/>
      <c r="T906" s="215"/>
      <c r="AT906" s="216" t="s">
        <v>176</v>
      </c>
      <c r="AU906" s="216" t="s">
        <v>81</v>
      </c>
      <c r="AV906" s="11" t="s">
        <v>81</v>
      </c>
      <c r="AW906" s="11" t="s">
        <v>35</v>
      </c>
      <c r="AX906" s="11" t="s">
        <v>71</v>
      </c>
      <c r="AY906" s="216" t="s">
        <v>163</v>
      </c>
    </row>
    <row r="907" spans="2:65" s="11" customFormat="1" ht="13.5">
      <c r="B907" s="205"/>
      <c r="C907" s="206"/>
      <c r="D907" s="207" t="s">
        <v>176</v>
      </c>
      <c r="E907" s="208" t="s">
        <v>21</v>
      </c>
      <c r="F907" s="209" t="s">
        <v>1291</v>
      </c>
      <c r="G907" s="206"/>
      <c r="H907" s="210">
        <v>30.879000000000001</v>
      </c>
      <c r="I907" s="211"/>
      <c r="J907" s="206"/>
      <c r="K907" s="206"/>
      <c r="L907" s="212"/>
      <c r="M907" s="213"/>
      <c r="N907" s="214"/>
      <c r="O907" s="214"/>
      <c r="P907" s="214"/>
      <c r="Q907" s="214"/>
      <c r="R907" s="214"/>
      <c r="S907" s="214"/>
      <c r="T907" s="215"/>
      <c r="AT907" s="216" t="s">
        <v>176</v>
      </c>
      <c r="AU907" s="216" t="s">
        <v>81</v>
      </c>
      <c r="AV907" s="11" t="s">
        <v>81</v>
      </c>
      <c r="AW907" s="11" t="s">
        <v>35</v>
      </c>
      <c r="AX907" s="11" t="s">
        <v>71</v>
      </c>
      <c r="AY907" s="216" t="s">
        <v>163</v>
      </c>
    </row>
    <row r="908" spans="2:65" s="11" customFormat="1" ht="13.5">
      <c r="B908" s="205"/>
      <c r="C908" s="206"/>
      <c r="D908" s="207" t="s">
        <v>176</v>
      </c>
      <c r="E908" s="208" t="s">
        <v>21</v>
      </c>
      <c r="F908" s="209" t="s">
        <v>1292</v>
      </c>
      <c r="G908" s="206"/>
      <c r="H908" s="210">
        <v>161.51900000000001</v>
      </c>
      <c r="I908" s="211"/>
      <c r="J908" s="206"/>
      <c r="K908" s="206"/>
      <c r="L908" s="212"/>
      <c r="M908" s="213"/>
      <c r="N908" s="214"/>
      <c r="O908" s="214"/>
      <c r="P908" s="214"/>
      <c r="Q908" s="214"/>
      <c r="R908" s="214"/>
      <c r="S908" s="214"/>
      <c r="T908" s="215"/>
      <c r="AT908" s="216" t="s">
        <v>176</v>
      </c>
      <c r="AU908" s="216" t="s">
        <v>81</v>
      </c>
      <c r="AV908" s="11" t="s">
        <v>81</v>
      </c>
      <c r="AW908" s="11" t="s">
        <v>35</v>
      </c>
      <c r="AX908" s="11" t="s">
        <v>71</v>
      </c>
      <c r="AY908" s="216" t="s">
        <v>163</v>
      </c>
    </row>
    <row r="909" spans="2:65" s="11" customFormat="1" ht="13.5">
      <c r="B909" s="205"/>
      <c r="C909" s="206"/>
      <c r="D909" s="207" t="s">
        <v>176</v>
      </c>
      <c r="E909" s="208" t="s">
        <v>21</v>
      </c>
      <c r="F909" s="209" t="s">
        <v>1293</v>
      </c>
      <c r="G909" s="206"/>
      <c r="H909" s="210">
        <v>115.95699999999999</v>
      </c>
      <c r="I909" s="211"/>
      <c r="J909" s="206"/>
      <c r="K909" s="206"/>
      <c r="L909" s="212"/>
      <c r="M909" s="213"/>
      <c r="N909" s="214"/>
      <c r="O909" s="214"/>
      <c r="P909" s="214"/>
      <c r="Q909" s="214"/>
      <c r="R909" s="214"/>
      <c r="S909" s="214"/>
      <c r="T909" s="215"/>
      <c r="AT909" s="216" t="s">
        <v>176</v>
      </c>
      <c r="AU909" s="216" t="s">
        <v>81</v>
      </c>
      <c r="AV909" s="11" t="s">
        <v>81</v>
      </c>
      <c r="AW909" s="11" t="s">
        <v>35</v>
      </c>
      <c r="AX909" s="11" t="s">
        <v>71</v>
      </c>
      <c r="AY909" s="216" t="s">
        <v>163</v>
      </c>
    </row>
    <row r="910" spans="2:65" s="11" customFormat="1" ht="13.5">
      <c r="B910" s="205"/>
      <c r="C910" s="206"/>
      <c r="D910" s="207" t="s">
        <v>176</v>
      </c>
      <c r="E910" s="208" t="s">
        <v>21</v>
      </c>
      <c r="F910" s="209" t="s">
        <v>1294</v>
      </c>
      <c r="G910" s="206"/>
      <c r="H910" s="210">
        <v>4.5039999999999996</v>
      </c>
      <c r="I910" s="211"/>
      <c r="J910" s="206"/>
      <c r="K910" s="206"/>
      <c r="L910" s="212"/>
      <c r="M910" s="213"/>
      <c r="N910" s="214"/>
      <c r="O910" s="214"/>
      <c r="P910" s="214"/>
      <c r="Q910" s="214"/>
      <c r="R910" s="214"/>
      <c r="S910" s="214"/>
      <c r="T910" s="215"/>
      <c r="AT910" s="216" t="s">
        <v>176</v>
      </c>
      <c r="AU910" s="216" t="s">
        <v>81</v>
      </c>
      <c r="AV910" s="11" t="s">
        <v>81</v>
      </c>
      <c r="AW910" s="11" t="s">
        <v>35</v>
      </c>
      <c r="AX910" s="11" t="s">
        <v>71</v>
      </c>
      <c r="AY910" s="216" t="s">
        <v>163</v>
      </c>
    </row>
    <row r="911" spans="2:65" s="11" customFormat="1" ht="13.5">
      <c r="B911" s="205"/>
      <c r="C911" s="206"/>
      <c r="D911" s="207" t="s">
        <v>176</v>
      </c>
      <c r="E911" s="208" t="s">
        <v>21</v>
      </c>
      <c r="F911" s="209" t="s">
        <v>1295</v>
      </c>
      <c r="G911" s="206"/>
      <c r="H911" s="210">
        <v>14.012</v>
      </c>
      <c r="I911" s="211"/>
      <c r="J911" s="206"/>
      <c r="K911" s="206"/>
      <c r="L911" s="212"/>
      <c r="M911" s="213"/>
      <c r="N911" s="214"/>
      <c r="O911" s="214"/>
      <c r="P911" s="214"/>
      <c r="Q911" s="214"/>
      <c r="R911" s="214"/>
      <c r="S911" s="214"/>
      <c r="T911" s="215"/>
      <c r="AT911" s="216" t="s">
        <v>176</v>
      </c>
      <c r="AU911" s="216" t="s">
        <v>81</v>
      </c>
      <c r="AV911" s="11" t="s">
        <v>81</v>
      </c>
      <c r="AW911" s="11" t="s">
        <v>35</v>
      </c>
      <c r="AX911" s="11" t="s">
        <v>71</v>
      </c>
      <c r="AY911" s="216" t="s">
        <v>163</v>
      </c>
    </row>
    <row r="912" spans="2:65" s="11" customFormat="1" ht="13.5">
      <c r="B912" s="205"/>
      <c r="C912" s="206"/>
      <c r="D912" s="207" t="s">
        <v>176</v>
      </c>
      <c r="E912" s="208" t="s">
        <v>21</v>
      </c>
      <c r="F912" s="209" t="s">
        <v>1296</v>
      </c>
      <c r="G912" s="206"/>
      <c r="H912" s="210">
        <v>4.4749999999999996</v>
      </c>
      <c r="I912" s="211"/>
      <c r="J912" s="206"/>
      <c r="K912" s="206"/>
      <c r="L912" s="212"/>
      <c r="M912" s="213"/>
      <c r="N912" s="214"/>
      <c r="O912" s="214"/>
      <c r="P912" s="214"/>
      <c r="Q912" s="214"/>
      <c r="R912" s="214"/>
      <c r="S912" s="214"/>
      <c r="T912" s="215"/>
      <c r="AT912" s="216" t="s">
        <v>176</v>
      </c>
      <c r="AU912" s="216" t="s">
        <v>81</v>
      </c>
      <c r="AV912" s="11" t="s">
        <v>81</v>
      </c>
      <c r="AW912" s="11" t="s">
        <v>35</v>
      </c>
      <c r="AX912" s="11" t="s">
        <v>71</v>
      </c>
      <c r="AY912" s="216" t="s">
        <v>163</v>
      </c>
    </row>
    <row r="913" spans="2:65" s="11" customFormat="1" ht="13.5">
      <c r="B913" s="205"/>
      <c r="C913" s="206"/>
      <c r="D913" s="207" t="s">
        <v>176</v>
      </c>
      <c r="E913" s="208" t="s">
        <v>21</v>
      </c>
      <c r="F913" s="209" t="s">
        <v>1297</v>
      </c>
      <c r="G913" s="206"/>
      <c r="H913" s="210">
        <v>14.724</v>
      </c>
      <c r="I913" s="211"/>
      <c r="J913" s="206"/>
      <c r="K913" s="206"/>
      <c r="L913" s="212"/>
      <c r="M913" s="213"/>
      <c r="N913" s="214"/>
      <c r="O913" s="214"/>
      <c r="P913" s="214"/>
      <c r="Q913" s="214"/>
      <c r="R913" s="214"/>
      <c r="S913" s="214"/>
      <c r="T913" s="215"/>
      <c r="AT913" s="216" t="s">
        <v>176</v>
      </c>
      <c r="AU913" s="216" t="s">
        <v>81</v>
      </c>
      <c r="AV913" s="11" t="s">
        <v>81</v>
      </c>
      <c r="AW913" s="11" t="s">
        <v>35</v>
      </c>
      <c r="AX913" s="11" t="s">
        <v>71</v>
      </c>
      <c r="AY913" s="216" t="s">
        <v>163</v>
      </c>
    </row>
    <row r="914" spans="2:65" s="11" customFormat="1" ht="13.5">
      <c r="B914" s="205"/>
      <c r="C914" s="206"/>
      <c r="D914" s="207" t="s">
        <v>176</v>
      </c>
      <c r="E914" s="208" t="s">
        <v>21</v>
      </c>
      <c r="F914" s="209" t="s">
        <v>1298</v>
      </c>
      <c r="G914" s="206"/>
      <c r="H914" s="210">
        <v>106.53</v>
      </c>
      <c r="I914" s="211"/>
      <c r="J914" s="206"/>
      <c r="K914" s="206"/>
      <c r="L914" s="212"/>
      <c r="M914" s="213"/>
      <c r="N914" s="214"/>
      <c r="O914" s="214"/>
      <c r="P914" s="214"/>
      <c r="Q914" s="214"/>
      <c r="R914" s="214"/>
      <c r="S914" s="214"/>
      <c r="T914" s="215"/>
      <c r="AT914" s="216" t="s">
        <v>176</v>
      </c>
      <c r="AU914" s="216" t="s">
        <v>81</v>
      </c>
      <c r="AV914" s="11" t="s">
        <v>81</v>
      </c>
      <c r="AW914" s="11" t="s">
        <v>35</v>
      </c>
      <c r="AX914" s="11" t="s">
        <v>71</v>
      </c>
      <c r="AY914" s="216" t="s">
        <v>163</v>
      </c>
    </row>
    <row r="915" spans="2:65" s="11" customFormat="1" ht="13.5">
      <c r="B915" s="205"/>
      <c r="C915" s="206"/>
      <c r="D915" s="207" t="s">
        <v>176</v>
      </c>
      <c r="E915" s="208" t="s">
        <v>21</v>
      </c>
      <c r="F915" s="209" t="s">
        <v>1299</v>
      </c>
      <c r="G915" s="206"/>
      <c r="H915" s="210">
        <v>30.030999999999999</v>
      </c>
      <c r="I915" s="211"/>
      <c r="J915" s="206"/>
      <c r="K915" s="206"/>
      <c r="L915" s="212"/>
      <c r="M915" s="213"/>
      <c r="N915" s="214"/>
      <c r="O915" s="214"/>
      <c r="P915" s="214"/>
      <c r="Q915" s="214"/>
      <c r="R915" s="214"/>
      <c r="S915" s="214"/>
      <c r="T915" s="215"/>
      <c r="AT915" s="216" t="s">
        <v>176</v>
      </c>
      <c r="AU915" s="216" t="s">
        <v>81</v>
      </c>
      <c r="AV915" s="11" t="s">
        <v>81</v>
      </c>
      <c r="AW915" s="11" t="s">
        <v>35</v>
      </c>
      <c r="AX915" s="11" t="s">
        <v>71</v>
      </c>
      <c r="AY915" s="216" t="s">
        <v>163</v>
      </c>
    </row>
    <row r="916" spans="2:65" s="11" customFormat="1" ht="13.5">
      <c r="B916" s="205"/>
      <c r="C916" s="206"/>
      <c r="D916" s="207" t="s">
        <v>176</v>
      </c>
      <c r="E916" s="208" t="s">
        <v>21</v>
      </c>
      <c r="F916" s="209" t="s">
        <v>1300</v>
      </c>
      <c r="G916" s="206"/>
      <c r="H916" s="210">
        <v>20.954999999999998</v>
      </c>
      <c r="I916" s="211"/>
      <c r="J916" s="206"/>
      <c r="K916" s="206"/>
      <c r="L916" s="212"/>
      <c r="M916" s="213"/>
      <c r="N916" s="214"/>
      <c r="O916" s="214"/>
      <c r="P916" s="214"/>
      <c r="Q916" s="214"/>
      <c r="R916" s="214"/>
      <c r="S916" s="214"/>
      <c r="T916" s="215"/>
      <c r="AT916" s="216" t="s">
        <v>176</v>
      </c>
      <c r="AU916" s="216" t="s">
        <v>81</v>
      </c>
      <c r="AV916" s="11" t="s">
        <v>81</v>
      </c>
      <c r="AW916" s="11" t="s">
        <v>35</v>
      </c>
      <c r="AX916" s="11" t="s">
        <v>71</v>
      </c>
      <c r="AY916" s="216" t="s">
        <v>163</v>
      </c>
    </row>
    <row r="917" spans="2:65" s="13" customFormat="1" ht="13.5">
      <c r="B917" s="228"/>
      <c r="C917" s="229"/>
      <c r="D917" s="230" t="s">
        <v>176</v>
      </c>
      <c r="E917" s="231" t="s">
        <v>21</v>
      </c>
      <c r="F917" s="232" t="s">
        <v>181</v>
      </c>
      <c r="G917" s="229"/>
      <c r="H917" s="233">
        <v>509.70699999999999</v>
      </c>
      <c r="I917" s="234"/>
      <c r="J917" s="229"/>
      <c r="K917" s="229"/>
      <c r="L917" s="235"/>
      <c r="M917" s="236"/>
      <c r="N917" s="237"/>
      <c r="O917" s="237"/>
      <c r="P917" s="237"/>
      <c r="Q917" s="237"/>
      <c r="R917" s="237"/>
      <c r="S917" s="237"/>
      <c r="T917" s="238"/>
      <c r="AT917" s="239" t="s">
        <v>176</v>
      </c>
      <c r="AU917" s="239" t="s">
        <v>81</v>
      </c>
      <c r="AV917" s="13" t="s">
        <v>170</v>
      </c>
      <c r="AW917" s="13" t="s">
        <v>35</v>
      </c>
      <c r="AX917" s="13" t="s">
        <v>79</v>
      </c>
      <c r="AY917" s="239" t="s">
        <v>163</v>
      </c>
    </row>
    <row r="918" spans="2:65" s="1" customFormat="1" ht="22.5" customHeight="1">
      <c r="B918" s="41"/>
      <c r="C918" s="243" t="s">
        <v>1301</v>
      </c>
      <c r="D918" s="243" t="s">
        <v>511</v>
      </c>
      <c r="E918" s="244" t="s">
        <v>1282</v>
      </c>
      <c r="F918" s="245" t="s">
        <v>1283</v>
      </c>
      <c r="G918" s="246" t="s">
        <v>294</v>
      </c>
      <c r="H918" s="247">
        <v>0.17799999999999999</v>
      </c>
      <c r="I918" s="248"/>
      <c r="J918" s="249">
        <f>ROUND(I918*H918,2)</f>
        <v>0</v>
      </c>
      <c r="K918" s="245" t="s">
        <v>169</v>
      </c>
      <c r="L918" s="250"/>
      <c r="M918" s="251" t="s">
        <v>21</v>
      </c>
      <c r="N918" s="252" t="s">
        <v>42</v>
      </c>
      <c r="O918" s="42"/>
      <c r="P918" s="202">
        <f>O918*H918</f>
        <v>0</v>
      </c>
      <c r="Q918" s="202">
        <v>1</v>
      </c>
      <c r="R918" s="202">
        <f>Q918*H918</f>
        <v>0.17799999999999999</v>
      </c>
      <c r="S918" s="202">
        <v>0</v>
      </c>
      <c r="T918" s="203">
        <f>S918*H918</f>
        <v>0</v>
      </c>
      <c r="AR918" s="24" t="s">
        <v>388</v>
      </c>
      <c r="AT918" s="24" t="s">
        <v>511</v>
      </c>
      <c r="AU918" s="24" t="s">
        <v>81</v>
      </c>
      <c r="AY918" s="24" t="s">
        <v>163</v>
      </c>
      <c r="BE918" s="204">
        <f>IF(N918="základní",J918,0)</f>
        <v>0</v>
      </c>
      <c r="BF918" s="204">
        <f>IF(N918="snížená",J918,0)</f>
        <v>0</v>
      </c>
      <c r="BG918" s="204">
        <f>IF(N918="zákl. přenesená",J918,0)</f>
        <v>0</v>
      </c>
      <c r="BH918" s="204">
        <f>IF(N918="sníž. přenesená",J918,0)</f>
        <v>0</v>
      </c>
      <c r="BI918" s="204">
        <f>IF(N918="nulová",J918,0)</f>
        <v>0</v>
      </c>
      <c r="BJ918" s="24" t="s">
        <v>79</v>
      </c>
      <c r="BK918" s="204">
        <f>ROUND(I918*H918,2)</f>
        <v>0</v>
      </c>
      <c r="BL918" s="24" t="s">
        <v>274</v>
      </c>
      <c r="BM918" s="24" t="s">
        <v>1302</v>
      </c>
    </row>
    <row r="919" spans="2:65" s="11" customFormat="1" ht="13.5">
      <c r="B919" s="205"/>
      <c r="C919" s="206"/>
      <c r="D919" s="230" t="s">
        <v>176</v>
      </c>
      <c r="E919" s="206"/>
      <c r="F919" s="253" t="s">
        <v>1303</v>
      </c>
      <c r="G919" s="206"/>
      <c r="H919" s="254">
        <v>0.17799999999999999</v>
      </c>
      <c r="I919" s="211"/>
      <c r="J919" s="206"/>
      <c r="K919" s="206"/>
      <c r="L919" s="212"/>
      <c r="M919" s="213"/>
      <c r="N919" s="214"/>
      <c r="O919" s="214"/>
      <c r="P919" s="214"/>
      <c r="Q919" s="214"/>
      <c r="R919" s="214"/>
      <c r="S919" s="214"/>
      <c r="T919" s="215"/>
      <c r="AT919" s="216" t="s">
        <v>176</v>
      </c>
      <c r="AU919" s="216" t="s">
        <v>81</v>
      </c>
      <c r="AV919" s="11" t="s">
        <v>81</v>
      </c>
      <c r="AW919" s="11" t="s">
        <v>6</v>
      </c>
      <c r="AX919" s="11" t="s">
        <v>79</v>
      </c>
      <c r="AY919" s="216" t="s">
        <v>163</v>
      </c>
    </row>
    <row r="920" spans="2:65" s="1" customFormat="1" ht="22.5" customHeight="1">
      <c r="B920" s="41"/>
      <c r="C920" s="193" t="s">
        <v>1304</v>
      </c>
      <c r="D920" s="193" t="s">
        <v>165</v>
      </c>
      <c r="E920" s="194" t="s">
        <v>1305</v>
      </c>
      <c r="F920" s="195" t="s">
        <v>1306</v>
      </c>
      <c r="G920" s="196" t="s">
        <v>277</v>
      </c>
      <c r="H920" s="197">
        <v>80.48</v>
      </c>
      <c r="I920" s="198"/>
      <c r="J920" s="199">
        <f>ROUND(I920*H920,2)</f>
        <v>0</v>
      </c>
      <c r="K920" s="195" t="s">
        <v>169</v>
      </c>
      <c r="L920" s="61"/>
      <c r="M920" s="200" t="s">
        <v>21</v>
      </c>
      <c r="N920" s="201" t="s">
        <v>42</v>
      </c>
      <c r="O920" s="42"/>
      <c r="P920" s="202">
        <f>O920*H920</f>
        <v>0</v>
      </c>
      <c r="Q920" s="202">
        <v>4.0000000000000001E-3</v>
      </c>
      <c r="R920" s="202">
        <f>Q920*H920</f>
        <v>0.32192000000000004</v>
      </c>
      <c r="S920" s="202">
        <v>0</v>
      </c>
      <c r="T920" s="203">
        <f>S920*H920</f>
        <v>0</v>
      </c>
      <c r="AR920" s="24" t="s">
        <v>274</v>
      </c>
      <c r="AT920" s="24" t="s">
        <v>165</v>
      </c>
      <c r="AU920" s="24" t="s">
        <v>81</v>
      </c>
      <c r="AY920" s="24" t="s">
        <v>163</v>
      </c>
      <c r="BE920" s="204">
        <f>IF(N920="základní",J920,0)</f>
        <v>0</v>
      </c>
      <c r="BF920" s="204">
        <f>IF(N920="snížená",J920,0)</f>
        <v>0</v>
      </c>
      <c r="BG920" s="204">
        <f>IF(N920="zákl. přenesená",J920,0)</f>
        <v>0</v>
      </c>
      <c r="BH920" s="204">
        <f>IF(N920="sníž. přenesená",J920,0)</f>
        <v>0</v>
      </c>
      <c r="BI920" s="204">
        <f>IF(N920="nulová",J920,0)</f>
        <v>0</v>
      </c>
      <c r="BJ920" s="24" t="s">
        <v>79</v>
      </c>
      <c r="BK920" s="204">
        <f>ROUND(I920*H920,2)</f>
        <v>0</v>
      </c>
      <c r="BL920" s="24" t="s">
        <v>274</v>
      </c>
      <c r="BM920" s="24" t="s">
        <v>1307</v>
      </c>
    </row>
    <row r="921" spans="2:65" s="11" customFormat="1" ht="13.5">
      <c r="B921" s="205"/>
      <c r="C921" s="206"/>
      <c r="D921" s="207" t="s">
        <v>176</v>
      </c>
      <c r="E921" s="208" t="s">
        <v>21</v>
      </c>
      <c r="F921" s="209" t="s">
        <v>1308</v>
      </c>
      <c r="G921" s="206"/>
      <c r="H921" s="210">
        <v>14</v>
      </c>
      <c r="I921" s="211"/>
      <c r="J921" s="206"/>
      <c r="K921" s="206"/>
      <c r="L921" s="212"/>
      <c r="M921" s="213"/>
      <c r="N921" s="214"/>
      <c r="O921" s="214"/>
      <c r="P921" s="214"/>
      <c r="Q921" s="214"/>
      <c r="R921" s="214"/>
      <c r="S921" s="214"/>
      <c r="T921" s="215"/>
      <c r="AT921" s="216" t="s">
        <v>176</v>
      </c>
      <c r="AU921" s="216" t="s">
        <v>81</v>
      </c>
      <c r="AV921" s="11" t="s">
        <v>81</v>
      </c>
      <c r="AW921" s="11" t="s">
        <v>35</v>
      </c>
      <c r="AX921" s="11" t="s">
        <v>71</v>
      </c>
      <c r="AY921" s="216" t="s">
        <v>163</v>
      </c>
    </row>
    <row r="922" spans="2:65" s="11" customFormat="1" ht="13.5">
      <c r="B922" s="205"/>
      <c r="C922" s="206"/>
      <c r="D922" s="207" t="s">
        <v>176</v>
      </c>
      <c r="E922" s="208" t="s">
        <v>21</v>
      </c>
      <c r="F922" s="209" t="s">
        <v>1309</v>
      </c>
      <c r="G922" s="206"/>
      <c r="H922" s="210">
        <v>9.49</v>
      </c>
      <c r="I922" s="211"/>
      <c r="J922" s="206"/>
      <c r="K922" s="206"/>
      <c r="L922" s="212"/>
      <c r="M922" s="213"/>
      <c r="N922" s="214"/>
      <c r="O922" s="214"/>
      <c r="P922" s="214"/>
      <c r="Q922" s="214"/>
      <c r="R922" s="214"/>
      <c r="S922" s="214"/>
      <c r="T922" s="215"/>
      <c r="AT922" s="216" t="s">
        <v>176</v>
      </c>
      <c r="AU922" s="216" t="s">
        <v>81</v>
      </c>
      <c r="AV922" s="11" t="s">
        <v>81</v>
      </c>
      <c r="AW922" s="11" t="s">
        <v>35</v>
      </c>
      <c r="AX922" s="11" t="s">
        <v>71</v>
      </c>
      <c r="AY922" s="216" t="s">
        <v>163</v>
      </c>
    </row>
    <row r="923" spans="2:65" s="11" customFormat="1" ht="13.5">
      <c r="B923" s="205"/>
      <c r="C923" s="206"/>
      <c r="D923" s="207" t="s">
        <v>176</v>
      </c>
      <c r="E923" s="208" t="s">
        <v>21</v>
      </c>
      <c r="F923" s="209" t="s">
        <v>1310</v>
      </c>
      <c r="G923" s="206"/>
      <c r="H923" s="210">
        <v>4.09</v>
      </c>
      <c r="I923" s="211"/>
      <c r="J923" s="206"/>
      <c r="K923" s="206"/>
      <c r="L923" s="212"/>
      <c r="M923" s="213"/>
      <c r="N923" s="214"/>
      <c r="O923" s="214"/>
      <c r="P923" s="214"/>
      <c r="Q923" s="214"/>
      <c r="R923" s="214"/>
      <c r="S923" s="214"/>
      <c r="T923" s="215"/>
      <c r="AT923" s="216" t="s">
        <v>176</v>
      </c>
      <c r="AU923" s="216" t="s">
        <v>81</v>
      </c>
      <c r="AV923" s="11" t="s">
        <v>81</v>
      </c>
      <c r="AW923" s="11" t="s">
        <v>35</v>
      </c>
      <c r="AX923" s="11" t="s">
        <v>71</v>
      </c>
      <c r="AY923" s="216" t="s">
        <v>163</v>
      </c>
    </row>
    <row r="924" spans="2:65" s="11" customFormat="1" ht="13.5">
      <c r="B924" s="205"/>
      <c r="C924" s="206"/>
      <c r="D924" s="207" t="s">
        <v>176</v>
      </c>
      <c r="E924" s="208" t="s">
        <v>21</v>
      </c>
      <c r="F924" s="209" t="s">
        <v>1311</v>
      </c>
      <c r="G924" s="206"/>
      <c r="H924" s="210">
        <v>6.76</v>
      </c>
      <c r="I924" s="211"/>
      <c r="J924" s="206"/>
      <c r="K924" s="206"/>
      <c r="L924" s="212"/>
      <c r="M924" s="213"/>
      <c r="N924" s="214"/>
      <c r="O924" s="214"/>
      <c r="P924" s="214"/>
      <c r="Q924" s="214"/>
      <c r="R924" s="214"/>
      <c r="S924" s="214"/>
      <c r="T924" s="215"/>
      <c r="AT924" s="216" t="s">
        <v>176</v>
      </c>
      <c r="AU924" s="216" t="s">
        <v>81</v>
      </c>
      <c r="AV924" s="11" t="s">
        <v>81</v>
      </c>
      <c r="AW924" s="11" t="s">
        <v>35</v>
      </c>
      <c r="AX924" s="11" t="s">
        <v>71</v>
      </c>
      <c r="AY924" s="216" t="s">
        <v>163</v>
      </c>
    </row>
    <row r="925" spans="2:65" s="11" customFormat="1" ht="13.5">
      <c r="B925" s="205"/>
      <c r="C925" s="206"/>
      <c r="D925" s="207" t="s">
        <v>176</v>
      </c>
      <c r="E925" s="208" t="s">
        <v>21</v>
      </c>
      <c r="F925" s="209" t="s">
        <v>1312</v>
      </c>
      <c r="G925" s="206"/>
      <c r="H925" s="210">
        <v>1.62</v>
      </c>
      <c r="I925" s="211"/>
      <c r="J925" s="206"/>
      <c r="K925" s="206"/>
      <c r="L925" s="212"/>
      <c r="M925" s="213"/>
      <c r="N925" s="214"/>
      <c r="O925" s="214"/>
      <c r="P925" s="214"/>
      <c r="Q925" s="214"/>
      <c r="R925" s="214"/>
      <c r="S925" s="214"/>
      <c r="T925" s="215"/>
      <c r="AT925" s="216" t="s">
        <v>176</v>
      </c>
      <c r="AU925" s="216" t="s">
        <v>81</v>
      </c>
      <c r="AV925" s="11" t="s">
        <v>81</v>
      </c>
      <c r="AW925" s="11" t="s">
        <v>35</v>
      </c>
      <c r="AX925" s="11" t="s">
        <v>71</v>
      </c>
      <c r="AY925" s="216" t="s">
        <v>163</v>
      </c>
    </row>
    <row r="926" spans="2:65" s="11" customFormat="1" ht="13.5">
      <c r="B926" s="205"/>
      <c r="C926" s="206"/>
      <c r="D926" s="207" t="s">
        <v>176</v>
      </c>
      <c r="E926" s="208" t="s">
        <v>21</v>
      </c>
      <c r="F926" s="209" t="s">
        <v>1313</v>
      </c>
      <c r="G926" s="206"/>
      <c r="H926" s="210">
        <v>4.08</v>
      </c>
      <c r="I926" s="211"/>
      <c r="J926" s="206"/>
      <c r="K926" s="206"/>
      <c r="L926" s="212"/>
      <c r="M926" s="213"/>
      <c r="N926" s="214"/>
      <c r="O926" s="214"/>
      <c r="P926" s="214"/>
      <c r="Q926" s="214"/>
      <c r="R926" s="214"/>
      <c r="S926" s="214"/>
      <c r="T926" s="215"/>
      <c r="AT926" s="216" t="s">
        <v>176</v>
      </c>
      <c r="AU926" s="216" t="s">
        <v>81</v>
      </c>
      <c r="AV926" s="11" t="s">
        <v>81</v>
      </c>
      <c r="AW926" s="11" t="s">
        <v>35</v>
      </c>
      <c r="AX926" s="11" t="s">
        <v>71</v>
      </c>
      <c r="AY926" s="216" t="s">
        <v>163</v>
      </c>
    </row>
    <row r="927" spans="2:65" s="11" customFormat="1" ht="13.5">
      <c r="B927" s="205"/>
      <c r="C927" s="206"/>
      <c r="D927" s="207" t="s">
        <v>176</v>
      </c>
      <c r="E927" s="208" t="s">
        <v>21</v>
      </c>
      <c r="F927" s="209" t="s">
        <v>1314</v>
      </c>
      <c r="G927" s="206"/>
      <c r="H927" s="210">
        <v>8.7100000000000009</v>
      </c>
      <c r="I927" s="211"/>
      <c r="J927" s="206"/>
      <c r="K927" s="206"/>
      <c r="L927" s="212"/>
      <c r="M927" s="213"/>
      <c r="N927" s="214"/>
      <c r="O927" s="214"/>
      <c r="P927" s="214"/>
      <c r="Q927" s="214"/>
      <c r="R927" s="214"/>
      <c r="S927" s="214"/>
      <c r="T927" s="215"/>
      <c r="AT927" s="216" t="s">
        <v>176</v>
      </c>
      <c r="AU927" s="216" t="s">
        <v>81</v>
      </c>
      <c r="AV927" s="11" t="s">
        <v>81</v>
      </c>
      <c r="AW927" s="11" t="s">
        <v>35</v>
      </c>
      <c r="AX927" s="11" t="s">
        <v>71</v>
      </c>
      <c r="AY927" s="216" t="s">
        <v>163</v>
      </c>
    </row>
    <row r="928" spans="2:65" s="11" customFormat="1" ht="13.5">
      <c r="B928" s="205"/>
      <c r="C928" s="206"/>
      <c r="D928" s="207" t="s">
        <v>176</v>
      </c>
      <c r="E928" s="208" t="s">
        <v>21</v>
      </c>
      <c r="F928" s="209" t="s">
        <v>1315</v>
      </c>
      <c r="G928" s="206"/>
      <c r="H928" s="210">
        <v>9.49</v>
      </c>
      <c r="I928" s="211"/>
      <c r="J928" s="206"/>
      <c r="K928" s="206"/>
      <c r="L928" s="212"/>
      <c r="M928" s="213"/>
      <c r="N928" s="214"/>
      <c r="O928" s="214"/>
      <c r="P928" s="214"/>
      <c r="Q928" s="214"/>
      <c r="R928" s="214"/>
      <c r="S928" s="214"/>
      <c r="T928" s="215"/>
      <c r="AT928" s="216" t="s">
        <v>176</v>
      </c>
      <c r="AU928" s="216" t="s">
        <v>81</v>
      </c>
      <c r="AV928" s="11" t="s">
        <v>81</v>
      </c>
      <c r="AW928" s="11" t="s">
        <v>35</v>
      </c>
      <c r="AX928" s="11" t="s">
        <v>71</v>
      </c>
      <c r="AY928" s="216" t="s">
        <v>163</v>
      </c>
    </row>
    <row r="929" spans="2:65" s="11" customFormat="1" ht="13.5">
      <c r="B929" s="205"/>
      <c r="C929" s="206"/>
      <c r="D929" s="207" t="s">
        <v>176</v>
      </c>
      <c r="E929" s="208" t="s">
        <v>21</v>
      </c>
      <c r="F929" s="209" t="s">
        <v>1316</v>
      </c>
      <c r="G929" s="206"/>
      <c r="H929" s="210">
        <v>14</v>
      </c>
      <c r="I929" s="211"/>
      <c r="J929" s="206"/>
      <c r="K929" s="206"/>
      <c r="L929" s="212"/>
      <c r="M929" s="213"/>
      <c r="N929" s="214"/>
      <c r="O929" s="214"/>
      <c r="P929" s="214"/>
      <c r="Q929" s="214"/>
      <c r="R929" s="214"/>
      <c r="S929" s="214"/>
      <c r="T929" s="215"/>
      <c r="AT929" s="216" t="s">
        <v>176</v>
      </c>
      <c r="AU929" s="216" t="s">
        <v>81</v>
      </c>
      <c r="AV929" s="11" t="s">
        <v>81</v>
      </c>
      <c r="AW929" s="11" t="s">
        <v>35</v>
      </c>
      <c r="AX929" s="11" t="s">
        <v>71</v>
      </c>
      <c r="AY929" s="216" t="s">
        <v>163</v>
      </c>
    </row>
    <row r="930" spans="2:65" s="11" customFormat="1" ht="13.5">
      <c r="B930" s="205"/>
      <c r="C930" s="206"/>
      <c r="D930" s="207" t="s">
        <v>176</v>
      </c>
      <c r="E930" s="208" t="s">
        <v>21</v>
      </c>
      <c r="F930" s="209" t="s">
        <v>1317</v>
      </c>
      <c r="G930" s="206"/>
      <c r="H930" s="210">
        <v>3.71</v>
      </c>
      <c r="I930" s="211"/>
      <c r="J930" s="206"/>
      <c r="K930" s="206"/>
      <c r="L930" s="212"/>
      <c r="M930" s="213"/>
      <c r="N930" s="214"/>
      <c r="O930" s="214"/>
      <c r="P930" s="214"/>
      <c r="Q930" s="214"/>
      <c r="R930" s="214"/>
      <c r="S930" s="214"/>
      <c r="T930" s="215"/>
      <c r="AT930" s="216" t="s">
        <v>176</v>
      </c>
      <c r="AU930" s="216" t="s">
        <v>81</v>
      </c>
      <c r="AV930" s="11" t="s">
        <v>81</v>
      </c>
      <c r="AW930" s="11" t="s">
        <v>35</v>
      </c>
      <c r="AX930" s="11" t="s">
        <v>71</v>
      </c>
      <c r="AY930" s="216" t="s">
        <v>163</v>
      </c>
    </row>
    <row r="931" spans="2:65" s="11" customFormat="1" ht="13.5">
      <c r="B931" s="205"/>
      <c r="C931" s="206"/>
      <c r="D931" s="207" t="s">
        <v>176</v>
      </c>
      <c r="E931" s="208" t="s">
        <v>21</v>
      </c>
      <c r="F931" s="209" t="s">
        <v>1318</v>
      </c>
      <c r="G931" s="206"/>
      <c r="H931" s="210">
        <v>4.53</v>
      </c>
      <c r="I931" s="211"/>
      <c r="J931" s="206"/>
      <c r="K931" s="206"/>
      <c r="L931" s="212"/>
      <c r="M931" s="213"/>
      <c r="N931" s="214"/>
      <c r="O931" s="214"/>
      <c r="P931" s="214"/>
      <c r="Q931" s="214"/>
      <c r="R931" s="214"/>
      <c r="S931" s="214"/>
      <c r="T931" s="215"/>
      <c r="AT931" s="216" t="s">
        <v>176</v>
      </c>
      <c r="AU931" s="216" t="s">
        <v>81</v>
      </c>
      <c r="AV931" s="11" t="s">
        <v>81</v>
      </c>
      <c r="AW931" s="11" t="s">
        <v>35</v>
      </c>
      <c r="AX931" s="11" t="s">
        <v>71</v>
      </c>
      <c r="AY931" s="216" t="s">
        <v>163</v>
      </c>
    </row>
    <row r="932" spans="2:65" s="13" customFormat="1" ht="13.5">
      <c r="B932" s="228"/>
      <c r="C932" s="229"/>
      <c r="D932" s="230" t="s">
        <v>176</v>
      </c>
      <c r="E932" s="231" t="s">
        <v>21</v>
      </c>
      <c r="F932" s="232" t="s">
        <v>181</v>
      </c>
      <c r="G932" s="229"/>
      <c r="H932" s="233">
        <v>80.48</v>
      </c>
      <c r="I932" s="234"/>
      <c r="J932" s="229"/>
      <c r="K932" s="229"/>
      <c r="L932" s="235"/>
      <c r="M932" s="236"/>
      <c r="N932" s="237"/>
      <c r="O932" s="237"/>
      <c r="P932" s="237"/>
      <c r="Q932" s="237"/>
      <c r="R932" s="237"/>
      <c r="S932" s="237"/>
      <c r="T932" s="238"/>
      <c r="AT932" s="239" t="s">
        <v>176</v>
      </c>
      <c r="AU932" s="239" t="s">
        <v>81</v>
      </c>
      <c r="AV932" s="13" t="s">
        <v>170</v>
      </c>
      <c r="AW932" s="13" t="s">
        <v>35</v>
      </c>
      <c r="AX932" s="13" t="s">
        <v>79</v>
      </c>
      <c r="AY932" s="239" t="s">
        <v>163</v>
      </c>
    </row>
    <row r="933" spans="2:65" s="1" customFormat="1" ht="22.5" customHeight="1">
      <c r="B933" s="41"/>
      <c r="C933" s="193" t="s">
        <v>1319</v>
      </c>
      <c r="D933" s="193" t="s">
        <v>165</v>
      </c>
      <c r="E933" s="194" t="s">
        <v>1320</v>
      </c>
      <c r="F933" s="195" t="s">
        <v>1321</v>
      </c>
      <c r="G933" s="196" t="s">
        <v>277</v>
      </c>
      <c r="H933" s="197">
        <v>71.010000000000005</v>
      </c>
      <c r="I933" s="198"/>
      <c r="J933" s="199">
        <f>ROUND(I933*H933,2)</f>
        <v>0</v>
      </c>
      <c r="K933" s="195" t="s">
        <v>169</v>
      </c>
      <c r="L933" s="61"/>
      <c r="M933" s="200" t="s">
        <v>21</v>
      </c>
      <c r="N933" s="201" t="s">
        <v>42</v>
      </c>
      <c r="O933" s="42"/>
      <c r="P933" s="202">
        <f>O933*H933</f>
        <v>0</v>
      </c>
      <c r="Q933" s="202">
        <v>4.0000000000000001E-3</v>
      </c>
      <c r="R933" s="202">
        <f>Q933*H933</f>
        <v>0.28404000000000001</v>
      </c>
      <c r="S933" s="202">
        <v>0</v>
      </c>
      <c r="T933" s="203">
        <f>S933*H933</f>
        <v>0</v>
      </c>
      <c r="AR933" s="24" t="s">
        <v>274</v>
      </c>
      <c r="AT933" s="24" t="s">
        <v>165</v>
      </c>
      <c r="AU933" s="24" t="s">
        <v>81</v>
      </c>
      <c r="AY933" s="24" t="s">
        <v>163</v>
      </c>
      <c r="BE933" s="204">
        <f>IF(N933="základní",J933,0)</f>
        <v>0</v>
      </c>
      <c r="BF933" s="204">
        <f>IF(N933="snížená",J933,0)</f>
        <v>0</v>
      </c>
      <c r="BG933" s="204">
        <f>IF(N933="zákl. přenesená",J933,0)</f>
        <v>0</v>
      </c>
      <c r="BH933" s="204">
        <f>IF(N933="sníž. přenesená",J933,0)</f>
        <v>0</v>
      </c>
      <c r="BI933" s="204">
        <f>IF(N933="nulová",J933,0)</f>
        <v>0</v>
      </c>
      <c r="BJ933" s="24" t="s">
        <v>79</v>
      </c>
      <c r="BK933" s="204">
        <f>ROUND(I933*H933,2)</f>
        <v>0</v>
      </c>
      <c r="BL933" s="24" t="s">
        <v>274</v>
      </c>
      <c r="BM933" s="24" t="s">
        <v>1322</v>
      </c>
    </row>
    <row r="934" spans="2:65" s="11" customFormat="1" ht="13.5">
      <c r="B934" s="205"/>
      <c r="C934" s="206"/>
      <c r="D934" s="207" t="s">
        <v>176</v>
      </c>
      <c r="E934" s="208" t="s">
        <v>21</v>
      </c>
      <c r="F934" s="209" t="s">
        <v>1323</v>
      </c>
      <c r="G934" s="206"/>
      <c r="H934" s="210">
        <v>20.504999999999999</v>
      </c>
      <c r="I934" s="211"/>
      <c r="J934" s="206"/>
      <c r="K934" s="206"/>
      <c r="L934" s="212"/>
      <c r="M934" s="213"/>
      <c r="N934" s="214"/>
      <c r="O934" s="214"/>
      <c r="P934" s="214"/>
      <c r="Q934" s="214"/>
      <c r="R934" s="214"/>
      <c r="S934" s="214"/>
      <c r="T934" s="215"/>
      <c r="AT934" s="216" t="s">
        <v>176</v>
      </c>
      <c r="AU934" s="216" t="s">
        <v>81</v>
      </c>
      <c r="AV934" s="11" t="s">
        <v>81</v>
      </c>
      <c r="AW934" s="11" t="s">
        <v>35</v>
      </c>
      <c r="AX934" s="11" t="s">
        <v>71</v>
      </c>
      <c r="AY934" s="216" t="s">
        <v>163</v>
      </c>
    </row>
    <row r="935" spans="2:65" s="11" customFormat="1" ht="13.5">
      <c r="B935" s="205"/>
      <c r="C935" s="206"/>
      <c r="D935" s="207" t="s">
        <v>176</v>
      </c>
      <c r="E935" s="208" t="s">
        <v>21</v>
      </c>
      <c r="F935" s="209" t="s">
        <v>1324</v>
      </c>
      <c r="G935" s="206"/>
      <c r="H935" s="210">
        <v>7.5</v>
      </c>
      <c r="I935" s="211"/>
      <c r="J935" s="206"/>
      <c r="K935" s="206"/>
      <c r="L935" s="212"/>
      <c r="M935" s="213"/>
      <c r="N935" s="214"/>
      <c r="O935" s="214"/>
      <c r="P935" s="214"/>
      <c r="Q935" s="214"/>
      <c r="R935" s="214"/>
      <c r="S935" s="214"/>
      <c r="T935" s="215"/>
      <c r="AT935" s="216" t="s">
        <v>176</v>
      </c>
      <c r="AU935" s="216" t="s">
        <v>81</v>
      </c>
      <c r="AV935" s="11" t="s">
        <v>81</v>
      </c>
      <c r="AW935" s="11" t="s">
        <v>35</v>
      </c>
      <c r="AX935" s="11" t="s">
        <v>71</v>
      </c>
      <c r="AY935" s="216" t="s">
        <v>163</v>
      </c>
    </row>
    <row r="936" spans="2:65" s="11" customFormat="1" ht="13.5">
      <c r="B936" s="205"/>
      <c r="C936" s="206"/>
      <c r="D936" s="207" t="s">
        <v>176</v>
      </c>
      <c r="E936" s="208" t="s">
        <v>21</v>
      </c>
      <c r="F936" s="209" t="s">
        <v>1325</v>
      </c>
      <c r="G936" s="206"/>
      <c r="H936" s="210">
        <v>7.5</v>
      </c>
      <c r="I936" s="211"/>
      <c r="J936" s="206"/>
      <c r="K936" s="206"/>
      <c r="L936" s="212"/>
      <c r="M936" s="213"/>
      <c r="N936" s="214"/>
      <c r="O936" s="214"/>
      <c r="P936" s="214"/>
      <c r="Q936" s="214"/>
      <c r="R936" s="214"/>
      <c r="S936" s="214"/>
      <c r="T936" s="215"/>
      <c r="AT936" s="216" t="s">
        <v>176</v>
      </c>
      <c r="AU936" s="216" t="s">
        <v>81</v>
      </c>
      <c r="AV936" s="11" t="s">
        <v>81</v>
      </c>
      <c r="AW936" s="11" t="s">
        <v>35</v>
      </c>
      <c r="AX936" s="11" t="s">
        <v>71</v>
      </c>
      <c r="AY936" s="216" t="s">
        <v>163</v>
      </c>
    </row>
    <row r="937" spans="2:65" s="11" customFormat="1" ht="13.5">
      <c r="B937" s="205"/>
      <c r="C937" s="206"/>
      <c r="D937" s="207" t="s">
        <v>176</v>
      </c>
      <c r="E937" s="208" t="s">
        <v>21</v>
      </c>
      <c r="F937" s="209" t="s">
        <v>1326</v>
      </c>
      <c r="G937" s="206"/>
      <c r="H937" s="210">
        <v>20.504999999999999</v>
      </c>
      <c r="I937" s="211"/>
      <c r="J937" s="206"/>
      <c r="K937" s="206"/>
      <c r="L937" s="212"/>
      <c r="M937" s="213"/>
      <c r="N937" s="214"/>
      <c r="O937" s="214"/>
      <c r="P937" s="214"/>
      <c r="Q937" s="214"/>
      <c r="R937" s="214"/>
      <c r="S937" s="214"/>
      <c r="T937" s="215"/>
      <c r="AT937" s="216" t="s">
        <v>176</v>
      </c>
      <c r="AU937" s="216" t="s">
        <v>81</v>
      </c>
      <c r="AV937" s="11" t="s">
        <v>81</v>
      </c>
      <c r="AW937" s="11" t="s">
        <v>35</v>
      </c>
      <c r="AX937" s="11" t="s">
        <v>71</v>
      </c>
      <c r="AY937" s="216" t="s">
        <v>163</v>
      </c>
    </row>
    <row r="938" spans="2:65" s="11" customFormat="1" ht="13.5">
      <c r="B938" s="205"/>
      <c r="C938" s="206"/>
      <c r="D938" s="207" t="s">
        <v>176</v>
      </c>
      <c r="E938" s="208" t="s">
        <v>21</v>
      </c>
      <c r="F938" s="209" t="s">
        <v>1327</v>
      </c>
      <c r="G938" s="206"/>
      <c r="H938" s="210">
        <v>7.5</v>
      </c>
      <c r="I938" s="211"/>
      <c r="J938" s="206"/>
      <c r="K938" s="206"/>
      <c r="L938" s="212"/>
      <c r="M938" s="213"/>
      <c r="N938" s="214"/>
      <c r="O938" s="214"/>
      <c r="P938" s="214"/>
      <c r="Q938" s="214"/>
      <c r="R938" s="214"/>
      <c r="S938" s="214"/>
      <c r="T938" s="215"/>
      <c r="AT938" s="216" t="s">
        <v>176</v>
      </c>
      <c r="AU938" s="216" t="s">
        <v>81</v>
      </c>
      <c r="AV938" s="11" t="s">
        <v>81</v>
      </c>
      <c r="AW938" s="11" t="s">
        <v>35</v>
      </c>
      <c r="AX938" s="11" t="s">
        <v>71</v>
      </c>
      <c r="AY938" s="216" t="s">
        <v>163</v>
      </c>
    </row>
    <row r="939" spans="2:65" s="11" customFormat="1" ht="13.5">
      <c r="B939" s="205"/>
      <c r="C939" s="206"/>
      <c r="D939" s="207" t="s">
        <v>176</v>
      </c>
      <c r="E939" s="208" t="s">
        <v>21</v>
      </c>
      <c r="F939" s="209" t="s">
        <v>1328</v>
      </c>
      <c r="G939" s="206"/>
      <c r="H939" s="210">
        <v>7.5</v>
      </c>
      <c r="I939" s="211"/>
      <c r="J939" s="206"/>
      <c r="K939" s="206"/>
      <c r="L939" s="212"/>
      <c r="M939" s="213"/>
      <c r="N939" s="214"/>
      <c r="O939" s="214"/>
      <c r="P939" s="214"/>
      <c r="Q939" s="214"/>
      <c r="R939" s="214"/>
      <c r="S939" s="214"/>
      <c r="T939" s="215"/>
      <c r="AT939" s="216" t="s">
        <v>176</v>
      </c>
      <c r="AU939" s="216" t="s">
        <v>81</v>
      </c>
      <c r="AV939" s="11" t="s">
        <v>81</v>
      </c>
      <c r="AW939" s="11" t="s">
        <v>35</v>
      </c>
      <c r="AX939" s="11" t="s">
        <v>71</v>
      </c>
      <c r="AY939" s="216" t="s">
        <v>163</v>
      </c>
    </row>
    <row r="940" spans="2:65" s="13" customFormat="1" ht="13.5">
      <c r="B940" s="228"/>
      <c r="C940" s="229"/>
      <c r="D940" s="230" t="s">
        <v>176</v>
      </c>
      <c r="E940" s="231" t="s">
        <v>21</v>
      </c>
      <c r="F940" s="232" t="s">
        <v>181</v>
      </c>
      <c r="G940" s="229"/>
      <c r="H940" s="233">
        <v>71.010000000000005</v>
      </c>
      <c r="I940" s="234"/>
      <c r="J940" s="229"/>
      <c r="K940" s="229"/>
      <c r="L940" s="235"/>
      <c r="M940" s="236"/>
      <c r="N940" s="237"/>
      <c r="O940" s="237"/>
      <c r="P940" s="237"/>
      <c r="Q940" s="237"/>
      <c r="R940" s="237"/>
      <c r="S940" s="237"/>
      <c r="T940" s="238"/>
      <c r="AT940" s="239" t="s">
        <v>176</v>
      </c>
      <c r="AU940" s="239" t="s">
        <v>81</v>
      </c>
      <c r="AV940" s="13" t="s">
        <v>170</v>
      </c>
      <c r="AW940" s="13" t="s">
        <v>35</v>
      </c>
      <c r="AX940" s="13" t="s">
        <v>79</v>
      </c>
      <c r="AY940" s="239" t="s">
        <v>163</v>
      </c>
    </row>
    <row r="941" spans="2:65" s="1" customFormat="1" ht="22.5" customHeight="1">
      <c r="B941" s="41"/>
      <c r="C941" s="193" t="s">
        <v>1329</v>
      </c>
      <c r="D941" s="193" t="s">
        <v>165</v>
      </c>
      <c r="E941" s="194" t="s">
        <v>1330</v>
      </c>
      <c r="F941" s="195" t="s">
        <v>1331</v>
      </c>
      <c r="G941" s="196" t="s">
        <v>277</v>
      </c>
      <c r="H941" s="197">
        <v>105.693</v>
      </c>
      <c r="I941" s="198"/>
      <c r="J941" s="199">
        <f>ROUND(I941*H941,2)</f>
        <v>0</v>
      </c>
      <c r="K941" s="195" t="s">
        <v>169</v>
      </c>
      <c r="L941" s="61"/>
      <c r="M941" s="200" t="s">
        <v>21</v>
      </c>
      <c r="N941" s="201" t="s">
        <v>42</v>
      </c>
      <c r="O941" s="42"/>
      <c r="P941" s="202">
        <f>O941*H941</f>
        <v>0</v>
      </c>
      <c r="Q941" s="202">
        <v>7.2000000000000005E-4</v>
      </c>
      <c r="R941" s="202">
        <f>Q941*H941</f>
        <v>7.6098960000000007E-2</v>
      </c>
      <c r="S941" s="202">
        <v>0</v>
      </c>
      <c r="T941" s="203">
        <f>S941*H941</f>
        <v>0</v>
      </c>
      <c r="AR941" s="24" t="s">
        <v>274</v>
      </c>
      <c r="AT941" s="24" t="s">
        <v>165</v>
      </c>
      <c r="AU941" s="24" t="s">
        <v>81</v>
      </c>
      <c r="AY941" s="24" t="s">
        <v>163</v>
      </c>
      <c r="BE941" s="204">
        <f>IF(N941="základní",J941,0)</f>
        <v>0</v>
      </c>
      <c r="BF941" s="204">
        <f>IF(N941="snížená",J941,0)</f>
        <v>0</v>
      </c>
      <c r="BG941" s="204">
        <f>IF(N941="zákl. přenesená",J941,0)</f>
        <v>0</v>
      </c>
      <c r="BH941" s="204">
        <f>IF(N941="sníž. přenesená",J941,0)</f>
        <v>0</v>
      </c>
      <c r="BI941" s="204">
        <f>IF(N941="nulová",J941,0)</f>
        <v>0</v>
      </c>
      <c r="BJ941" s="24" t="s">
        <v>79</v>
      </c>
      <c r="BK941" s="204">
        <f>ROUND(I941*H941,2)</f>
        <v>0</v>
      </c>
      <c r="BL941" s="24" t="s">
        <v>274</v>
      </c>
      <c r="BM941" s="24" t="s">
        <v>1332</v>
      </c>
    </row>
    <row r="942" spans="2:65" s="11" customFormat="1" ht="13.5">
      <c r="B942" s="205"/>
      <c r="C942" s="206"/>
      <c r="D942" s="207" t="s">
        <v>176</v>
      </c>
      <c r="E942" s="208" t="s">
        <v>21</v>
      </c>
      <c r="F942" s="209" t="s">
        <v>1333</v>
      </c>
      <c r="G942" s="206"/>
      <c r="H942" s="210">
        <v>105.693</v>
      </c>
      <c r="I942" s="211"/>
      <c r="J942" s="206"/>
      <c r="K942" s="206"/>
      <c r="L942" s="212"/>
      <c r="M942" s="213"/>
      <c r="N942" s="214"/>
      <c r="O942" s="214"/>
      <c r="P942" s="214"/>
      <c r="Q942" s="214"/>
      <c r="R942" s="214"/>
      <c r="S942" s="214"/>
      <c r="T942" s="215"/>
      <c r="AT942" s="216" t="s">
        <v>176</v>
      </c>
      <c r="AU942" s="216" t="s">
        <v>81</v>
      </c>
      <c r="AV942" s="11" t="s">
        <v>81</v>
      </c>
      <c r="AW942" s="11" t="s">
        <v>35</v>
      </c>
      <c r="AX942" s="11" t="s">
        <v>71</v>
      </c>
      <c r="AY942" s="216" t="s">
        <v>163</v>
      </c>
    </row>
    <row r="943" spans="2:65" s="13" customFormat="1" ht="13.5">
      <c r="B943" s="228"/>
      <c r="C943" s="229"/>
      <c r="D943" s="230" t="s">
        <v>176</v>
      </c>
      <c r="E943" s="231" t="s">
        <v>21</v>
      </c>
      <c r="F943" s="232" t="s">
        <v>181</v>
      </c>
      <c r="G943" s="229"/>
      <c r="H943" s="233">
        <v>105.693</v>
      </c>
      <c r="I943" s="234"/>
      <c r="J943" s="229"/>
      <c r="K943" s="229"/>
      <c r="L943" s="235"/>
      <c r="M943" s="236"/>
      <c r="N943" s="237"/>
      <c r="O943" s="237"/>
      <c r="P943" s="237"/>
      <c r="Q943" s="237"/>
      <c r="R943" s="237"/>
      <c r="S943" s="237"/>
      <c r="T943" s="238"/>
      <c r="AT943" s="239" t="s">
        <v>176</v>
      </c>
      <c r="AU943" s="239" t="s">
        <v>81</v>
      </c>
      <c r="AV943" s="13" t="s">
        <v>170</v>
      </c>
      <c r="AW943" s="13" t="s">
        <v>35</v>
      </c>
      <c r="AX943" s="13" t="s">
        <v>79</v>
      </c>
      <c r="AY943" s="239" t="s">
        <v>163</v>
      </c>
    </row>
    <row r="944" spans="2:65" s="1" customFormat="1" ht="22.5" customHeight="1">
      <c r="B944" s="41"/>
      <c r="C944" s="193" t="s">
        <v>1334</v>
      </c>
      <c r="D944" s="193" t="s">
        <v>165</v>
      </c>
      <c r="E944" s="194" t="s">
        <v>1335</v>
      </c>
      <c r="F944" s="195" t="s">
        <v>1336</v>
      </c>
      <c r="G944" s="196" t="s">
        <v>277</v>
      </c>
      <c r="H944" s="197">
        <v>1834.038</v>
      </c>
      <c r="I944" s="198"/>
      <c r="J944" s="199">
        <f>ROUND(I944*H944,2)</f>
        <v>0</v>
      </c>
      <c r="K944" s="195" t="s">
        <v>169</v>
      </c>
      <c r="L944" s="61"/>
      <c r="M944" s="200" t="s">
        <v>21</v>
      </c>
      <c r="N944" s="201" t="s">
        <v>42</v>
      </c>
      <c r="O944" s="42"/>
      <c r="P944" s="202">
        <f>O944*H944</f>
        <v>0</v>
      </c>
      <c r="Q944" s="202">
        <v>4.0000000000000002E-4</v>
      </c>
      <c r="R944" s="202">
        <f>Q944*H944</f>
        <v>0.73361520000000002</v>
      </c>
      <c r="S944" s="202">
        <v>0</v>
      </c>
      <c r="T944" s="203">
        <f>S944*H944</f>
        <v>0</v>
      </c>
      <c r="AR944" s="24" t="s">
        <v>274</v>
      </c>
      <c r="AT944" s="24" t="s">
        <v>165</v>
      </c>
      <c r="AU944" s="24" t="s">
        <v>81</v>
      </c>
      <c r="AY944" s="24" t="s">
        <v>163</v>
      </c>
      <c r="BE944" s="204">
        <f>IF(N944="základní",J944,0)</f>
        <v>0</v>
      </c>
      <c r="BF944" s="204">
        <f>IF(N944="snížená",J944,0)</f>
        <v>0</v>
      </c>
      <c r="BG944" s="204">
        <f>IF(N944="zákl. přenesená",J944,0)</f>
        <v>0</v>
      </c>
      <c r="BH944" s="204">
        <f>IF(N944="sníž. přenesená",J944,0)</f>
        <v>0</v>
      </c>
      <c r="BI944" s="204">
        <f>IF(N944="nulová",J944,0)</f>
        <v>0</v>
      </c>
      <c r="BJ944" s="24" t="s">
        <v>79</v>
      </c>
      <c r="BK944" s="204">
        <f>ROUND(I944*H944,2)</f>
        <v>0</v>
      </c>
      <c r="BL944" s="24" t="s">
        <v>274</v>
      </c>
      <c r="BM944" s="24" t="s">
        <v>1337</v>
      </c>
    </row>
    <row r="945" spans="2:65" s="11" customFormat="1" ht="13.5">
      <c r="B945" s="205"/>
      <c r="C945" s="206"/>
      <c r="D945" s="207" t="s">
        <v>176</v>
      </c>
      <c r="E945" s="208" t="s">
        <v>21</v>
      </c>
      <c r="F945" s="209" t="s">
        <v>1338</v>
      </c>
      <c r="G945" s="206"/>
      <c r="H945" s="210">
        <v>1834.038</v>
      </c>
      <c r="I945" s="211"/>
      <c r="J945" s="206"/>
      <c r="K945" s="206"/>
      <c r="L945" s="212"/>
      <c r="M945" s="213"/>
      <c r="N945" s="214"/>
      <c r="O945" s="214"/>
      <c r="P945" s="214"/>
      <c r="Q945" s="214"/>
      <c r="R945" s="214"/>
      <c r="S945" s="214"/>
      <c r="T945" s="215"/>
      <c r="AT945" s="216" t="s">
        <v>176</v>
      </c>
      <c r="AU945" s="216" t="s">
        <v>81</v>
      </c>
      <c r="AV945" s="11" t="s">
        <v>81</v>
      </c>
      <c r="AW945" s="11" t="s">
        <v>35</v>
      </c>
      <c r="AX945" s="11" t="s">
        <v>71</v>
      </c>
      <c r="AY945" s="216" t="s">
        <v>163</v>
      </c>
    </row>
    <row r="946" spans="2:65" s="13" customFormat="1" ht="13.5">
      <c r="B946" s="228"/>
      <c r="C946" s="229"/>
      <c r="D946" s="230" t="s">
        <v>176</v>
      </c>
      <c r="E946" s="231" t="s">
        <v>21</v>
      </c>
      <c r="F946" s="232" t="s">
        <v>181</v>
      </c>
      <c r="G946" s="229"/>
      <c r="H946" s="233">
        <v>1834.038</v>
      </c>
      <c r="I946" s="234"/>
      <c r="J946" s="229"/>
      <c r="K946" s="229"/>
      <c r="L946" s="235"/>
      <c r="M946" s="236"/>
      <c r="N946" s="237"/>
      <c r="O946" s="237"/>
      <c r="P946" s="237"/>
      <c r="Q946" s="237"/>
      <c r="R946" s="237"/>
      <c r="S946" s="237"/>
      <c r="T946" s="238"/>
      <c r="AT946" s="239" t="s">
        <v>176</v>
      </c>
      <c r="AU946" s="239" t="s">
        <v>81</v>
      </c>
      <c r="AV946" s="13" t="s">
        <v>170</v>
      </c>
      <c r="AW946" s="13" t="s">
        <v>35</v>
      </c>
      <c r="AX946" s="13" t="s">
        <v>79</v>
      </c>
      <c r="AY946" s="239" t="s">
        <v>163</v>
      </c>
    </row>
    <row r="947" spans="2:65" s="1" customFormat="1" ht="22.5" customHeight="1">
      <c r="B947" s="41"/>
      <c r="C947" s="243" t="s">
        <v>1339</v>
      </c>
      <c r="D947" s="243" t="s">
        <v>511</v>
      </c>
      <c r="E947" s="244" t="s">
        <v>1340</v>
      </c>
      <c r="F947" s="245" t="s">
        <v>1341</v>
      </c>
      <c r="G947" s="246" t="s">
        <v>277</v>
      </c>
      <c r="H947" s="247">
        <v>2109.1439999999998</v>
      </c>
      <c r="I947" s="248"/>
      <c r="J947" s="249">
        <f>ROUND(I947*H947,2)</f>
        <v>0</v>
      </c>
      <c r="K947" s="245" t="s">
        <v>21</v>
      </c>
      <c r="L947" s="250"/>
      <c r="M947" s="251" t="s">
        <v>21</v>
      </c>
      <c r="N947" s="252" t="s">
        <v>42</v>
      </c>
      <c r="O947" s="42"/>
      <c r="P947" s="202">
        <f>O947*H947</f>
        <v>0</v>
      </c>
      <c r="Q947" s="202">
        <v>4.8999999999999998E-3</v>
      </c>
      <c r="R947" s="202">
        <f>Q947*H947</f>
        <v>10.334805599999999</v>
      </c>
      <c r="S947" s="202">
        <v>0</v>
      </c>
      <c r="T947" s="203">
        <f>S947*H947</f>
        <v>0</v>
      </c>
      <c r="AR947" s="24" t="s">
        <v>388</v>
      </c>
      <c r="AT947" s="24" t="s">
        <v>511</v>
      </c>
      <c r="AU947" s="24" t="s">
        <v>81</v>
      </c>
      <c r="AY947" s="24" t="s">
        <v>163</v>
      </c>
      <c r="BE947" s="204">
        <f>IF(N947="základní",J947,0)</f>
        <v>0</v>
      </c>
      <c r="BF947" s="204">
        <f>IF(N947="snížená",J947,0)</f>
        <v>0</v>
      </c>
      <c r="BG947" s="204">
        <f>IF(N947="zákl. přenesená",J947,0)</f>
        <v>0</v>
      </c>
      <c r="BH947" s="204">
        <f>IF(N947="sníž. přenesená",J947,0)</f>
        <v>0</v>
      </c>
      <c r="BI947" s="204">
        <f>IF(N947="nulová",J947,0)</f>
        <v>0</v>
      </c>
      <c r="BJ947" s="24" t="s">
        <v>79</v>
      </c>
      <c r="BK947" s="204">
        <f>ROUND(I947*H947,2)</f>
        <v>0</v>
      </c>
      <c r="BL947" s="24" t="s">
        <v>274</v>
      </c>
      <c r="BM947" s="24" t="s">
        <v>1342</v>
      </c>
    </row>
    <row r="948" spans="2:65" s="11" customFormat="1" ht="13.5">
      <c r="B948" s="205"/>
      <c r="C948" s="206"/>
      <c r="D948" s="230" t="s">
        <v>176</v>
      </c>
      <c r="E948" s="206"/>
      <c r="F948" s="253" t="s">
        <v>1343</v>
      </c>
      <c r="G948" s="206"/>
      <c r="H948" s="254">
        <v>2109.1439999999998</v>
      </c>
      <c r="I948" s="211"/>
      <c r="J948" s="206"/>
      <c r="K948" s="206"/>
      <c r="L948" s="212"/>
      <c r="M948" s="213"/>
      <c r="N948" s="214"/>
      <c r="O948" s="214"/>
      <c r="P948" s="214"/>
      <c r="Q948" s="214"/>
      <c r="R948" s="214"/>
      <c r="S948" s="214"/>
      <c r="T948" s="215"/>
      <c r="AT948" s="216" t="s">
        <v>176</v>
      </c>
      <c r="AU948" s="216" t="s">
        <v>81</v>
      </c>
      <c r="AV948" s="11" t="s">
        <v>81</v>
      </c>
      <c r="AW948" s="11" t="s">
        <v>6</v>
      </c>
      <c r="AX948" s="11" t="s">
        <v>79</v>
      </c>
      <c r="AY948" s="216" t="s">
        <v>163</v>
      </c>
    </row>
    <row r="949" spans="2:65" s="1" customFormat="1" ht="22.5" customHeight="1">
      <c r="B949" s="41"/>
      <c r="C949" s="193" t="s">
        <v>1344</v>
      </c>
      <c r="D949" s="193" t="s">
        <v>165</v>
      </c>
      <c r="E949" s="194" t="s">
        <v>1345</v>
      </c>
      <c r="F949" s="195" t="s">
        <v>1346</v>
      </c>
      <c r="G949" s="196" t="s">
        <v>277</v>
      </c>
      <c r="H949" s="197">
        <v>509.70699999999999</v>
      </c>
      <c r="I949" s="198"/>
      <c r="J949" s="199">
        <f>ROUND(I949*H949,2)</f>
        <v>0</v>
      </c>
      <c r="K949" s="195" t="s">
        <v>169</v>
      </c>
      <c r="L949" s="61"/>
      <c r="M949" s="200" t="s">
        <v>21</v>
      </c>
      <c r="N949" s="201" t="s">
        <v>42</v>
      </c>
      <c r="O949" s="42"/>
      <c r="P949" s="202">
        <f>O949*H949</f>
        <v>0</v>
      </c>
      <c r="Q949" s="202">
        <v>4.0000000000000002E-4</v>
      </c>
      <c r="R949" s="202">
        <f>Q949*H949</f>
        <v>0.2038828</v>
      </c>
      <c r="S949" s="202">
        <v>0</v>
      </c>
      <c r="T949" s="203">
        <f>S949*H949</f>
        <v>0</v>
      </c>
      <c r="AR949" s="24" t="s">
        <v>274</v>
      </c>
      <c r="AT949" s="24" t="s">
        <v>165</v>
      </c>
      <c r="AU949" s="24" t="s">
        <v>81</v>
      </c>
      <c r="AY949" s="24" t="s">
        <v>163</v>
      </c>
      <c r="BE949" s="204">
        <f>IF(N949="základní",J949,0)</f>
        <v>0</v>
      </c>
      <c r="BF949" s="204">
        <f>IF(N949="snížená",J949,0)</f>
        <v>0</v>
      </c>
      <c r="BG949" s="204">
        <f>IF(N949="zákl. přenesená",J949,0)</f>
        <v>0</v>
      </c>
      <c r="BH949" s="204">
        <f>IF(N949="sníž. přenesená",J949,0)</f>
        <v>0</v>
      </c>
      <c r="BI949" s="204">
        <f>IF(N949="nulová",J949,0)</f>
        <v>0</v>
      </c>
      <c r="BJ949" s="24" t="s">
        <v>79</v>
      </c>
      <c r="BK949" s="204">
        <f>ROUND(I949*H949,2)</f>
        <v>0</v>
      </c>
      <c r="BL949" s="24" t="s">
        <v>274</v>
      </c>
      <c r="BM949" s="24" t="s">
        <v>1347</v>
      </c>
    </row>
    <row r="950" spans="2:65" s="1" customFormat="1" ht="22.5" customHeight="1">
      <c r="B950" s="41"/>
      <c r="C950" s="243" t="s">
        <v>1348</v>
      </c>
      <c r="D950" s="243" t="s">
        <v>511</v>
      </c>
      <c r="E950" s="244" t="s">
        <v>1340</v>
      </c>
      <c r="F950" s="245" t="s">
        <v>1341</v>
      </c>
      <c r="G950" s="246" t="s">
        <v>277</v>
      </c>
      <c r="H950" s="247">
        <v>611.64800000000002</v>
      </c>
      <c r="I950" s="248"/>
      <c r="J950" s="249">
        <f>ROUND(I950*H950,2)</f>
        <v>0</v>
      </c>
      <c r="K950" s="245" t="s">
        <v>21</v>
      </c>
      <c r="L950" s="250"/>
      <c r="M950" s="251" t="s">
        <v>21</v>
      </c>
      <c r="N950" s="252" t="s">
        <v>42</v>
      </c>
      <c r="O950" s="42"/>
      <c r="P950" s="202">
        <f>O950*H950</f>
        <v>0</v>
      </c>
      <c r="Q950" s="202">
        <v>4.8999999999999998E-3</v>
      </c>
      <c r="R950" s="202">
        <f>Q950*H950</f>
        <v>2.9970751999999998</v>
      </c>
      <c r="S950" s="202">
        <v>0</v>
      </c>
      <c r="T950" s="203">
        <f>S950*H950</f>
        <v>0</v>
      </c>
      <c r="AR950" s="24" t="s">
        <v>388</v>
      </c>
      <c r="AT950" s="24" t="s">
        <v>511</v>
      </c>
      <c r="AU950" s="24" t="s">
        <v>81</v>
      </c>
      <c r="AY950" s="24" t="s">
        <v>163</v>
      </c>
      <c r="BE950" s="204">
        <f>IF(N950="základní",J950,0)</f>
        <v>0</v>
      </c>
      <c r="BF950" s="204">
        <f>IF(N950="snížená",J950,0)</f>
        <v>0</v>
      </c>
      <c r="BG950" s="204">
        <f>IF(N950="zákl. přenesená",J950,0)</f>
        <v>0</v>
      </c>
      <c r="BH950" s="204">
        <f>IF(N950="sníž. přenesená",J950,0)</f>
        <v>0</v>
      </c>
      <c r="BI950" s="204">
        <f>IF(N950="nulová",J950,0)</f>
        <v>0</v>
      </c>
      <c r="BJ950" s="24" t="s">
        <v>79</v>
      </c>
      <c r="BK950" s="204">
        <f>ROUND(I950*H950,2)</f>
        <v>0</v>
      </c>
      <c r="BL950" s="24" t="s">
        <v>274</v>
      </c>
      <c r="BM950" s="24" t="s">
        <v>1349</v>
      </c>
    </row>
    <row r="951" spans="2:65" s="11" customFormat="1" ht="13.5">
      <c r="B951" s="205"/>
      <c r="C951" s="206"/>
      <c r="D951" s="230" t="s">
        <v>176</v>
      </c>
      <c r="E951" s="206"/>
      <c r="F951" s="253" t="s">
        <v>1350</v>
      </c>
      <c r="G951" s="206"/>
      <c r="H951" s="254">
        <v>611.64800000000002</v>
      </c>
      <c r="I951" s="211"/>
      <c r="J951" s="206"/>
      <c r="K951" s="206"/>
      <c r="L951" s="212"/>
      <c r="M951" s="213"/>
      <c r="N951" s="214"/>
      <c r="O951" s="214"/>
      <c r="P951" s="214"/>
      <c r="Q951" s="214"/>
      <c r="R951" s="214"/>
      <c r="S951" s="214"/>
      <c r="T951" s="215"/>
      <c r="AT951" s="216" t="s">
        <v>176</v>
      </c>
      <c r="AU951" s="216" t="s">
        <v>81</v>
      </c>
      <c r="AV951" s="11" t="s">
        <v>81</v>
      </c>
      <c r="AW951" s="11" t="s">
        <v>6</v>
      </c>
      <c r="AX951" s="11" t="s">
        <v>79</v>
      </c>
      <c r="AY951" s="216" t="s">
        <v>163</v>
      </c>
    </row>
    <row r="952" spans="2:65" s="1" customFormat="1" ht="22.5" customHeight="1">
      <c r="B952" s="41"/>
      <c r="C952" s="193" t="s">
        <v>1351</v>
      </c>
      <c r="D952" s="193" t="s">
        <v>165</v>
      </c>
      <c r="E952" s="194" t="s">
        <v>1352</v>
      </c>
      <c r="F952" s="195" t="s">
        <v>1353</v>
      </c>
      <c r="G952" s="196" t="s">
        <v>294</v>
      </c>
      <c r="H952" s="197">
        <v>15.679</v>
      </c>
      <c r="I952" s="198"/>
      <c r="J952" s="199">
        <f>ROUND(I952*H952,2)</f>
        <v>0</v>
      </c>
      <c r="K952" s="195" t="s">
        <v>169</v>
      </c>
      <c r="L952" s="61"/>
      <c r="M952" s="200" t="s">
        <v>21</v>
      </c>
      <c r="N952" s="201" t="s">
        <v>42</v>
      </c>
      <c r="O952" s="42"/>
      <c r="P952" s="202">
        <f>O952*H952</f>
        <v>0</v>
      </c>
      <c r="Q952" s="202">
        <v>0</v>
      </c>
      <c r="R952" s="202">
        <f>Q952*H952</f>
        <v>0</v>
      </c>
      <c r="S952" s="202">
        <v>0</v>
      </c>
      <c r="T952" s="203">
        <f>S952*H952</f>
        <v>0</v>
      </c>
      <c r="AR952" s="24" t="s">
        <v>274</v>
      </c>
      <c r="AT952" s="24" t="s">
        <v>165</v>
      </c>
      <c r="AU952" s="24" t="s">
        <v>81</v>
      </c>
      <c r="AY952" s="24" t="s">
        <v>163</v>
      </c>
      <c r="BE952" s="204">
        <f>IF(N952="základní",J952,0)</f>
        <v>0</v>
      </c>
      <c r="BF952" s="204">
        <f>IF(N952="snížená",J952,0)</f>
        <v>0</v>
      </c>
      <c r="BG952" s="204">
        <f>IF(N952="zákl. přenesená",J952,0)</f>
        <v>0</v>
      </c>
      <c r="BH952" s="204">
        <f>IF(N952="sníž. přenesená",J952,0)</f>
        <v>0</v>
      </c>
      <c r="BI952" s="204">
        <f>IF(N952="nulová",J952,0)</f>
        <v>0</v>
      </c>
      <c r="BJ952" s="24" t="s">
        <v>79</v>
      </c>
      <c r="BK952" s="204">
        <f>ROUND(I952*H952,2)</f>
        <v>0</v>
      </c>
      <c r="BL952" s="24" t="s">
        <v>274</v>
      </c>
      <c r="BM952" s="24" t="s">
        <v>1354</v>
      </c>
    </row>
    <row r="953" spans="2:65" s="10" customFormat="1" ht="29.85" customHeight="1">
      <c r="B953" s="176"/>
      <c r="C953" s="177"/>
      <c r="D953" s="190" t="s">
        <v>70</v>
      </c>
      <c r="E953" s="191" t="s">
        <v>1355</v>
      </c>
      <c r="F953" s="191" t="s">
        <v>1356</v>
      </c>
      <c r="G953" s="177"/>
      <c r="H953" s="177"/>
      <c r="I953" s="180"/>
      <c r="J953" s="192">
        <f>BK953</f>
        <v>0</v>
      </c>
      <c r="K953" s="177"/>
      <c r="L953" s="182"/>
      <c r="M953" s="183"/>
      <c r="N953" s="184"/>
      <c r="O953" s="184"/>
      <c r="P953" s="185">
        <f>SUM(P954:P990)</f>
        <v>0</v>
      </c>
      <c r="Q953" s="184"/>
      <c r="R953" s="185">
        <f>SUM(R954:R990)</f>
        <v>9.5105747600000008</v>
      </c>
      <c r="S953" s="184"/>
      <c r="T953" s="186">
        <f>SUM(T954:T990)</f>
        <v>0</v>
      </c>
      <c r="AR953" s="187" t="s">
        <v>81</v>
      </c>
      <c r="AT953" s="188" t="s">
        <v>70</v>
      </c>
      <c r="AU953" s="188" t="s">
        <v>79</v>
      </c>
      <c r="AY953" s="187" t="s">
        <v>163</v>
      </c>
      <c r="BK953" s="189">
        <f>SUM(BK954:BK990)</f>
        <v>0</v>
      </c>
    </row>
    <row r="954" spans="2:65" s="1" customFormat="1" ht="31.5" customHeight="1">
      <c r="B954" s="41"/>
      <c r="C954" s="193" t="s">
        <v>1357</v>
      </c>
      <c r="D954" s="193" t="s">
        <v>165</v>
      </c>
      <c r="E954" s="194" t="s">
        <v>1358</v>
      </c>
      <c r="F954" s="195" t="s">
        <v>1359</v>
      </c>
      <c r="G954" s="196" t="s">
        <v>277</v>
      </c>
      <c r="H954" s="197">
        <v>523.30499999999995</v>
      </c>
      <c r="I954" s="198"/>
      <c r="J954" s="199">
        <f>ROUND(I954*H954,2)</f>
        <v>0</v>
      </c>
      <c r="K954" s="195" t="s">
        <v>169</v>
      </c>
      <c r="L954" s="61"/>
      <c r="M954" s="200" t="s">
        <v>21</v>
      </c>
      <c r="N954" s="201" t="s">
        <v>42</v>
      </c>
      <c r="O954" s="42"/>
      <c r="P954" s="202">
        <f>O954*H954</f>
        <v>0</v>
      </c>
      <c r="Q954" s="202">
        <v>0</v>
      </c>
      <c r="R954" s="202">
        <f>Q954*H954</f>
        <v>0</v>
      </c>
      <c r="S954" s="202">
        <v>0</v>
      </c>
      <c r="T954" s="203">
        <f>S954*H954</f>
        <v>0</v>
      </c>
      <c r="AR954" s="24" t="s">
        <v>274</v>
      </c>
      <c r="AT954" s="24" t="s">
        <v>165</v>
      </c>
      <c r="AU954" s="24" t="s">
        <v>81</v>
      </c>
      <c r="AY954" s="24" t="s">
        <v>163</v>
      </c>
      <c r="BE954" s="204">
        <f>IF(N954="základní",J954,0)</f>
        <v>0</v>
      </c>
      <c r="BF954" s="204">
        <f>IF(N954="snížená",J954,0)</f>
        <v>0</v>
      </c>
      <c r="BG954" s="204">
        <f>IF(N954="zákl. přenesená",J954,0)</f>
        <v>0</v>
      </c>
      <c r="BH954" s="204">
        <f>IF(N954="sníž. přenesená",J954,0)</f>
        <v>0</v>
      </c>
      <c r="BI954" s="204">
        <f>IF(N954="nulová",J954,0)</f>
        <v>0</v>
      </c>
      <c r="BJ954" s="24" t="s">
        <v>79</v>
      </c>
      <c r="BK954" s="204">
        <f>ROUND(I954*H954,2)</f>
        <v>0</v>
      </c>
      <c r="BL954" s="24" t="s">
        <v>274</v>
      </c>
      <c r="BM954" s="24" t="s">
        <v>1360</v>
      </c>
    </row>
    <row r="955" spans="2:65" s="11" customFormat="1" ht="13.5">
      <c r="B955" s="205"/>
      <c r="C955" s="206"/>
      <c r="D955" s="207" t="s">
        <v>176</v>
      </c>
      <c r="E955" s="208" t="s">
        <v>21</v>
      </c>
      <c r="F955" s="209" t="s">
        <v>1361</v>
      </c>
      <c r="G955" s="206"/>
      <c r="H955" s="210">
        <v>1.236</v>
      </c>
      <c r="I955" s="211"/>
      <c r="J955" s="206"/>
      <c r="K955" s="206"/>
      <c r="L955" s="212"/>
      <c r="M955" s="213"/>
      <c r="N955" s="214"/>
      <c r="O955" s="214"/>
      <c r="P955" s="214"/>
      <c r="Q955" s="214"/>
      <c r="R955" s="214"/>
      <c r="S955" s="214"/>
      <c r="T955" s="215"/>
      <c r="AT955" s="216" t="s">
        <v>176</v>
      </c>
      <c r="AU955" s="216" t="s">
        <v>81</v>
      </c>
      <c r="AV955" s="11" t="s">
        <v>81</v>
      </c>
      <c r="AW955" s="11" t="s">
        <v>35</v>
      </c>
      <c r="AX955" s="11" t="s">
        <v>71</v>
      </c>
      <c r="AY955" s="216" t="s">
        <v>163</v>
      </c>
    </row>
    <row r="956" spans="2:65" s="11" customFormat="1" ht="13.5">
      <c r="B956" s="205"/>
      <c r="C956" s="206"/>
      <c r="D956" s="207" t="s">
        <v>176</v>
      </c>
      <c r="E956" s="208" t="s">
        <v>21</v>
      </c>
      <c r="F956" s="209" t="s">
        <v>1362</v>
      </c>
      <c r="G956" s="206"/>
      <c r="H956" s="210">
        <v>8.4410000000000007</v>
      </c>
      <c r="I956" s="211"/>
      <c r="J956" s="206"/>
      <c r="K956" s="206"/>
      <c r="L956" s="212"/>
      <c r="M956" s="213"/>
      <c r="N956" s="214"/>
      <c r="O956" s="214"/>
      <c r="P956" s="214"/>
      <c r="Q956" s="214"/>
      <c r="R956" s="214"/>
      <c r="S956" s="214"/>
      <c r="T956" s="215"/>
      <c r="AT956" s="216" t="s">
        <v>176</v>
      </c>
      <c r="AU956" s="216" t="s">
        <v>81</v>
      </c>
      <c r="AV956" s="11" t="s">
        <v>81</v>
      </c>
      <c r="AW956" s="11" t="s">
        <v>35</v>
      </c>
      <c r="AX956" s="11" t="s">
        <v>71</v>
      </c>
      <c r="AY956" s="216" t="s">
        <v>163</v>
      </c>
    </row>
    <row r="957" spans="2:65" s="12" customFormat="1" ht="13.5">
      <c r="B957" s="217"/>
      <c r="C957" s="218"/>
      <c r="D957" s="207" t="s">
        <v>176</v>
      </c>
      <c r="E957" s="219" t="s">
        <v>21</v>
      </c>
      <c r="F957" s="220" t="s">
        <v>178</v>
      </c>
      <c r="G957" s="218"/>
      <c r="H957" s="221">
        <v>9.6769999999999996</v>
      </c>
      <c r="I957" s="222"/>
      <c r="J957" s="218"/>
      <c r="K957" s="218"/>
      <c r="L957" s="223"/>
      <c r="M957" s="224"/>
      <c r="N957" s="225"/>
      <c r="O957" s="225"/>
      <c r="P957" s="225"/>
      <c r="Q957" s="225"/>
      <c r="R957" s="225"/>
      <c r="S957" s="225"/>
      <c r="T957" s="226"/>
      <c r="AT957" s="227" t="s">
        <v>176</v>
      </c>
      <c r="AU957" s="227" t="s">
        <v>81</v>
      </c>
      <c r="AV957" s="12" t="s">
        <v>179</v>
      </c>
      <c r="AW957" s="12" t="s">
        <v>35</v>
      </c>
      <c r="AX957" s="12" t="s">
        <v>71</v>
      </c>
      <c r="AY957" s="227" t="s">
        <v>163</v>
      </c>
    </row>
    <row r="958" spans="2:65" s="11" customFormat="1" ht="13.5">
      <c r="B958" s="205"/>
      <c r="C958" s="206"/>
      <c r="D958" s="207" t="s">
        <v>176</v>
      </c>
      <c r="E958" s="208" t="s">
        <v>21</v>
      </c>
      <c r="F958" s="209" t="s">
        <v>1363</v>
      </c>
      <c r="G958" s="206"/>
      <c r="H958" s="210">
        <v>13.802</v>
      </c>
      <c r="I958" s="211"/>
      <c r="J958" s="206"/>
      <c r="K958" s="206"/>
      <c r="L958" s="212"/>
      <c r="M958" s="213"/>
      <c r="N958" s="214"/>
      <c r="O958" s="214"/>
      <c r="P958" s="214"/>
      <c r="Q958" s="214"/>
      <c r="R958" s="214"/>
      <c r="S958" s="214"/>
      <c r="T958" s="215"/>
      <c r="AT958" s="216" t="s">
        <v>176</v>
      </c>
      <c r="AU958" s="216" t="s">
        <v>81</v>
      </c>
      <c r="AV958" s="11" t="s">
        <v>81</v>
      </c>
      <c r="AW958" s="11" t="s">
        <v>35</v>
      </c>
      <c r="AX958" s="11" t="s">
        <v>71</v>
      </c>
      <c r="AY958" s="216" t="s">
        <v>163</v>
      </c>
    </row>
    <row r="959" spans="2:65" s="11" customFormat="1" ht="13.5">
      <c r="B959" s="205"/>
      <c r="C959" s="206"/>
      <c r="D959" s="207" t="s">
        <v>176</v>
      </c>
      <c r="E959" s="208" t="s">
        <v>21</v>
      </c>
      <c r="F959" s="209" t="s">
        <v>1364</v>
      </c>
      <c r="G959" s="206"/>
      <c r="H959" s="210">
        <v>6.4260000000000002</v>
      </c>
      <c r="I959" s="211"/>
      <c r="J959" s="206"/>
      <c r="K959" s="206"/>
      <c r="L959" s="212"/>
      <c r="M959" s="213"/>
      <c r="N959" s="214"/>
      <c r="O959" s="214"/>
      <c r="P959" s="214"/>
      <c r="Q959" s="214"/>
      <c r="R959" s="214"/>
      <c r="S959" s="214"/>
      <c r="T959" s="215"/>
      <c r="AT959" s="216" t="s">
        <v>176</v>
      </c>
      <c r="AU959" s="216" t="s">
        <v>81</v>
      </c>
      <c r="AV959" s="11" t="s">
        <v>81</v>
      </c>
      <c r="AW959" s="11" t="s">
        <v>35</v>
      </c>
      <c r="AX959" s="11" t="s">
        <v>71</v>
      </c>
      <c r="AY959" s="216" t="s">
        <v>163</v>
      </c>
    </row>
    <row r="960" spans="2:65" s="12" customFormat="1" ht="13.5">
      <c r="B960" s="217"/>
      <c r="C960" s="218"/>
      <c r="D960" s="207" t="s">
        <v>176</v>
      </c>
      <c r="E960" s="219" t="s">
        <v>21</v>
      </c>
      <c r="F960" s="220" t="s">
        <v>178</v>
      </c>
      <c r="G960" s="218"/>
      <c r="H960" s="221">
        <v>20.228000000000002</v>
      </c>
      <c r="I960" s="222"/>
      <c r="J960" s="218"/>
      <c r="K960" s="218"/>
      <c r="L960" s="223"/>
      <c r="M960" s="224"/>
      <c r="N960" s="225"/>
      <c r="O960" s="225"/>
      <c r="P960" s="225"/>
      <c r="Q960" s="225"/>
      <c r="R960" s="225"/>
      <c r="S960" s="225"/>
      <c r="T960" s="226"/>
      <c r="AT960" s="227" t="s">
        <v>176</v>
      </c>
      <c r="AU960" s="227" t="s">
        <v>81</v>
      </c>
      <c r="AV960" s="12" t="s">
        <v>179</v>
      </c>
      <c r="AW960" s="12" t="s">
        <v>35</v>
      </c>
      <c r="AX960" s="12" t="s">
        <v>71</v>
      </c>
      <c r="AY960" s="227" t="s">
        <v>163</v>
      </c>
    </row>
    <row r="961" spans="2:65" s="11" customFormat="1" ht="13.5">
      <c r="B961" s="205"/>
      <c r="C961" s="206"/>
      <c r="D961" s="207" t="s">
        <v>176</v>
      </c>
      <c r="E961" s="208" t="s">
        <v>21</v>
      </c>
      <c r="F961" s="209" t="s">
        <v>1365</v>
      </c>
      <c r="G961" s="206"/>
      <c r="H961" s="210">
        <v>23.501000000000001</v>
      </c>
      <c r="I961" s="211"/>
      <c r="J961" s="206"/>
      <c r="K961" s="206"/>
      <c r="L961" s="212"/>
      <c r="M961" s="213"/>
      <c r="N961" s="214"/>
      <c r="O961" s="214"/>
      <c r="P961" s="214"/>
      <c r="Q961" s="214"/>
      <c r="R961" s="214"/>
      <c r="S961" s="214"/>
      <c r="T961" s="215"/>
      <c r="AT961" s="216" t="s">
        <v>176</v>
      </c>
      <c r="AU961" s="216" t="s">
        <v>81</v>
      </c>
      <c r="AV961" s="11" t="s">
        <v>81</v>
      </c>
      <c r="AW961" s="11" t="s">
        <v>35</v>
      </c>
      <c r="AX961" s="11" t="s">
        <v>71</v>
      </c>
      <c r="AY961" s="216" t="s">
        <v>163</v>
      </c>
    </row>
    <row r="962" spans="2:65" s="11" customFormat="1" ht="13.5">
      <c r="B962" s="205"/>
      <c r="C962" s="206"/>
      <c r="D962" s="207" t="s">
        <v>176</v>
      </c>
      <c r="E962" s="208" t="s">
        <v>21</v>
      </c>
      <c r="F962" s="209" t="s">
        <v>1366</v>
      </c>
      <c r="G962" s="206"/>
      <c r="H962" s="210">
        <v>113.527</v>
      </c>
      <c r="I962" s="211"/>
      <c r="J962" s="206"/>
      <c r="K962" s="206"/>
      <c r="L962" s="212"/>
      <c r="M962" s="213"/>
      <c r="N962" s="214"/>
      <c r="O962" s="214"/>
      <c r="P962" s="214"/>
      <c r="Q962" s="214"/>
      <c r="R962" s="214"/>
      <c r="S962" s="214"/>
      <c r="T962" s="215"/>
      <c r="AT962" s="216" t="s">
        <v>176</v>
      </c>
      <c r="AU962" s="216" t="s">
        <v>81</v>
      </c>
      <c r="AV962" s="11" t="s">
        <v>81</v>
      </c>
      <c r="AW962" s="11" t="s">
        <v>35</v>
      </c>
      <c r="AX962" s="11" t="s">
        <v>71</v>
      </c>
      <c r="AY962" s="216" t="s">
        <v>163</v>
      </c>
    </row>
    <row r="963" spans="2:65" s="11" customFormat="1" ht="13.5">
      <c r="B963" s="205"/>
      <c r="C963" s="206"/>
      <c r="D963" s="207" t="s">
        <v>176</v>
      </c>
      <c r="E963" s="208" t="s">
        <v>21</v>
      </c>
      <c r="F963" s="209" t="s">
        <v>1367</v>
      </c>
      <c r="G963" s="206"/>
      <c r="H963" s="210">
        <v>87.674000000000007</v>
      </c>
      <c r="I963" s="211"/>
      <c r="J963" s="206"/>
      <c r="K963" s="206"/>
      <c r="L963" s="212"/>
      <c r="M963" s="213"/>
      <c r="N963" s="214"/>
      <c r="O963" s="214"/>
      <c r="P963" s="214"/>
      <c r="Q963" s="214"/>
      <c r="R963" s="214"/>
      <c r="S963" s="214"/>
      <c r="T963" s="215"/>
      <c r="AT963" s="216" t="s">
        <v>176</v>
      </c>
      <c r="AU963" s="216" t="s">
        <v>81</v>
      </c>
      <c r="AV963" s="11" t="s">
        <v>81</v>
      </c>
      <c r="AW963" s="11" t="s">
        <v>35</v>
      </c>
      <c r="AX963" s="11" t="s">
        <v>71</v>
      </c>
      <c r="AY963" s="216" t="s">
        <v>163</v>
      </c>
    </row>
    <row r="964" spans="2:65" s="11" customFormat="1" ht="13.5">
      <c r="B964" s="205"/>
      <c r="C964" s="206"/>
      <c r="D964" s="207" t="s">
        <v>176</v>
      </c>
      <c r="E964" s="208" t="s">
        <v>21</v>
      </c>
      <c r="F964" s="209" t="s">
        <v>1368</v>
      </c>
      <c r="G964" s="206"/>
      <c r="H964" s="210">
        <v>104.283</v>
      </c>
      <c r="I964" s="211"/>
      <c r="J964" s="206"/>
      <c r="K964" s="206"/>
      <c r="L964" s="212"/>
      <c r="M964" s="213"/>
      <c r="N964" s="214"/>
      <c r="O964" s="214"/>
      <c r="P964" s="214"/>
      <c r="Q964" s="214"/>
      <c r="R964" s="214"/>
      <c r="S964" s="214"/>
      <c r="T964" s="215"/>
      <c r="AT964" s="216" t="s">
        <v>176</v>
      </c>
      <c r="AU964" s="216" t="s">
        <v>81</v>
      </c>
      <c r="AV964" s="11" t="s">
        <v>81</v>
      </c>
      <c r="AW964" s="11" t="s">
        <v>35</v>
      </c>
      <c r="AX964" s="11" t="s">
        <v>71</v>
      </c>
      <c r="AY964" s="216" t="s">
        <v>163</v>
      </c>
    </row>
    <row r="965" spans="2:65" s="11" customFormat="1" ht="13.5">
      <c r="B965" s="205"/>
      <c r="C965" s="206"/>
      <c r="D965" s="207" t="s">
        <v>176</v>
      </c>
      <c r="E965" s="208" t="s">
        <v>21</v>
      </c>
      <c r="F965" s="209" t="s">
        <v>1369</v>
      </c>
      <c r="G965" s="206"/>
      <c r="H965" s="210">
        <v>15.590999999999999</v>
      </c>
      <c r="I965" s="211"/>
      <c r="J965" s="206"/>
      <c r="K965" s="206"/>
      <c r="L965" s="212"/>
      <c r="M965" s="213"/>
      <c r="N965" s="214"/>
      <c r="O965" s="214"/>
      <c r="P965" s="214"/>
      <c r="Q965" s="214"/>
      <c r="R965" s="214"/>
      <c r="S965" s="214"/>
      <c r="T965" s="215"/>
      <c r="AT965" s="216" t="s">
        <v>176</v>
      </c>
      <c r="AU965" s="216" t="s">
        <v>81</v>
      </c>
      <c r="AV965" s="11" t="s">
        <v>81</v>
      </c>
      <c r="AW965" s="11" t="s">
        <v>35</v>
      </c>
      <c r="AX965" s="11" t="s">
        <v>71</v>
      </c>
      <c r="AY965" s="216" t="s">
        <v>163</v>
      </c>
    </row>
    <row r="966" spans="2:65" s="12" customFormat="1" ht="13.5">
      <c r="B966" s="217"/>
      <c r="C966" s="218"/>
      <c r="D966" s="207" t="s">
        <v>176</v>
      </c>
      <c r="E966" s="219" t="s">
        <v>21</v>
      </c>
      <c r="F966" s="220" t="s">
        <v>178</v>
      </c>
      <c r="G966" s="218"/>
      <c r="H966" s="221">
        <v>344.57600000000002</v>
      </c>
      <c r="I966" s="222"/>
      <c r="J966" s="218"/>
      <c r="K966" s="218"/>
      <c r="L966" s="223"/>
      <c r="M966" s="224"/>
      <c r="N966" s="225"/>
      <c r="O966" s="225"/>
      <c r="P966" s="225"/>
      <c r="Q966" s="225"/>
      <c r="R966" s="225"/>
      <c r="S966" s="225"/>
      <c r="T966" s="226"/>
      <c r="AT966" s="227" t="s">
        <v>176</v>
      </c>
      <c r="AU966" s="227" t="s">
        <v>81</v>
      </c>
      <c r="AV966" s="12" t="s">
        <v>179</v>
      </c>
      <c r="AW966" s="12" t="s">
        <v>35</v>
      </c>
      <c r="AX966" s="12" t="s">
        <v>71</v>
      </c>
      <c r="AY966" s="227" t="s">
        <v>163</v>
      </c>
    </row>
    <row r="967" spans="2:65" s="11" customFormat="1" ht="40.5">
      <c r="B967" s="205"/>
      <c r="C967" s="206"/>
      <c r="D967" s="207" t="s">
        <v>176</v>
      </c>
      <c r="E967" s="208" t="s">
        <v>21</v>
      </c>
      <c r="F967" s="209" t="s">
        <v>1370</v>
      </c>
      <c r="G967" s="206"/>
      <c r="H967" s="210">
        <v>103.096</v>
      </c>
      <c r="I967" s="211"/>
      <c r="J967" s="206"/>
      <c r="K967" s="206"/>
      <c r="L967" s="212"/>
      <c r="M967" s="213"/>
      <c r="N967" s="214"/>
      <c r="O967" s="214"/>
      <c r="P967" s="214"/>
      <c r="Q967" s="214"/>
      <c r="R967" s="214"/>
      <c r="S967" s="214"/>
      <c r="T967" s="215"/>
      <c r="AT967" s="216" t="s">
        <v>176</v>
      </c>
      <c r="AU967" s="216" t="s">
        <v>81</v>
      </c>
      <c r="AV967" s="11" t="s">
        <v>81</v>
      </c>
      <c r="AW967" s="11" t="s">
        <v>35</v>
      </c>
      <c r="AX967" s="11" t="s">
        <v>71</v>
      </c>
      <c r="AY967" s="216" t="s">
        <v>163</v>
      </c>
    </row>
    <row r="968" spans="2:65" s="11" customFormat="1" ht="13.5">
      <c r="B968" s="205"/>
      <c r="C968" s="206"/>
      <c r="D968" s="207" t="s">
        <v>176</v>
      </c>
      <c r="E968" s="208" t="s">
        <v>21</v>
      </c>
      <c r="F968" s="209" t="s">
        <v>1371</v>
      </c>
      <c r="G968" s="206"/>
      <c r="H968" s="210">
        <v>45.728000000000002</v>
      </c>
      <c r="I968" s="211"/>
      <c r="J968" s="206"/>
      <c r="K968" s="206"/>
      <c r="L968" s="212"/>
      <c r="M968" s="213"/>
      <c r="N968" s="214"/>
      <c r="O968" s="214"/>
      <c r="P968" s="214"/>
      <c r="Q968" s="214"/>
      <c r="R968" s="214"/>
      <c r="S968" s="214"/>
      <c r="T968" s="215"/>
      <c r="AT968" s="216" t="s">
        <v>176</v>
      </c>
      <c r="AU968" s="216" t="s">
        <v>81</v>
      </c>
      <c r="AV968" s="11" t="s">
        <v>81</v>
      </c>
      <c r="AW968" s="11" t="s">
        <v>35</v>
      </c>
      <c r="AX968" s="11" t="s">
        <v>71</v>
      </c>
      <c r="AY968" s="216" t="s">
        <v>163</v>
      </c>
    </row>
    <row r="969" spans="2:65" s="12" customFormat="1" ht="13.5">
      <c r="B969" s="217"/>
      <c r="C969" s="218"/>
      <c r="D969" s="207" t="s">
        <v>176</v>
      </c>
      <c r="E969" s="219" t="s">
        <v>21</v>
      </c>
      <c r="F969" s="220" t="s">
        <v>178</v>
      </c>
      <c r="G969" s="218"/>
      <c r="H969" s="221">
        <v>148.82400000000001</v>
      </c>
      <c r="I969" s="222"/>
      <c r="J969" s="218"/>
      <c r="K969" s="218"/>
      <c r="L969" s="223"/>
      <c r="M969" s="224"/>
      <c r="N969" s="225"/>
      <c r="O969" s="225"/>
      <c r="P969" s="225"/>
      <c r="Q969" s="225"/>
      <c r="R969" s="225"/>
      <c r="S969" s="225"/>
      <c r="T969" s="226"/>
      <c r="AT969" s="227" t="s">
        <v>176</v>
      </c>
      <c r="AU969" s="227" t="s">
        <v>81</v>
      </c>
      <c r="AV969" s="12" t="s">
        <v>179</v>
      </c>
      <c r="AW969" s="12" t="s">
        <v>35</v>
      </c>
      <c r="AX969" s="12" t="s">
        <v>71</v>
      </c>
      <c r="AY969" s="227" t="s">
        <v>163</v>
      </c>
    </row>
    <row r="970" spans="2:65" s="13" customFormat="1" ht="13.5">
      <c r="B970" s="228"/>
      <c r="C970" s="229"/>
      <c r="D970" s="230" t="s">
        <v>176</v>
      </c>
      <c r="E970" s="231" t="s">
        <v>21</v>
      </c>
      <c r="F970" s="232" t="s">
        <v>181</v>
      </c>
      <c r="G970" s="229"/>
      <c r="H970" s="233">
        <v>523.30499999999995</v>
      </c>
      <c r="I970" s="234"/>
      <c r="J970" s="229"/>
      <c r="K970" s="229"/>
      <c r="L970" s="235"/>
      <c r="M970" s="236"/>
      <c r="N970" s="237"/>
      <c r="O970" s="237"/>
      <c r="P970" s="237"/>
      <c r="Q970" s="237"/>
      <c r="R970" s="237"/>
      <c r="S970" s="237"/>
      <c r="T970" s="238"/>
      <c r="AT970" s="239" t="s">
        <v>176</v>
      </c>
      <c r="AU970" s="239" t="s">
        <v>81</v>
      </c>
      <c r="AV970" s="13" t="s">
        <v>170</v>
      </c>
      <c r="AW970" s="13" t="s">
        <v>35</v>
      </c>
      <c r="AX970" s="13" t="s">
        <v>79</v>
      </c>
      <c r="AY970" s="239" t="s">
        <v>163</v>
      </c>
    </row>
    <row r="971" spans="2:65" s="1" customFormat="1" ht="22.5" customHeight="1">
      <c r="B971" s="41"/>
      <c r="C971" s="243" t="s">
        <v>1372</v>
      </c>
      <c r="D971" s="243" t="s">
        <v>511</v>
      </c>
      <c r="E971" s="244" t="s">
        <v>1282</v>
      </c>
      <c r="F971" s="245" t="s">
        <v>1283</v>
      </c>
      <c r="G971" s="246" t="s">
        <v>294</v>
      </c>
      <c r="H971" s="247">
        <v>0.157</v>
      </c>
      <c r="I971" s="248"/>
      <c r="J971" s="249">
        <f>ROUND(I971*H971,2)</f>
        <v>0</v>
      </c>
      <c r="K971" s="245" t="s">
        <v>169</v>
      </c>
      <c r="L971" s="250"/>
      <c r="M971" s="251" t="s">
        <v>21</v>
      </c>
      <c r="N971" s="252" t="s">
        <v>42</v>
      </c>
      <c r="O971" s="42"/>
      <c r="P971" s="202">
        <f>O971*H971</f>
        <v>0</v>
      </c>
      <c r="Q971" s="202">
        <v>1</v>
      </c>
      <c r="R971" s="202">
        <f>Q971*H971</f>
        <v>0.157</v>
      </c>
      <c r="S971" s="202">
        <v>0</v>
      </c>
      <c r="T971" s="203">
        <f>S971*H971</f>
        <v>0</v>
      </c>
      <c r="AR971" s="24" t="s">
        <v>388</v>
      </c>
      <c r="AT971" s="24" t="s">
        <v>511</v>
      </c>
      <c r="AU971" s="24" t="s">
        <v>81</v>
      </c>
      <c r="AY971" s="24" t="s">
        <v>163</v>
      </c>
      <c r="BE971" s="204">
        <f>IF(N971="základní",J971,0)</f>
        <v>0</v>
      </c>
      <c r="BF971" s="204">
        <f>IF(N971="snížená",J971,0)</f>
        <v>0</v>
      </c>
      <c r="BG971" s="204">
        <f>IF(N971="zákl. přenesená",J971,0)</f>
        <v>0</v>
      </c>
      <c r="BH971" s="204">
        <f>IF(N971="sníž. přenesená",J971,0)</f>
        <v>0</v>
      </c>
      <c r="BI971" s="204">
        <f>IF(N971="nulová",J971,0)</f>
        <v>0</v>
      </c>
      <c r="BJ971" s="24" t="s">
        <v>79</v>
      </c>
      <c r="BK971" s="204">
        <f>ROUND(I971*H971,2)</f>
        <v>0</v>
      </c>
      <c r="BL971" s="24" t="s">
        <v>274</v>
      </c>
      <c r="BM971" s="24" t="s">
        <v>1373</v>
      </c>
    </row>
    <row r="972" spans="2:65" s="11" customFormat="1" ht="13.5">
      <c r="B972" s="205"/>
      <c r="C972" s="206"/>
      <c r="D972" s="230" t="s">
        <v>176</v>
      </c>
      <c r="E972" s="206"/>
      <c r="F972" s="253" t="s">
        <v>1374</v>
      </c>
      <c r="G972" s="206"/>
      <c r="H972" s="254">
        <v>0.157</v>
      </c>
      <c r="I972" s="211"/>
      <c r="J972" s="206"/>
      <c r="K972" s="206"/>
      <c r="L972" s="212"/>
      <c r="M972" s="213"/>
      <c r="N972" s="214"/>
      <c r="O972" s="214"/>
      <c r="P972" s="214"/>
      <c r="Q972" s="214"/>
      <c r="R972" s="214"/>
      <c r="S972" s="214"/>
      <c r="T972" s="215"/>
      <c r="AT972" s="216" t="s">
        <v>176</v>
      </c>
      <c r="AU972" s="216" t="s">
        <v>81</v>
      </c>
      <c r="AV972" s="11" t="s">
        <v>81</v>
      </c>
      <c r="AW972" s="11" t="s">
        <v>6</v>
      </c>
      <c r="AX972" s="11" t="s">
        <v>79</v>
      </c>
      <c r="AY972" s="216" t="s">
        <v>163</v>
      </c>
    </row>
    <row r="973" spans="2:65" s="1" customFormat="1" ht="22.5" customHeight="1">
      <c r="B973" s="41"/>
      <c r="C973" s="193" t="s">
        <v>1375</v>
      </c>
      <c r="D973" s="193" t="s">
        <v>165</v>
      </c>
      <c r="E973" s="194" t="s">
        <v>1376</v>
      </c>
      <c r="F973" s="195" t="s">
        <v>1377</v>
      </c>
      <c r="G973" s="196" t="s">
        <v>277</v>
      </c>
      <c r="H973" s="197">
        <v>504.27699999999999</v>
      </c>
      <c r="I973" s="198"/>
      <c r="J973" s="199">
        <f>ROUND(I973*H973,2)</f>
        <v>0</v>
      </c>
      <c r="K973" s="195" t="s">
        <v>169</v>
      </c>
      <c r="L973" s="61"/>
      <c r="M973" s="200" t="s">
        <v>21</v>
      </c>
      <c r="N973" s="201" t="s">
        <v>42</v>
      </c>
      <c r="O973" s="42"/>
      <c r="P973" s="202">
        <f>O973*H973</f>
        <v>0</v>
      </c>
      <c r="Q973" s="202">
        <v>0</v>
      </c>
      <c r="R973" s="202">
        <f>Q973*H973</f>
        <v>0</v>
      </c>
      <c r="S973" s="202">
        <v>0</v>
      </c>
      <c r="T973" s="203">
        <f>S973*H973</f>
        <v>0</v>
      </c>
      <c r="AR973" s="24" t="s">
        <v>274</v>
      </c>
      <c r="AT973" s="24" t="s">
        <v>165</v>
      </c>
      <c r="AU973" s="24" t="s">
        <v>81</v>
      </c>
      <c r="AY973" s="24" t="s">
        <v>163</v>
      </c>
      <c r="BE973" s="204">
        <f>IF(N973="základní",J973,0)</f>
        <v>0</v>
      </c>
      <c r="BF973" s="204">
        <f>IF(N973="snížená",J973,0)</f>
        <v>0</v>
      </c>
      <c r="BG973" s="204">
        <f>IF(N973="zákl. přenesená",J973,0)</f>
        <v>0</v>
      </c>
      <c r="BH973" s="204">
        <f>IF(N973="sníž. přenesená",J973,0)</f>
        <v>0</v>
      </c>
      <c r="BI973" s="204">
        <f>IF(N973="nulová",J973,0)</f>
        <v>0</v>
      </c>
      <c r="BJ973" s="24" t="s">
        <v>79</v>
      </c>
      <c r="BK973" s="204">
        <f>ROUND(I973*H973,2)</f>
        <v>0</v>
      </c>
      <c r="BL973" s="24" t="s">
        <v>274</v>
      </c>
      <c r="BM973" s="24" t="s">
        <v>1378</v>
      </c>
    </row>
    <row r="974" spans="2:65" s="11" customFormat="1" ht="13.5">
      <c r="B974" s="205"/>
      <c r="C974" s="206"/>
      <c r="D974" s="207" t="s">
        <v>176</v>
      </c>
      <c r="E974" s="208" t="s">
        <v>21</v>
      </c>
      <c r="F974" s="209" t="s">
        <v>1379</v>
      </c>
      <c r="G974" s="206"/>
      <c r="H974" s="210">
        <v>393.94499999999999</v>
      </c>
      <c r="I974" s="211"/>
      <c r="J974" s="206"/>
      <c r="K974" s="206"/>
      <c r="L974" s="212"/>
      <c r="M974" s="213"/>
      <c r="N974" s="214"/>
      <c r="O974" s="214"/>
      <c r="P974" s="214"/>
      <c r="Q974" s="214"/>
      <c r="R974" s="214"/>
      <c r="S974" s="214"/>
      <c r="T974" s="215"/>
      <c r="AT974" s="216" t="s">
        <v>176</v>
      </c>
      <c r="AU974" s="216" t="s">
        <v>81</v>
      </c>
      <c r="AV974" s="11" t="s">
        <v>81</v>
      </c>
      <c r="AW974" s="11" t="s">
        <v>35</v>
      </c>
      <c r="AX974" s="11" t="s">
        <v>71</v>
      </c>
      <c r="AY974" s="216" t="s">
        <v>163</v>
      </c>
    </row>
    <row r="975" spans="2:65" s="12" customFormat="1" ht="13.5">
      <c r="B975" s="217"/>
      <c r="C975" s="218"/>
      <c r="D975" s="207" t="s">
        <v>176</v>
      </c>
      <c r="E975" s="219" t="s">
        <v>21</v>
      </c>
      <c r="F975" s="220" t="s">
        <v>178</v>
      </c>
      <c r="G975" s="218"/>
      <c r="H975" s="221">
        <v>393.94499999999999</v>
      </c>
      <c r="I975" s="222"/>
      <c r="J975" s="218"/>
      <c r="K975" s="218"/>
      <c r="L975" s="223"/>
      <c r="M975" s="224"/>
      <c r="N975" s="225"/>
      <c r="O975" s="225"/>
      <c r="P975" s="225"/>
      <c r="Q975" s="225"/>
      <c r="R975" s="225"/>
      <c r="S975" s="225"/>
      <c r="T975" s="226"/>
      <c r="AT975" s="227" t="s">
        <v>176</v>
      </c>
      <c r="AU975" s="227" t="s">
        <v>81</v>
      </c>
      <c r="AV975" s="12" t="s">
        <v>179</v>
      </c>
      <c r="AW975" s="12" t="s">
        <v>35</v>
      </c>
      <c r="AX975" s="12" t="s">
        <v>71</v>
      </c>
      <c r="AY975" s="227" t="s">
        <v>163</v>
      </c>
    </row>
    <row r="976" spans="2:65" s="11" customFormat="1" ht="27">
      <c r="B976" s="205"/>
      <c r="C976" s="206"/>
      <c r="D976" s="207" t="s">
        <v>176</v>
      </c>
      <c r="E976" s="208" t="s">
        <v>21</v>
      </c>
      <c r="F976" s="209" t="s">
        <v>1380</v>
      </c>
      <c r="G976" s="206"/>
      <c r="H976" s="210">
        <v>79.284000000000006</v>
      </c>
      <c r="I976" s="211"/>
      <c r="J976" s="206"/>
      <c r="K976" s="206"/>
      <c r="L976" s="212"/>
      <c r="M976" s="213"/>
      <c r="N976" s="214"/>
      <c r="O976" s="214"/>
      <c r="P976" s="214"/>
      <c r="Q976" s="214"/>
      <c r="R976" s="214"/>
      <c r="S976" s="214"/>
      <c r="T976" s="215"/>
      <c r="AT976" s="216" t="s">
        <v>176</v>
      </c>
      <c r="AU976" s="216" t="s">
        <v>81</v>
      </c>
      <c r="AV976" s="11" t="s">
        <v>81</v>
      </c>
      <c r="AW976" s="11" t="s">
        <v>35</v>
      </c>
      <c r="AX976" s="11" t="s">
        <v>71</v>
      </c>
      <c r="AY976" s="216" t="s">
        <v>163</v>
      </c>
    </row>
    <row r="977" spans="2:65" s="11" customFormat="1" ht="13.5">
      <c r="B977" s="205"/>
      <c r="C977" s="206"/>
      <c r="D977" s="207" t="s">
        <v>176</v>
      </c>
      <c r="E977" s="208" t="s">
        <v>21</v>
      </c>
      <c r="F977" s="209" t="s">
        <v>1381</v>
      </c>
      <c r="G977" s="206"/>
      <c r="H977" s="210">
        <v>31.047999999999998</v>
      </c>
      <c r="I977" s="211"/>
      <c r="J977" s="206"/>
      <c r="K977" s="206"/>
      <c r="L977" s="212"/>
      <c r="M977" s="213"/>
      <c r="N977" s="214"/>
      <c r="O977" s="214"/>
      <c r="P977" s="214"/>
      <c r="Q977" s="214"/>
      <c r="R977" s="214"/>
      <c r="S977" s="214"/>
      <c r="T977" s="215"/>
      <c r="AT977" s="216" t="s">
        <v>176</v>
      </c>
      <c r="AU977" s="216" t="s">
        <v>81</v>
      </c>
      <c r="AV977" s="11" t="s">
        <v>81</v>
      </c>
      <c r="AW977" s="11" t="s">
        <v>35</v>
      </c>
      <c r="AX977" s="11" t="s">
        <v>71</v>
      </c>
      <c r="AY977" s="216" t="s">
        <v>163</v>
      </c>
    </row>
    <row r="978" spans="2:65" s="12" customFormat="1" ht="13.5">
      <c r="B978" s="217"/>
      <c r="C978" s="218"/>
      <c r="D978" s="207" t="s">
        <v>176</v>
      </c>
      <c r="E978" s="219" t="s">
        <v>21</v>
      </c>
      <c r="F978" s="220" t="s">
        <v>178</v>
      </c>
      <c r="G978" s="218"/>
      <c r="H978" s="221">
        <v>110.33199999999999</v>
      </c>
      <c r="I978" s="222"/>
      <c r="J978" s="218"/>
      <c r="K978" s="218"/>
      <c r="L978" s="223"/>
      <c r="M978" s="224"/>
      <c r="N978" s="225"/>
      <c r="O978" s="225"/>
      <c r="P978" s="225"/>
      <c r="Q978" s="225"/>
      <c r="R978" s="225"/>
      <c r="S978" s="225"/>
      <c r="T978" s="226"/>
      <c r="AT978" s="227" t="s">
        <v>176</v>
      </c>
      <c r="AU978" s="227" t="s">
        <v>81</v>
      </c>
      <c r="AV978" s="12" t="s">
        <v>179</v>
      </c>
      <c r="AW978" s="12" t="s">
        <v>35</v>
      </c>
      <c r="AX978" s="12" t="s">
        <v>71</v>
      </c>
      <c r="AY978" s="227" t="s">
        <v>163</v>
      </c>
    </row>
    <row r="979" spans="2:65" s="13" customFormat="1" ht="13.5">
      <c r="B979" s="228"/>
      <c r="C979" s="229"/>
      <c r="D979" s="230" t="s">
        <v>176</v>
      </c>
      <c r="E979" s="231" t="s">
        <v>21</v>
      </c>
      <c r="F979" s="232" t="s">
        <v>181</v>
      </c>
      <c r="G979" s="229"/>
      <c r="H979" s="233">
        <v>504.27699999999999</v>
      </c>
      <c r="I979" s="234"/>
      <c r="J979" s="229"/>
      <c r="K979" s="229"/>
      <c r="L979" s="235"/>
      <c r="M979" s="236"/>
      <c r="N979" s="237"/>
      <c r="O979" s="237"/>
      <c r="P979" s="237"/>
      <c r="Q979" s="237"/>
      <c r="R979" s="237"/>
      <c r="S979" s="237"/>
      <c r="T979" s="238"/>
      <c r="AT979" s="239" t="s">
        <v>176</v>
      </c>
      <c r="AU979" s="239" t="s">
        <v>81</v>
      </c>
      <c r="AV979" s="13" t="s">
        <v>170</v>
      </c>
      <c r="AW979" s="13" t="s">
        <v>35</v>
      </c>
      <c r="AX979" s="13" t="s">
        <v>79</v>
      </c>
      <c r="AY979" s="239" t="s">
        <v>163</v>
      </c>
    </row>
    <row r="980" spans="2:65" s="1" customFormat="1" ht="31.5" customHeight="1">
      <c r="B980" s="41"/>
      <c r="C980" s="243" t="s">
        <v>1382</v>
      </c>
      <c r="D980" s="243" t="s">
        <v>511</v>
      </c>
      <c r="E980" s="244" t="s">
        <v>1383</v>
      </c>
      <c r="F980" s="245" t="s">
        <v>1384</v>
      </c>
      <c r="G980" s="246" t="s">
        <v>277</v>
      </c>
      <c r="H980" s="247">
        <v>579.91899999999998</v>
      </c>
      <c r="I980" s="248"/>
      <c r="J980" s="249">
        <f>ROUND(I980*H980,2)</f>
        <v>0</v>
      </c>
      <c r="K980" s="245" t="s">
        <v>169</v>
      </c>
      <c r="L980" s="250"/>
      <c r="M980" s="251" t="s">
        <v>21</v>
      </c>
      <c r="N980" s="252" t="s">
        <v>42</v>
      </c>
      <c r="O980" s="42"/>
      <c r="P980" s="202">
        <f>O980*H980</f>
        <v>0</v>
      </c>
      <c r="Q980" s="202">
        <v>3.0000000000000001E-3</v>
      </c>
      <c r="R980" s="202">
        <f>Q980*H980</f>
        <v>1.739757</v>
      </c>
      <c r="S980" s="202">
        <v>0</v>
      </c>
      <c r="T980" s="203">
        <f>S980*H980</f>
        <v>0</v>
      </c>
      <c r="AR980" s="24" t="s">
        <v>388</v>
      </c>
      <c r="AT980" s="24" t="s">
        <v>511</v>
      </c>
      <c r="AU980" s="24" t="s">
        <v>81</v>
      </c>
      <c r="AY980" s="24" t="s">
        <v>163</v>
      </c>
      <c r="BE980" s="204">
        <f>IF(N980="základní",J980,0)</f>
        <v>0</v>
      </c>
      <c r="BF980" s="204">
        <f>IF(N980="snížená",J980,0)</f>
        <v>0</v>
      </c>
      <c r="BG980" s="204">
        <f>IF(N980="zákl. přenesená",J980,0)</f>
        <v>0</v>
      </c>
      <c r="BH980" s="204">
        <f>IF(N980="sníž. přenesená",J980,0)</f>
        <v>0</v>
      </c>
      <c r="BI980" s="204">
        <f>IF(N980="nulová",J980,0)</f>
        <v>0</v>
      </c>
      <c r="BJ980" s="24" t="s">
        <v>79</v>
      </c>
      <c r="BK980" s="204">
        <f>ROUND(I980*H980,2)</f>
        <v>0</v>
      </c>
      <c r="BL980" s="24" t="s">
        <v>274</v>
      </c>
      <c r="BM980" s="24" t="s">
        <v>1385</v>
      </c>
    </row>
    <row r="981" spans="2:65" s="11" customFormat="1" ht="13.5">
      <c r="B981" s="205"/>
      <c r="C981" s="206"/>
      <c r="D981" s="230" t="s">
        <v>176</v>
      </c>
      <c r="E981" s="206"/>
      <c r="F981" s="253" t="s">
        <v>1386</v>
      </c>
      <c r="G981" s="206"/>
      <c r="H981" s="254">
        <v>579.91899999999998</v>
      </c>
      <c r="I981" s="211"/>
      <c r="J981" s="206"/>
      <c r="K981" s="206"/>
      <c r="L981" s="212"/>
      <c r="M981" s="213"/>
      <c r="N981" s="214"/>
      <c r="O981" s="214"/>
      <c r="P981" s="214"/>
      <c r="Q981" s="214"/>
      <c r="R981" s="214"/>
      <c r="S981" s="214"/>
      <c r="T981" s="215"/>
      <c r="AT981" s="216" t="s">
        <v>176</v>
      </c>
      <c r="AU981" s="216" t="s">
        <v>81</v>
      </c>
      <c r="AV981" s="11" t="s">
        <v>81</v>
      </c>
      <c r="AW981" s="11" t="s">
        <v>6</v>
      </c>
      <c r="AX981" s="11" t="s">
        <v>79</v>
      </c>
      <c r="AY981" s="216" t="s">
        <v>163</v>
      </c>
    </row>
    <row r="982" spans="2:65" s="1" customFormat="1" ht="22.5" customHeight="1">
      <c r="B982" s="41"/>
      <c r="C982" s="193" t="s">
        <v>1387</v>
      </c>
      <c r="D982" s="193" t="s">
        <v>165</v>
      </c>
      <c r="E982" s="194" t="s">
        <v>1388</v>
      </c>
      <c r="F982" s="195" t="s">
        <v>1389</v>
      </c>
      <c r="G982" s="196" t="s">
        <v>277</v>
      </c>
      <c r="H982" s="197">
        <v>523.30499999999995</v>
      </c>
      <c r="I982" s="198"/>
      <c r="J982" s="199">
        <f>ROUND(I982*H982,2)</f>
        <v>0</v>
      </c>
      <c r="K982" s="195" t="s">
        <v>169</v>
      </c>
      <c r="L982" s="61"/>
      <c r="M982" s="200" t="s">
        <v>21</v>
      </c>
      <c r="N982" s="201" t="s">
        <v>42</v>
      </c>
      <c r="O982" s="42"/>
      <c r="P982" s="202">
        <f>O982*H982</f>
        <v>0</v>
      </c>
      <c r="Q982" s="202">
        <v>8.8000000000000003E-4</v>
      </c>
      <c r="R982" s="202">
        <f>Q982*H982</f>
        <v>0.46050839999999998</v>
      </c>
      <c r="S982" s="202">
        <v>0</v>
      </c>
      <c r="T982" s="203">
        <f>S982*H982</f>
        <v>0</v>
      </c>
      <c r="AR982" s="24" t="s">
        <v>274</v>
      </c>
      <c r="AT982" s="24" t="s">
        <v>165</v>
      </c>
      <c r="AU982" s="24" t="s">
        <v>81</v>
      </c>
      <c r="AY982" s="24" t="s">
        <v>163</v>
      </c>
      <c r="BE982" s="204">
        <f>IF(N982="základní",J982,0)</f>
        <v>0</v>
      </c>
      <c r="BF982" s="204">
        <f>IF(N982="snížená",J982,0)</f>
        <v>0</v>
      </c>
      <c r="BG982" s="204">
        <f>IF(N982="zákl. přenesená",J982,0)</f>
        <v>0</v>
      </c>
      <c r="BH982" s="204">
        <f>IF(N982="sníž. přenesená",J982,0)</f>
        <v>0</v>
      </c>
      <c r="BI982" s="204">
        <f>IF(N982="nulová",J982,0)</f>
        <v>0</v>
      </c>
      <c r="BJ982" s="24" t="s">
        <v>79</v>
      </c>
      <c r="BK982" s="204">
        <f>ROUND(I982*H982,2)</f>
        <v>0</v>
      </c>
      <c r="BL982" s="24" t="s">
        <v>274</v>
      </c>
      <c r="BM982" s="24" t="s">
        <v>1390</v>
      </c>
    </row>
    <row r="983" spans="2:65" s="11" customFormat="1" ht="13.5">
      <c r="B983" s="205"/>
      <c r="C983" s="206"/>
      <c r="D983" s="207" t="s">
        <v>176</v>
      </c>
      <c r="E983" s="208" t="s">
        <v>21</v>
      </c>
      <c r="F983" s="209" t="s">
        <v>1391</v>
      </c>
      <c r="G983" s="206"/>
      <c r="H983" s="210">
        <v>523.30499999999995</v>
      </c>
      <c r="I983" s="211"/>
      <c r="J983" s="206"/>
      <c r="K983" s="206"/>
      <c r="L983" s="212"/>
      <c r="M983" s="213"/>
      <c r="N983" s="214"/>
      <c r="O983" s="214"/>
      <c r="P983" s="214"/>
      <c r="Q983" s="214"/>
      <c r="R983" s="214"/>
      <c r="S983" s="214"/>
      <c r="T983" s="215"/>
      <c r="AT983" s="216" t="s">
        <v>176</v>
      </c>
      <c r="AU983" s="216" t="s">
        <v>81</v>
      </c>
      <c r="AV983" s="11" t="s">
        <v>81</v>
      </c>
      <c r="AW983" s="11" t="s">
        <v>35</v>
      </c>
      <c r="AX983" s="11" t="s">
        <v>71</v>
      </c>
      <c r="AY983" s="216" t="s">
        <v>163</v>
      </c>
    </row>
    <row r="984" spans="2:65" s="13" customFormat="1" ht="13.5">
      <c r="B984" s="228"/>
      <c r="C984" s="229"/>
      <c r="D984" s="230" t="s">
        <v>176</v>
      </c>
      <c r="E984" s="231" t="s">
        <v>21</v>
      </c>
      <c r="F984" s="232" t="s">
        <v>181</v>
      </c>
      <c r="G984" s="229"/>
      <c r="H984" s="233">
        <v>523.30499999999995</v>
      </c>
      <c r="I984" s="234"/>
      <c r="J984" s="229"/>
      <c r="K984" s="229"/>
      <c r="L984" s="235"/>
      <c r="M984" s="236"/>
      <c r="N984" s="237"/>
      <c r="O984" s="237"/>
      <c r="P984" s="237"/>
      <c r="Q984" s="237"/>
      <c r="R984" s="237"/>
      <c r="S984" s="237"/>
      <c r="T984" s="238"/>
      <c r="AT984" s="239" t="s">
        <v>176</v>
      </c>
      <c r="AU984" s="239" t="s">
        <v>81</v>
      </c>
      <c r="AV984" s="13" t="s">
        <v>170</v>
      </c>
      <c r="AW984" s="13" t="s">
        <v>35</v>
      </c>
      <c r="AX984" s="13" t="s">
        <v>79</v>
      </c>
      <c r="AY984" s="239" t="s">
        <v>163</v>
      </c>
    </row>
    <row r="985" spans="2:65" s="1" customFormat="1" ht="22.5" customHeight="1">
      <c r="B985" s="41"/>
      <c r="C985" s="243" t="s">
        <v>1392</v>
      </c>
      <c r="D985" s="243" t="s">
        <v>511</v>
      </c>
      <c r="E985" s="244" t="s">
        <v>1393</v>
      </c>
      <c r="F985" s="245" t="s">
        <v>1394</v>
      </c>
      <c r="G985" s="246" t="s">
        <v>277</v>
      </c>
      <c r="H985" s="247">
        <v>601.80100000000004</v>
      </c>
      <c r="I985" s="248"/>
      <c r="J985" s="249">
        <f>ROUND(I985*H985,2)</f>
        <v>0</v>
      </c>
      <c r="K985" s="245" t="s">
        <v>21</v>
      </c>
      <c r="L985" s="250"/>
      <c r="M985" s="251" t="s">
        <v>21</v>
      </c>
      <c r="N985" s="252" t="s">
        <v>42</v>
      </c>
      <c r="O985" s="42"/>
      <c r="P985" s="202">
        <f>O985*H985</f>
        <v>0</v>
      </c>
      <c r="Q985" s="202">
        <v>4.4999999999999997E-3</v>
      </c>
      <c r="R985" s="202">
        <f>Q985*H985</f>
        <v>2.7081045000000001</v>
      </c>
      <c r="S985" s="202">
        <v>0</v>
      </c>
      <c r="T985" s="203">
        <f>S985*H985</f>
        <v>0</v>
      </c>
      <c r="AR985" s="24" t="s">
        <v>388</v>
      </c>
      <c r="AT985" s="24" t="s">
        <v>511</v>
      </c>
      <c r="AU985" s="24" t="s">
        <v>81</v>
      </c>
      <c r="AY985" s="24" t="s">
        <v>163</v>
      </c>
      <c r="BE985" s="204">
        <f>IF(N985="základní",J985,0)</f>
        <v>0</v>
      </c>
      <c r="BF985" s="204">
        <f>IF(N985="snížená",J985,0)</f>
        <v>0</v>
      </c>
      <c r="BG985" s="204">
        <f>IF(N985="zákl. přenesená",J985,0)</f>
        <v>0</v>
      </c>
      <c r="BH985" s="204">
        <f>IF(N985="sníž. přenesená",J985,0)</f>
        <v>0</v>
      </c>
      <c r="BI985" s="204">
        <f>IF(N985="nulová",J985,0)</f>
        <v>0</v>
      </c>
      <c r="BJ985" s="24" t="s">
        <v>79</v>
      </c>
      <c r="BK985" s="204">
        <f>ROUND(I985*H985,2)</f>
        <v>0</v>
      </c>
      <c r="BL985" s="24" t="s">
        <v>274</v>
      </c>
      <c r="BM985" s="24" t="s">
        <v>1395</v>
      </c>
    </row>
    <row r="986" spans="2:65" s="11" customFormat="1" ht="13.5">
      <c r="B986" s="205"/>
      <c r="C986" s="206"/>
      <c r="D986" s="230" t="s">
        <v>176</v>
      </c>
      <c r="E986" s="206"/>
      <c r="F986" s="253" t="s">
        <v>1396</v>
      </c>
      <c r="G986" s="206"/>
      <c r="H986" s="254">
        <v>601.80100000000004</v>
      </c>
      <c r="I986" s="211"/>
      <c r="J986" s="206"/>
      <c r="K986" s="206"/>
      <c r="L986" s="212"/>
      <c r="M986" s="213"/>
      <c r="N986" s="214"/>
      <c r="O986" s="214"/>
      <c r="P986" s="214"/>
      <c r="Q986" s="214"/>
      <c r="R986" s="214"/>
      <c r="S986" s="214"/>
      <c r="T986" s="215"/>
      <c r="AT986" s="216" t="s">
        <v>176</v>
      </c>
      <c r="AU986" s="216" t="s">
        <v>81</v>
      </c>
      <c r="AV986" s="11" t="s">
        <v>81</v>
      </c>
      <c r="AW986" s="11" t="s">
        <v>6</v>
      </c>
      <c r="AX986" s="11" t="s">
        <v>79</v>
      </c>
      <c r="AY986" s="216" t="s">
        <v>163</v>
      </c>
    </row>
    <row r="987" spans="2:65" s="1" customFormat="1" ht="22.5" customHeight="1">
      <c r="B987" s="41"/>
      <c r="C987" s="193" t="s">
        <v>1397</v>
      </c>
      <c r="D987" s="193" t="s">
        <v>165</v>
      </c>
      <c r="E987" s="194" t="s">
        <v>1388</v>
      </c>
      <c r="F987" s="195" t="s">
        <v>1389</v>
      </c>
      <c r="G987" s="196" t="s">
        <v>277</v>
      </c>
      <c r="H987" s="197">
        <v>504.27699999999999</v>
      </c>
      <c r="I987" s="198"/>
      <c r="J987" s="199">
        <f>ROUND(I987*H987,2)</f>
        <v>0</v>
      </c>
      <c r="K987" s="195" t="s">
        <v>169</v>
      </c>
      <c r="L987" s="61"/>
      <c r="M987" s="200" t="s">
        <v>21</v>
      </c>
      <c r="N987" s="201" t="s">
        <v>42</v>
      </c>
      <c r="O987" s="42"/>
      <c r="P987" s="202">
        <f>O987*H987</f>
        <v>0</v>
      </c>
      <c r="Q987" s="202">
        <v>8.8000000000000003E-4</v>
      </c>
      <c r="R987" s="202">
        <f>Q987*H987</f>
        <v>0.44376376000000001</v>
      </c>
      <c r="S987" s="202">
        <v>0</v>
      </c>
      <c r="T987" s="203">
        <f>S987*H987</f>
        <v>0</v>
      </c>
      <c r="AR987" s="24" t="s">
        <v>274</v>
      </c>
      <c r="AT987" s="24" t="s">
        <v>165</v>
      </c>
      <c r="AU987" s="24" t="s">
        <v>81</v>
      </c>
      <c r="AY987" s="24" t="s">
        <v>163</v>
      </c>
      <c r="BE987" s="204">
        <f>IF(N987="základní",J987,0)</f>
        <v>0</v>
      </c>
      <c r="BF987" s="204">
        <f>IF(N987="snížená",J987,0)</f>
        <v>0</v>
      </c>
      <c r="BG987" s="204">
        <f>IF(N987="zákl. přenesená",J987,0)</f>
        <v>0</v>
      </c>
      <c r="BH987" s="204">
        <f>IF(N987="sníž. přenesená",J987,0)</f>
        <v>0</v>
      </c>
      <c r="BI987" s="204">
        <f>IF(N987="nulová",J987,0)</f>
        <v>0</v>
      </c>
      <c r="BJ987" s="24" t="s">
        <v>79</v>
      </c>
      <c r="BK987" s="204">
        <f>ROUND(I987*H987,2)</f>
        <v>0</v>
      </c>
      <c r="BL987" s="24" t="s">
        <v>274</v>
      </c>
      <c r="BM987" s="24" t="s">
        <v>1398</v>
      </c>
    </row>
    <row r="988" spans="2:65" s="1" customFormat="1" ht="22.5" customHeight="1">
      <c r="B988" s="41"/>
      <c r="C988" s="243" t="s">
        <v>1399</v>
      </c>
      <c r="D988" s="243" t="s">
        <v>511</v>
      </c>
      <c r="E988" s="244" t="s">
        <v>1400</v>
      </c>
      <c r="F988" s="245" t="s">
        <v>1401</v>
      </c>
      <c r="G988" s="246" t="s">
        <v>277</v>
      </c>
      <c r="H988" s="247">
        <v>579.91899999999998</v>
      </c>
      <c r="I988" s="248"/>
      <c r="J988" s="249">
        <f>ROUND(I988*H988,2)</f>
        <v>0</v>
      </c>
      <c r="K988" s="245" t="s">
        <v>21</v>
      </c>
      <c r="L988" s="250"/>
      <c r="M988" s="251" t="s">
        <v>21</v>
      </c>
      <c r="N988" s="252" t="s">
        <v>42</v>
      </c>
      <c r="O988" s="42"/>
      <c r="P988" s="202">
        <f>O988*H988</f>
        <v>0</v>
      </c>
      <c r="Q988" s="202">
        <v>6.8999999999999999E-3</v>
      </c>
      <c r="R988" s="202">
        <f>Q988*H988</f>
        <v>4.0014411000000001</v>
      </c>
      <c r="S988" s="202">
        <v>0</v>
      </c>
      <c r="T988" s="203">
        <f>S988*H988</f>
        <v>0</v>
      </c>
      <c r="AR988" s="24" t="s">
        <v>388</v>
      </c>
      <c r="AT988" s="24" t="s">
        <v>511</v>
      </c>
      <c r="AU988" s="24" t="s">
        <v>81</v>
      </c>
      <c r="AY988" s="24" t="s">
        <v>163</v>
      </c>
      <c r="BE988" s="204">
        <f>IF(N988="základní",J988,0)</f>
        <v>0</v>
      </c>
      <c r="BF988" s="204">
        <f>IF(N988="snížená",J988,0)</f>
        <v>0</v>
      </c>
      <c r="BG988" s="204">
        <f>IF(N988="zákl. přenesená",J988,0)</f>
        <v>0</v>
      </c>
      <c r="BH988" s="204">
        <f>IF(N988="sníž. přenesená",J988,0)</f>
        <v>0</v>
      </c>
      <c r="BI988" s="204">
        <f>IF(N988="nulová",J988,0)</f>
        <v>0</v>
      </c>
      <c r="BJ988" s="24" t="s">
        <v>79</v>
      </c>
      <c r="BK988" s="204">
        <f>ROUND(I988*H988,2)</f>
        <v>0</v>
      </c>
      <c r="BL988" s="24" t="s">
        <v>274</v>
      </c>
      <c r="BM988" s="24" t="s">
        <v>1402</v>
      </c>
    </row>
    <row r="989" spans="2:65" s="11" customFormat="1" ht="13.5">
      <c r="B989" s="205"/>
      <c r="C989" s="206"/>
      <c r="D989" s="230" t="s">
        <v>176</v>
      </c>
      <c r="E989" s="206"/>
      <c r="F989" s="253" t="s">
        <v>1386</v>
      </c>
      <c r="G989" s="206"/>
      <c r="H989" s="254">
        <v>579.91899999999998</v>
      </c>
      <c r="I989" s="211"/>
      <c r="J989" s="206"/>
      <c r="K989" s="206"/>
      <c r="L989" s="212"/>
      <c r="M989" s="213"/>
      <c r="N989" s="214"/>
      <c r="O989" s="214"/>
      <c r="P989" s="214"/>
      <c r="Q989" s="214"/>
      <c r="R989" s="214"/>
      <c r="S989" s="214"/>
      <c r="T989" s="215"/>
      <c r="AT989" s="216" t="s">
        <v>176</v>
      </c>
      <c r="AU989" s="216" t="s">
        <v>81</v>
      </c>
      <c r="AV989" s="11" t="s">
        <v>81</v>
      </c>
      <c r="AW989" s="11" t="s">
        <v>6</v>
      </c>
      <c r="AX989" s="11" t="s">
        <v>79</v>
      </c>
      <c r="AY989" s="216" t="s">
        <v>163</v>
      </c>
    </row>
    <row r="990" spans="2:65" s="1" customFormat="1" ht="22.5" customHeight="1">
      <c r="B990" s="41"/>
      <c r="C990" s="193" t="s">
        <v>1403</v>
      </c>
      <c r="D990" s="193" t="s">
        <v>165</v>
      </c>
      <c r="E990" s="194" t="s">
        <v>1404</v>
      </c>
      <c r="F990" s="195" t="s">
        <v>1405</v>
      </c>
      <c r="G990" s="196" t="s">
        <v>294</v>
      </c>
      <c r="H990" s="197">
        <v>9.5109999999999992</v>
      </c>
      <c r="I990" s="198"/>
      <c r="J990" s="199">
        <f>ROUND(I990*H990,2)</f>
        <v>0</v>
      </c>
      <c r="K990" s="195" t="s">
        <v>169</v>
      </c>
      <c r="L990" s="61"/>
      <c r="M990" s="200" t="s">
        <v>21</v>
      </c>
      <c r="N990" s="201" t="s">
        <v>42</v>
      </c>
      <c r="O990" s="42"/>
      <c r="P990" s="202">
        <f>O990*H990</f>
        <v>0</v>
      </c>
      <c r="Q990" s="202">
        <v>0</v>
      </c>
      <c r="R990" s="202">
        <f>Q990*H990</f>
        <v>0</v>
      </c>
      <c r="S990" s="202">
        <v>0</v>
      </c>
      <c r="T990" s="203">
        <f>S990*H990</f>
        <v>0</v>
      </c>
      <c r="AR990" s="24" t="s">
        <v>274</v>
      </c>
      <c r="AT990" s="24" t="s">
        <v>165</v>
      </c>
      <c r="AU990" s="24" t="s">
        <v>81</v>
      </c>
      <c r="AY990" s="24" t="s">
        <v>163</v>
      </c>
      <c r="BE990" s="204">
        <f>IF(N990="základní",J990,0)</f>
        <v>0</v>
      </c>
      <c r="BF990" s="204">
        <f>IF(N990="snížená",J990,0)</f>
        <v>0</v>
      </c>
      <c r="BG990" s="204">
        <f>IF(N990="zákl. přenesená",J990,0)</f>
        <v>0</v>
      </c>
      <c r="BH990" s="204">
        <f>IF(N990="sníž. přenesená",J990,0)</f>
        <v>0</v>
      </c>
      <c r="BI990" s="204">
        <f>IF(N990="nulová",J990,0)</f>
        <v>0</v>
      </c>
      <c r="BJ990" s="24" t="s">
        <v>79</v>
      </c>
      <c r="BK990" s="204">
        <f>ROUND(I990*H990,2)</f>
        <v>0</v>
      </c>
      <c r="BL990" s="24" t="s">
        <v>274</v>
      </c>
      <c r="BM990" s="24" t="s">
        <v>1406</v>
      </c>
    </row>
    <row r="991" spans="2:65" s="10" customFormat="1" ht="29.85" customHeight="1">
      <c r="B991" s="176"/>
      <c r="C991" s="177"/>
      <c r="D991" s="190" t="s">
        <v>70</v>
      </c>
      <c r="E991" s="191" t="s">
        <v>1407</v>
      </c>
      <c r="F991" s="191" t="s">
        <v>1408</v>
      </c>
      <c r="G991" s="177"/>
      <c r="H991" s="177"/>
      <c r="I991" s="180"/>
      <c r="J991" s="192">
        <f>BK991</f>
        <v>0</v>
      </c>
      <c r="K991" s="177"/>
      <c r="L991" s="182"/>
      <c r="M991" s="183"/>
      <c r="N991" s="184"/>
      <c r="O991" s="184"/>
      <c r="P991" s="185">
        <f>SUM(P992:P1133)</f>
        <v>0</v>
      </c>
      <c r="Q991" s="184"/>
      <c r="R991" s="185">
        <f>SUM(R992:R1133)</f>
        <v>38.454128319999988</v>
      </c>
      <c r="S991" s="184"/>
      <c r="T991" s="186">
        <f>SUM(T992:T1133)</f>
        <v>1.75E-3</v>
      </c>
      <c r="AR991" s="187" t="s">
        <v>81</v>
      </c>
      <c r="AT991" s="188" t="s">
        <v>70</v>
      </c>
      <c r="AU991" s="188" t="s">
        <v>79</v>
      </c>
      <c r="AY991" s="187" t="s">
        <v>163</v>
      </c>
      <c r="BK991" s="189">
        <f>SUM(BK992:BK1133)</f>
        <v>0</v>
      </c>
    </row>
    <row r="992" spans="2:65" s="1" customFormat="1" ht="22.5" customHeight="1">
      <c r="B992" s="41"/>
      <c r="C992" s="193" t="s">
        <v>1409</v>
      </c>
      <c r="D992" s="193" t="s">
        <v>165</v>
      </c>
      <c r="E992" s="194" t="s">
        <v>1410</v>
      </c>
      <c r="F992" s="195" t="s">
        <v>1411</v>
      </c>
      <c r="G992" s="196" t="s">
        <v>277</v>
      </c>
      <c r="H992" s="197">
        <v>3054.1680000000001</v>
      </c>
      <c r="I992" s="198"/>
      <c r="J992" s="199">
        <f>ROUND(I992*H992,2)</f>
        <v>0</v>
      </c>
      <c r="K992" s="195" t="s">
        <v>169</v>
      </c>
      <c r="L992" s="61"/>
      <c r="M992" s="200" t="s">
        <v>21</v>
      </c>
      <c r="N992" s="201" t="s">
        <v>42</v>
      </c>
      <c r="O992" s="42"/>
      <c r="P992" s="202">
        <f>O992*H992</f>
        <v>0</v>
      </c>
      <c r="Q992" s="202">
        <v>2.9999999999999997E-4</v>
      </c>
      <c r="R992" s="202">
        <f>Q992*H992</f>
        <v>0.91625039999999991</v>
      </c>
      <c r="S992" s="202">
        <v>0</v>
      </c>
      <c r="T992" s="203">
        <f>S992*H992</f>
        <v>0</v>
      </c>
      <c r="AR992" s="24" t="s">
        <v>274</v>
      </c>
      <c r="AT992" s="24" t="s">
        <v>165</v>
      </c>
      <c r="AU992" s="24" t="s">
        <v>81</v>
      </c>
      <c r="AY992" s="24" t="s">
        <v>163</v>
      </c>
      <c r="BE992" s="204">
        <f>IF(N992="základní",J992,0)</f>
        <v>0</v>
      </c>
      <c r="BF992" s="204">
        <f>IF(N992="snížená",J992,0)</f>
        <v>0</v>
      </c>
      <c r="BG992" s="204">
        <f>IF(N992="zákl. přenesená",J992,0)</f>
        <v>0</v>
      </c>
      <c r="BH992" s="204">
        <f>IF(N992="sníž. přenesená",J992,0)</f>
        <v>0</v>
      </c>
      <c r="BI992" s="204">
        <f>IF(N992="nulová",J992,0)</f>
        <v>0</v>
      </c>
      <c r="BJ992" s="24" t="s">
        <v>79</v>
      </c>
      <c r="BK992" s="204">
        <f>ROUND(I992*H992,2)</f>
        <v>0</v>
      </c>
      <c r="BL992" s="24" t="s">
        <v>274</v>
      </c>
      <c r="BM992" s="24" t="s">
        <v>1412</v>
      </c>
    </row>
    <row r="993" spans="2:65" s="11" customFormat="1" ht="13.5">
      <c r="B993" s="205"/>
      <c r="C993" s="206"/>
      <c r="D993" s="207" t="s">
        <v>176</v>
      </c>
      <c r="E993" s="208" t="s">
        <v>21</v>
      </c>
      <c r="F993" s="209" t="s">
        <v>1413</v>
      </c>
      <c r="G993" s="206"/>
      <c r="H993" s="210">
        <v>3054.1680000000001</v>
      </c>
      <c r="I993" s="211"/>
      <c r="J993" s="206"/>
      <c r="K993" s="206"/>
      <c r="L993" s="212"/>
      <c r="M993" s="213"/>
      <c r="N993" s="214"/>
      <c r="O993" s="214"/>
      <c r="P993" s="214"/>
      <c r="Q993" s="214"/>
      <c r="R993" s="214"/>
      <c r="S993" s="214"/>
      <c r="T993" s="215"/>
      <c r="AT993" s="216" t="s">
        <v>176</v>
      </c>
      <c r="AU993" s="216" t="s">
        <v>81</v>
      </c>
      <c r="AV993" s="11" t="s">
        <v>81</v>
      </c>
      <c r="AW993" s="11" t="s">
        <v>35</v>
      </c>
      <c r="AX993" s="11" t="s">
        <v>71</v>
      </c>
      <c r="AY993" s="216" t="s">
        <v>163</v>
      </c>
    </row>
    <row r="994" spans="2:65" s="13" customFormat="1" ht="13.5">
      <c r="B994" s="228"/>
      <c r="C994" s="229"/>
      <c r="D994" s="230" t="s">
        <v>176</v>
      </c>
      <c r="E994" s="231" t="s">
        <v>21</v>
      </c>
      <c r="F994" s="232" t="s">
        <v>181</v>
      </c>
      <c r="G994" s="229"/>
      <c r="H994" s="233">
        <v>3054.1680000000001</v>
      </c>
      <c r="I994" s="234"/>
      <c r="J994" s="229"/>
      <c r="K994" s="229"/>
      <c r="L994" s="235"/>
      <c r="M994" s="236"/>
      <c r="N994" s="237"/>
      <c r="O994" s="237"/>
      <c r="P994" s="237"/>
      <c r="Q994" s="237"/>
      <c r="R994" s="237"/>
      <c r="S994" s="237"/>
      <c r="T994" s="238"/>
      <c r="AT994" s="239" t="s">
        <v>176</v>
      </c>
      <c r="AU994" s="239" t="s">
        <v>81</v>
      </c>
      <c r="AV994" s="13" t="s">
        <v>170</v>
      </c>
      <c r="AW994" s="13" t="s">
        <v>35</v>
      </c>
      <c r="AX994" s="13" t="s">
        <v>79</v>
      </c>
      <c r="AY994" s="239" t="s">
        <v>163</v>
      </c>
    </row>
    <row r="995" spans="2:65" s="1" customFormat="1" ht="22.5" customHeight="1">
      <c r="B995" s="41"/>
      <c r="C995" s="243" t="s">
        <v>1414</v>
      </c>
      <c r="D995" s="243" t="s">
        <v>511</v>
      </c>
      <c r="E995" s="244" t="s">
        <v>1415</v>
      </c>
      <c r="F995" s="245" t="s">
        <v>1416</v>
      </c>
      <c r="G995" s="246" t="s">
        <v>277</v>
      </c>
      <c r="H995" s="247">
        <v>2076.8339999999998</v>
      </c>
      <c r="I995" s="248"/>
      <c r="J995" s="249">
        <f>ROUND(I995*H995,2)</f>
        <v>0</v>
      </c>
      <c r="K995" s="245" t="s">
        <v>21</v>
      </c>
      <c r="L995" s="250"/>
      <c r="M995" s="251" t="s">
        <v>21</v>
      </c>
      <c r="N995" s="252" t="s">
        <v>42</v>
      </c>
      <c r="O995" s="42"/>
      <c r="P995" s="202">
        <f>O995*H995</f>
        <v>0</v>
      </c>
      <c r="Q995" s="202">
        <v>1.4E-3</v>
      </c>
      <c r="R995" s="202">
        <f>Q995*H995</f>
        <v>2.9075675999999997</v>
      </c>
      <c r="S995" s="202">
        <v>0</v>
      </c>
      <c r="T995" s="203">
        <f>S995*H995</f>
        <v>0</v>
      </c>
      <c r="AR995" s="24" t="s">
        <v>388</v>
      </c>
      <c r="AT995" s="24" t="s">
        <v>511</v>
      </c>
      <c r="AU995" s="24" t="s">
        <v>81</v>
      </c>
      <c r="AY995" s="24" t="s">
        <v>163</v>
      </c>
      <c r="BE995" s="204">
        <f>IF(N995="základní",J995,0)</f>
        <v>0</v>
      </c>
      <c r="BF995" s="204">
        <f>IF(N995="snížená",J995,0)</f>
        <v>0</v>
      </c>
      <c r="BG995" s="204">
        <f>IF(N995="zákl. přenesená",J995,0)</f>
        <v>0</v>
      </c>
      <c r="BH995" s="204">
        <f>IF(N995="sníž. přenesená",J995,0)</f>
        <v>0</v>
      </c>
      <c r="BI995" s="204">
        <f>IF(N995="nulová",J995,0)</f>
        <v>0</v>
      </c>
      <c r="BJ995" s="24" t="s">
        <v>79</v>
      </c>
      <c r="BK995" s="204">
        <f>ROUND(I995*H995,2)</f>
        <v>0</v>
      </c>
      <c r="BL995" s="24" t="s">
        <v>274</v>
      </c>
      <c r="BM995" s="24" t="s">
        <v>1417</v>
      </c>
    </row>
    <row r="996" spans="2:65" s="11" customFormat="1" ht="13.5">
      <c r="B996" s="205"/>
      <c r="C996" s="206"/>
      <c r="D996" s="207" t="s">
        <v>176</v>
      </c>
      <c r="E996" s="208" t="s">
        <v>21</v>
      </c>
      <c r="F996" s="209" t="s">
        <v>1418</v>
      </c>
      <c r="G996" s="206"/>
      <c r="H996" s="210">
        <v>2076.8339999999998</v>
      </c>
      <c r="I996" s="211"/>
      <c r="J996" s="206"/>
      <c r="K996" s="206"/>
      <c r="L996" s="212"/>
      <c r="M996" s="213"/>
      <c r="N996" s="214"/>
      <c r="O996" s="214"/>
      <c r="P996" s="214"/>
      <c r="Q996" s="214"/>
      <c r="R996" s="214"/>
      <c r="S996" s="214"/>
      <c r="T996" s="215"/>
      <c r="AT996" s="216" t="s">
        <v>176</v>
      </c>
      <c r="AU996" s="216" t="s">
        <v>81</v>
      </c>
      <c r="AV996" s="11" t="s">
        <v>81</v>
      </c>
      <c r="AW996" s="11" t="s">
        <v>35</v>
      </c>
      <c r="AX996" s="11" t="s">
        <v>71</v>
      </c>
      <c r="AY996" s="216" t="s">
        <v>163</v>
      </c>
    </row>
    <row r="997" spans="2:65" s="13" customFormat="1" ht="13.5">
      <c r="B997" s="228"/>
      <c r="C997" s="229"/>
      <c r="D997" s="230" t="s">
        <v>176</v>
      </c>
      <c r="E997" s="231" t="s">
        <v>21</v>
      </c>
      <c r="F997" s="232" t="s">
        <v>181</v>
      </c>
      <c r="G997" s="229"/>
      <c r="H997" s="233">
        <v>2076.8339999999998</v>
      </c>
      <c r="I997" s="234"/>
      <c r="J997" s="229"/>
      <c r="K997" s="229"/>
      <c r="L997" s="235"/>
      <c r="M997" s="236"/>
      <c r="N997" s="237"/>
      <c r="O997" s="237"/>
      <c r="P997" s="237"/>
      <c r="Q997" s="237"/>
      <c r="R997" s="237"/>
      <c r="S997" s="237"/>
      <c r="T997" s="238"/>
      <c r="AT997" s="239" t="s">
        <v>176</v>
      </c>
      <c r="AU997" s="239" t="s">
        <v>81</v>
      </c>
      <c r="AV997" s="13" t="s">
        <v>170</v>
      </c>
      <c r="AW997" s="13" t="s">
        <v>35</v>
      </c>
      <c r="AX997" s="13" t="s">
        <v>79</v>
      </c>
      <c r="AY997" s="239" t="s">
        <v>163</v>
      </c>
    </row>
    <row r="998" spans="2:65" s="1" customFormat="1" ht="22.5" customHeight="1">
      <c r="B998" s="41"/>
      <c r="C998" s="243" t="s">
        <v>1419</v>
      </c>
      <c r="D998" s="243" t="s">
        <v>511</v>
      </c>
      <c r="E998" s="244" t="s">
        <v>1420</v>
      </c>
      <c r="F998" s="245" t="s">
        <v>1421</v>
      </c>
      <c r="G998" s="246" t="s">
        <v>277</v>
      </c>
      <c r="H998" s="247">
        <v>1038.4169999999999</v>
      </c>
      <c r="I998" s="248"/>
      <c r="J998" s="249">
        <f>ROUND(I998*H998,2)</f>
        <v>0</v>
      </c>
      <c r="K998" s="245" t="s">
        <v>21</v>
      </c>
      <c r="L998" s="250"/>
      <c r="M998" s="251" t="s">
        <v>21</v>
      </c>
      <c r="N998" s="252" t="s">
        <v>42</v>
      </c>
      <c r="O998" s="42"/>
      <c r="P998" s="202">
        <f>O998*H998</f>
        <v>0</v>
      </c>
      <c r="Q998" s="202">
        <v>0.01</v>
      </c>
      <c r="R998" s="202">
        <f>Q998*H998</f>
        <v>10.384169999999999</v>
      </c>
      <c r="S998" s="202">
        <v>0</v>
      </c>
      <c r="T998" s="203">
        <f>S998*H998</f>
        <v>0</v>
      </c>
      <c r="AR998" s="24" t="s">
        <v>388</v>
      </c>
      <c r="AT998" s="24" t="s">
        <v>511</v>
      </c>
      <c r="AU998" s="24" t="s">
        <v>81</v>
      </c>
      <c r="AY998" s="24" t="s">
        <v>163</v>
      </c>
      <c r="BE998" s="204">
        <f>IF(N998="základní",J998,0)</f>
        <v>0</v>
      </c>
      <c r="BF998" s="204">
        <f>IF(N998="snížená",J998,0)</f>
        <v>0</v>
      </c>
      <c r="BG998" s="204">
        <f>IF(N998="zákl. přenesená",J998,0)</f>
        <v>0</v>
      </c>
      <c r="BH998" s="204">
        <f>IF(N998="sníž. přenesená",J998,0)</f>
        <v>0</v>
      </c>
      <c r="BI998" s="204">
        <f>IF(N998="nulová",J998,0)</f>
        <v>0</v>
      </c>
      <c r="BJ998" s="24" t="s">
        <v>79</v>
      </c>
      <c r="BK998" s="204">
        <f>ROUND(I998*H998,2)</f>
        <v>0</v>
      </c>
      <c r="BL998" s="24" t="s">
        <v>274</v>
      </c>
      <c r="BM998" s="24" t="s">
        <v>1422</v>
      </c>
    </row>
    <row r="999" spans="2:65" s="11" customFormat="1" ht="13.5">
      <c r="B999" s="205"/>
      <c r="C999" s="206"/>
      <c r="D999" s="207" t="s">
        <v>176</v>
      </c>
      <c r="E999" s="208" t="s">
        <v>21</v>
      </c>
      <c r="F999" s="209" t="s">
        <v>1423</v>
      </c>
      <c r="G999" s="206"/>
      <c r="H999" s="210">
        <v>1038.4169999999999</v>
      </c>
      <c r="I999" s="211"/>
      <c r="J999" s="206"/>
      <c r="K999" s="206"/>
      <c r="L999" s="212"/>
      <c r="M999" s="213"/>
      <c r="N999" s="214"/>
      <c r="O999" s="214"/>
      <c r="P999" s="214"/>
      <c r="Q999" s="214"/>
      <c r="R999" s="214"/>
      <c r="S999" s="214"/>
      <c r="T999" s="215"/>
      <c r="AT999" s="216" t="s">
        <v>176</v>
      </c>
      <c r="AU999" s="216" t="s">
        <v>81</v>
      </c>
      <c r="AV999" s="11" t="s">
        <v>81</v>
      </c>
      <c r="AW999" s="11" t="s">
        <v>35</v>
      </c>
      <c r="AX999" s="11" t="s">
        <v>71</v>
      </c>
      <c r="AY999" s="216" t="s">
        <v>163</v>
      </c>
    </row>
    <row r="1000" spans="2:65" s="13" customFormat="1" ht="13.5">
      <c r="B1000" s="228"/>
      <c r="C1000" s="229"/>
      <c r="D1000" s="230" t="s">
        <v>176</v>
      </c>
      <c r="E1000" s="231" t="s">
        <v>21</v>
      </c>
      <c r="F1000" s="232" t="s">
        <v>181</v>
      </c>
      <c r="G1000" s="229"/>
      <c r="H1000" s="233">
        <v>1038.4169999999999</v>
      </c>
      <c r="I1000" s="234"/>
      <c r="J1000" s="229"/>
      <c r="K1000" s="229"/>
      <c r="L1000" s="235"/>
      <c r="M1000" s="236"/>
      <c r="N1000" s="237"/>
      <c r="O1000" s="237"/>
      <c r="P1000" s="237"/>
      <c r="Q1000" s="237"/>
      <c r="R1000" s="237"/>
      <c r="S1000" s="237"/>
      <c r="T1000" s="238"/>
      <c r="AT1000" s="239" t="s">
        <v>176</v>
      </c>
      <c r="AU1000" s="239" t="s">
        <v>81</v>
      </c>
      <c r="AV1000" s="13" t="s">
        <v>170</v>
      </c>
      <c r="AW1000" s="13" t="s">
        <v>35</v>
      </c>
      <c r="AX1000" s="13" t="s">
        <v>79</v>
      </c>
      <c r="AY1000" s="239" t="s">
        <v>163</v>
      </c>
    </row>
    <row r="1001" spans="2:65" s="1" customFormat="1" ht="22.5" customHeight="1">
      <c r="B1001" s="41"/>
      <c r="C1001" s="193" t="s">
        <v>1424</v>
      </c>
      <c r="D1001" s="193" t="s">
        <v>165</v>
      </c>
      <c r="E1001" s="194" t="s">
        <v>1410</v>
      </c>
      <c r="F1001" s="195" t="s">
        <v>1411</v>
      </c>
      <c r="G1001" s="196" t="s">
        <v>277</v>
      </c>
      <c r="H1001" s="197">
        <v>1120.6869999999999</v>
      </c>
      <c r="I1001" s="198"/>
      <c r="J1001" s="199">
        <f>ROUND(I1001*H1001,2)</f>
        <v>0</v>
      </c>
      <c r="K1001" s="195" t="s">
        <v>169</v>
      </c>
      <c r="L1001" s="61"/>
      <c r="M1001" s="200" t="s">
        <v>21</v>
      </c>
      <c r="N1001" s="201" t="s">
        <v>42</v>
      </c>
      <c r="O1001" s="42"/>
      <c r="P1001" s="202">
        <f>O1001*H1001</f>
        <v>0</v>
      </c>
      <c r="Q1001" s="202">
        <v>2.9999999999999997E-4</v>
      </c>
      <c r="R1001" s="202">
        <f>Q1001*H1001</f>
        <v>0.33620609999999995</v>
      </c>
      <c r="S1001" s="202">
        <v>0</v>
      </c>
      <c r="T1001" s="203">
        <f>S1001*H1001</f>
        <v>0</v>
      </c>
      <c r="AR1001" s="24" t="s">
        <v>274</v>
      </c>
      <c r="AT1001" s="24" t="s">
        <v>165</v>
      </c>
      <c r="AU1001" s="24" t="s">
        <v>81</v>
      </c>
      <c r="AY1001" s="24" t="s">
        <v>163</v>
      </c>
      <c r="BE1001" s="204">
        <f>IF(N1001="základní",J1001,0)</f>
        <v>0</v>
      </c>
      <c r="BF1001" s="204">
        <f>IF(N1001="snížená",J1001,0)</f>
        <v>0</v>
      </c>
      <c r="BG1001" s="204">
        <f>IF(N1001="zákl. přenesená",J1001,0)</f>
        <v>0</v>
      </c>
      <c r="BH1001" s="204">
        <f>IF(N1001="sníž. přenesená",J1001,0)</f>
        <v>0</v>
      </c>
      <c r="BI1001" s="204">
        <f>IF(N1001="nulová",J1001,0)</f>
        <v>0</v>
      </c>
      <c r="BJ1001" s="24" t="s">
        <v>79</v>
      </c>
      <c r="BK1001" s="204">
        <f>ROUND(I1001*H1001,2)</f>
        <v>0</v>
      </c>
      <c r="BL1001" s="24" t="s">
        <v>274</v>
      </c>
      <c r="BM1001" s="24" t="s">
        <v>1425</v>
      </c>
    </row>
    <row r="1002" spans="2:65" s="11" customFormat="1" ht="13.5">
      <c r="B1002" s="205"/>
      <c r="C1002" s="206"/>
      <c r="D1002" s="207" t="s">
        <v>176</v>
      </c>
      <c r="E1002" s="208" t="s">
        <v>21</v>
      </c>
      <c r="F1002" s="209" t="s">
        <v>1426</v>
      </c>
      <c r="G1002" s="206"/>
      <c r="H1002" s="210">
        <v>770.52499999999998</v>
      </c>
      <c r="I1002" s="211"/>
      <c r="J1002" s="206"/>
      <c r="K1002" s="206"/>
      <c r="L1002" s="212"/>
      <c r="M1002" s="213"/>
      <c r="N1002" s="214"/>
      <c r="O1002" s="214"/>
      <c r="P1002" s="214"/>
      <c r="Q1002" s="214"/>
      <c r="R1002" s="214"/>
      <c r="S1002" s="214"/>
      <c r="T1002" s="215"/>
      <c r="AT1002" s="216" t="s">
        <v>176</v>
      </c>
      <c r="AU1002" s="216" t="s">
        <v>81</v>
      </c>
      <c r="AV1002" s="11" t="s">
        <v>81</v>
      </c>
      <c r="AW1002" s="11" t="s">
        <v>35</v>
      </c>
      <c r="AX1002" s="11" t="s">
        <v>71</v>
      </c>
      <c r="AY1002" s="216" t="s">
        <v>163</v>
      </c>
    </row>
    <row r="1003" spans="2:65" s="11" customFormat="1" ht="13.5">
      <c r="B1003" s="205"/>
      <c r="C1003" s="206"/>
      <c r="D1003" s="207" t="s">
        <v>176</v>
      </c>
      <c r="E1003" s="208" t="s">
        <v>21</v>
      </c>
      <c r="F1003" s="209" t="s">
        <v>1427</v>
      </c>
      <c r="G1003" s="206"/>
      <c r="H1003" s="210">
        <v>350.16199999999998</v>
      </c>
      <c r="I1003" s="211"/>
      <c r="J1003" s="206"/>
      <c r="K1003" s="206"/>
      <c r="L1003" s="212"/>
      <c r="M1003" s="213"/>
      <c r="N1003" s="214"/>
      <c r="O1003" s="214"/>
      <c r="P1003" s="214"/>
      <c r="Q1003" s="214"/>
      <c r="R1003" s="214"/>
      <c r="S1003" s="214"/>
      <c r="T1003" s="215"/>
      <c r="AT1003" s="216" t="s">
        <v>176</v>
      </c>
      <c r="AU1003" s="216" t="s">
        <v>81</v>
      </c>
      <c r="AV1003" s="11" t="s">
        <v>81</v>
      </c>
      <c r="AW1003" s="11" t="s">
        <v>35</v>
      </c>
      <c r="AX1003" s="11" t="s">
        <v>71</v>
      </c>
      <c r="AY1003" s="216" t="s">
        <v>163</v>
      </c>
    </row>
    <row r="1004" spans="2:65" s="13" customFormat="1" ht="13.5">
      <c r="B1004" s="228"/>
      <c r="C1004" s="229"/>
      <c r="D1004" s="230" t="s">
        <v>176</v>
      </c>
      <c r="E1004" s="231" t="s">
        <v>21</v>
      </c>
      <c r="F1004" s="232" t="s">
        <v>181</v>
      </c>
      <c r="G1004" s="229"/>
      <c r="H1004" s="233">
        <v>1120.6869999999999</v>
      </c>
      <c r="I1004" s="234"/>
      <c r="J1004" s="229"/>
      <c r="K1004" s="229"/>
      <c r="L1004" s="235"/>
      <c r="M1004" s="236"/>
      <c r="N1004" s="237"/>
      <c r="O1004" s="237"/>
      <c r="P1004" s="237"/>
      <c r="Q1004" s="237"/>
      <c r="R1004" s="237"/>
      <c r="S1004" s="237"/>
      <c r="T1004" s="238"/>
      <c r="AT1004" s="239" t="s">
        <v>176</v>
      </c>
      <c r="AU1004" s="239" t="s">
        <v>81</v>
      </c>
      <c r="AV1004" s="13" t="s">
        <v>170</v>
      </c>
      <c r="AW1004" s="13" t="s">
        <v>35</v>
      </c>
      <c r="AX1004" s="13" t="s">
        <v>79</v>
      </c>
      <c r="AY1004" s="239" t="s">
        <v>163</v>
      </c>
    </row>
    <row r="1005" spans="2:65" s="1" customFormat="1" ht="22.5" customHeight="1">
      <c r="B1005" s="41"/>
      <c r="C1005" s="243" t="s">
        <v>1428</v>
      </c>
      <c r="D1005" s="243" t="s">
        <v>511</v>
      </c>
      <c r="E1005" s="244" t="s">
        <v>1415</v>
      </c>
      <c r="F1005" s="245" t="s">
        <v>1416</v>
      </c>
      <c r="G1005" s="246" t="s">
        <v>277</v>
      </c>
      <c r="H1005" s="247">
        <v>785.93600000000004</v>
      </c>
      <c r="I1005" s="248"/>
      <c r="J1005" s="249">
        <f>ROUND(I1005*H1005,2)</f>
        <v>0</v>
      </c>
      <c r="K1005" s="245" t="s">
        <v>21</v>
      </c>
      <c r="L1005" s="250"/>
      <c r="M1005" s="251" t="s">
        <v>21</v>
      </c>
      <c r="N1005" s="252" t="s">
        <v>42</v>
      </c>
      <c r="O1005" s="42"/>
      <c r="P1005" s="202">
        <f>O1005*H1005</f>
        <v>0</v>
      </c>
      <c r="Q1005" s="202">
        <v>1.4E-3</v>
      </c>
      <c r="R1005" s="202">
        <f>Q1005*H1005</f>
        <v>1.1003104000000001</v>
      </c>
      <c r="S1005" s="202">
        <v>0</v>
      </c>
      <c r="T1005" s="203">
        <f>S1005*H1005</f>
        <v>0</v>
      </c>
      <c r="AR1005" s="24" t="s">
        <v>388</v>
      </c>
      <c r="AT1005" s="24" t="s">
        <v>511</v>
      </c>
      <c r="AU1005" s="24" t="s">
        <v>81</v>
      </c>
      <c r="AY1005" s="24" t="s">
        <v>163</v>
      </c>
      <c r="BE1005" s="204">
        <f>IF(N1005="základní",J1005,0)</f>
        <v>0</v>
      </c>
      <c r="BF1005" s="204">
        <f>IF(N1005="snížená",J1005,0)</f>
        <v>0</v>
      </c>
      <c r="BG1005" s="204">
        <f>IF(N1005="zákl. přenesená",J1005,0)</f>
        <v>0</v>
      </c>
      <c r="BH1005" s="204">
        <f>IF(N1005="sníž. přenesená",J1005,0)</f>
        <v>0</v>
      </c>
      <c r="BI1005" s="204">
        <f>IF(N1005="nulová",J1005,0)</f>
        <v>0</v>
      </c>
      <c r="BJ1005" s="24" t="s">
        <v>79</v>
      </c>
      <c r="BK1005" s="204">
        <f>ROUND(I1005*H1005,2)</f>
        <v>0</v>
      </c>
      <c r="BL1005" s="24" t="s">
        <v>274</v>
      </c>
      <c r="BM1005" s="24" t="s">
        <v>1429</v>
      </c>
    </row>
    <row r="1006" spans="2:65" s="11" customFormat="1" ht="13.5">
      <c r="B1006" s="205"/>
      <c r="C1006" s="206"/>
      <c r="D1006" s="207" t="s">
        <v>176</v>
      </c>
      <c r="E1006" s="208" t="s">
        <v>21</v>
      </c>
      <c r="F1006" s="209" t="s">
        <v>1430</v>
      </c>
      <c r="G1006" s="206"/>
      <c r="H1006" s="210">
        <v>785.93600000000004</v>
      </c>
      <c r="I1006" s="211"/>
      <c r="J1006" s="206"/>
      <c r="K1006" s="206"/>
      <c r="L1006" s="212"/>
      <c r="M1006" s="213"/>
      <c r="N1006" s="214"/>
      <c r="O1006" s="214"/>
      <c r="P1006" s="214"/>
      <c r="Q1006" s="214"/>
      <c r="R1006" s="214"/>
      <c r="S1006" s="214"/>
      <c r="T1006" s="215"/>
      <c r="AT1006" s="216" t="s">
        <v>176</v>
      </c>
      <c r="AU1006" s="216" t="s">
        <v>81</v>
      </c>
      <c r="AV1006" s="11" t="s">
        <v>81</v>
      </c>
      <c r="AW1006" s="11" t="s">
        <v>35</v>
      </c>
      <c r="AX1006" s="11" t="s">
        <v>71</v>
      </c>
      <c r="AY1006" s="216" t="s">
        <v>163</v>
      </c>
    </row>
    <row r="1007" spans="2:65" s="13" customFormat="1" ht="13.5">
      <c r="B1007" s="228"/>
      <c r="C1007" s="229"/>
      <c r="D1007" s="230" t="s">
        <v>176</v>
      </c>
      <c r="E1007" s="231" t="s">
        <v>21</v>
      </c>
      <c r="F1007" s="232" t="s">
        <v>181</v>
      </c>
      <c r="G1007" s="229"/>
      <c r="H1007" s="233">
        <v>785.93600000000004</v>
      </c>
      <c r="I1007" s="234"/>
      <c r="J1007" s="229"/>
      <c r="K1007" s="229"/>
      <c r="L1007" s="235"/>
      <c r="M1007" s="236"/>
      <c r="N1007" s="237"/>
      <c r="O1007" s="237"/>
      <c r="P1007" s="237"/>
      <c r="Q1007" s="237"/>
      <c r="R1007" s="237"/>
      <c r="S1007" s="237"/>
      <c r="T1007" s="238"/>
      <c r="AT1007" s="239" t="s">
        <v>176</v>
      </c>
      <c r="AU1007" s="239" t="s">
        <v>81</v>
      </c>
      <c r="AV1007" s="13" t="s">
        <v>170</v>
      </c>
      <c r="AW1007" s="13" t="s">
        <v>35</v>
      </c>
      <c r="AX1007" s="13" t="s">
        <v>79</v>
      </c>
      <c r="AY1007" s="239" t="s">
        <v>163</v>
      </c>
    </row>
    <row r="1008" spans="2:65" s="1" customFormat="1" ht="22.5" customHeight="1">
      <c r="B1008" s="41"/>
      <c r="C1008" s="243" t="s">
        <v>1431</v>
      </c>
      <c r="D1008" s="243" t="s">
        <v>511</v>
      </c>
      <c r="E1008" s="244" t="s">
        <v>1420</v>
      </c>
      <c r="F1008" s="245" t="s">
        <v>1421</v>
      </c>
      <c r="G1008" s="246" t="s">
        <v>277</v>
      </c>
      <c r="H1008" s="247">
        <v>357.166</v>
      </c>
      <c r="I1008" s="248"/>
      <c r="J1008" s="249">
        <f>ROUND(I1008*H1008,2)</f>
        <v>0</v>
      </c>
      <c r="K1008" s="245" t="s">
        <v>21</v>
      </c>
      <c r="L1008" s="250"/>
      <c r="M1008" s="251" t="s">
        <v>21</v>
      </c>
      <c r="N1008" s="252" t="s">
        <v>42</v>
      </c>
      <c r="O1008" s="42"/>
      <c r="P1008" s="202">
        <f>O1008*H1008</f>
        <v>0</v>
      </c>
      <c r="Q1008" s="202">
        <v>0.01</v>
      </c>
      <c r="R1008" s="202">
        <f>Q1008*H1008</f>
        <v>3.5716600000000001</v>
      </c>
      <c r="S1008" s="202">
        <v>0</v>
      </c>
      <c r="T1008" s="203">
        <f>S1008*H1008</f>
        <v>0</v>
      </c>
      <c r="AR1008" s="24" t="s">
        <v>388</v>
      </c>
      <c r="AT1008" s="24" t="s">
        <v>511</v>
      </c>
      <c r="AU1008" s="24" t="s">
        <v>81</v>
      </c>
      <c r="AY1008" s="24" t="s">
        <v>163</v>
      </c>
      <c r="BE1008" s="204">
        <f>IF(N1008="základní",J1008,0)</f>
        <v>0</v>
      </c>
      <c r="BF1008" s="204">
        <f>IF(N1008="snížená",J1008,0)</f>
        <v>0</v>
      </c>
      <c r="BG1008" s="204">
        <f>IF(N1008="zákl. přenesená",J1008,0)</f>
        <v>0</v>
      </c>
      <c r="BH1008" s="204">
        <f>IF(N1008="sníž. přenesená",J1008,0)</f>
        <v>0</v>
      </c>
      <c r="BI1008" s="204">
        <f>IF(N1008="nulová",J1008,0)</f>
        <v>0</v>
      </c>
      <c r="BJ1008" s="24" t="s">
        <v>79</v>
      </c>
      <c r="BK1008" s="204">
        <f>ROUND(I1008*H1008,2)</f>
        <v>0</v>
      </c>
      <c r="BL1008" s="24" t="s">
        <v>274</v>
      </c>
      <c r="BM1008" s="24" t="s">
        <v>1432</v>
      </c>
    </row>
    <row r="1009" spans="2:65" s="11" customFormat="1" ht="13.5">
      <c r="B1009" s="205"/>
      <c r="C1009" s="206"/>
      <c r="D1009" s="207" t="s">
        <v>176</v>
      </c>
      <c r="E1009" s="208" t="s">
        <v>21</v>
      </c>
      <c r="F1009" s="209" t="s">
        <v>1433</v>
      </c>
      <c r="G1009" s="206"/>
      <c r="H1009" s="210">
        <v>357.166</v>
      </c>
      <c r="I1009" s="211"/>
      <c r="J1009" s="206"/>
      <c r="K1009" s="206"/>
      <c r="L1009" s="212"/>
      <c r="M1009" s="213"/>
      <c r="N1009" s="214"/>
      <c r="O1009" s="214"/>
      <c r="P1009" s="214"/>
      <c r="Q1009" s="214"/>
      <c r="R1009" s="214"/>
      <c r="S1009" s="214"/>
      <c r="T1009" s="215"/>
      <c r="AT1009" s="216" t="s">
        <v>176</v>
      </c>
      <c r="AU1009" s="216" t="s">
        <v>81</v>
      </c>
      <c r="AV1009" s="11" t="s">
        <v>81</v>
      </c>
      <c r="AW1009" s="11" t="s">
        <v>35</v>
      </c>
      <c r="AX1009" s="11" t="s">
        <v>71</v>
      </c>
      <c r="AY1009" s="216" t="s">
        <v>163</v>
      </c>
    </row>
    <row r="1010" spans="2:65" s="13" customFormat="1" ht="13.5">
      <c r="B1010" s="228"/>
      <c r="C1010" s="229"/>
      <c r="D1010" s="230" t="s">
        <v>176</v>
      </c>
      <c r="E1010" s="231" t="s">
        <v>21</v>
      </c>
      <c r="F1010" s="232" t="s">
        <v>181</v>
      </c>
      <c r="G1010" s="229"/>
      <c r="H1010" s="233">
        <v>357.166</v>
      </c>
      <c r="I1010" s="234"/>
      <c r="J1010" s="229"/>
      <c r="K1010" s="229"/>
      <c r="L1010" s="235"/>
      <c r="M1010" s="236"/>
      <c r="N1010" s="237"/>
      <c r="O1010" s="237"/>
      <c r="P1010" s="237"/>
      <c r="Q1010" s="237"/>
      <c r="R1010" s="237"/>
      <c r="S1010" s="237"/>
      <c r="T1010" s="238"/>
      <c r="AT1010" s="239" t="s">
        <v>176</v>
      </c>
      <c r="AU1010" s="239" t="s">
        <v>81</v>
      </c>
      <c r="AV1010" s="13" t="s">
        <v>170</v>
      </c>
      <c r="AW1010" s="13" t="s">
        <v>35</v>
      </c>
      <c r="AX1010" s="13" t="s">
        <v>79</v>
      </c>
      <c r="AY1010" s="239" t="s">
        <v>163</v>
      </c>
    </row>
    <row r="1011" spans="2:65" s="1" customFormat="1" ht="22.5" customHeight="1">
      <c r="B1011" s="41"/>
      <c r="C1011" s="193" t="s">
        <v>1434</v>
      </c>
      <c r="D1011" s="193" t="s">
        <v>165</v>
      </c>
      <c r="E1011" s="194" t="s">
        <v>1435</v>
      </c>
      <c r="F1011" s="195" t="s">
        <v>1436</v>
      </c>
      <c r="G1011" s="196" t="s">
        <v>277</v>
      </c>
      <c r="H1011" s="197">
        <v>699.02</v>
      </c>
      <c r="I1011" s="198"/>
      <c r="J1011" s="199">
        <f>ROUND(I1011*H1011,2)</f>
        <v>0</v>
      </c>
      <c r="K1011" s="195" t="s">
        <v>169</v>
      </c>
      <c r="L1011" s="61"/>
      <c r="M1011" s="200" t="s">
        <v>21</v>
      </c>
      <c r="N1011" s="201" t="s">
        <v>42</v>
      </c>
      <c r="O1011" s="42"/>
      <c r="P1011" s="202">
        <f>O1011*H1011</f>
        <v>0</v>
      </c>
      <c r="Q1011" s="202">
        <v>0</v>
      </c>
      <c r="R1011" s="202">
        <f>Q1011*H1011</f>
        <v>0</v>
      </c>
      <c r="S1011" s="202">
        <v>0</v>
      </c>
      <c r="T1011" s="203">
        <f>S1011*H1011</f>
        <v>0</v>
      </c>
      <c r="AR1011" s="24" t="s">
        <v>274</v>
      </c>
      <c r="AT1011" s="24" t="s">
        <v>165</v>
      </c>
      <c r="AU1011" s="24" t="s">
        <v>81</v>
      </c>
      <c r="AY1011" s="24" t="s">
        <v>163</v>
      </c>
      <c r="BE1011" s="204">
        <f>IF(N1011="základní",J1011,0)</f>
        <v>0</v>
      </c>
      <c r="BF1011" s="204">
        <f>IF(N1011="snížená",J1011,0)</f>
        <v>0</v>
      </c>
      <c r="BG1011" s="204">
        <f>IF(N1011="zákl. přenesená",J1011,0)</f>
        <v>0</v>
      </c>
      <c r="BH1011" s="204">
        <f>IF(N1011="sníž. přenesená",J1011,0)</f>
        <v>0</v>
      </c>
      <c r="BI1011" s="204">
        <f>IF(N1011="nulová",J1011,0)</f>
        <v>0</v>
      </c>
      <c r="BJ1011" s="24" t="s">
        <v>79</v>
      </c>
      <c r="BK1011" s="204">
        <f>ROUND(I1011*H1011,2)</f>
        <v>0</v>
      </c>
      <c r="BL1011" s="24" t="s">
        <v>274</v>
      </c>
      <c r="BM1011" s="24" t="s">
        <v>1437</v>
      </c>
    </row>
    <row r="1012" spans="2:65" s="11" customFormat="1" ht="13.5">
      <c r="B1012" s="205"/>
      <c r="C1012" s="206"/>
      <c r="D1012" s="207" t="s">
        <v>176</v>
      </c>
      <c r="E1012" s="208" t="s">
        <v>21</v>
      </c>
      <c r="F1012" s="209" t="s">
        <v>1438</v>
      </c>
      <c r="G1012" s="206"/>
      <c r="H1012" s="210">
        <v>699.02</v>
      </c>
      <c r="I1012" s="211"/>
      <c r="J1012" s="206"/>
      <c r="K1012" s="206"/>
      <c r="L1012" s="212"/>
      <c r="M1012" s="213"/>
      <c r="N1012" s="214"/>
      <c r="O1012" s="214"/>
      <c r="P1012" s="214"/>
      <c r="Q1012" s="214"/>
      <c r="R1012" s="214"/>
      <c r="S1012" s="214"/>
      <c r="T1012" s="215"/>
      <c r="AT1012" s="216" t="s">
        <v>176</v>
      </c>
      <c r="AU1012" s="216" t="s">
        <v>81</v>
      </c>
      <c r="AV1012" s="11" t="s">
        <v>81</v>
      </c>
      <c r="AW1012" s="11" t="s">
        <v>35</v>
      </c>
      <c r="AX1012" s="11" t="s">
        <v>71</v>
      </c>
      <c r="AY1012" s="216" t="s">
        <v>163</v>
      </c>
    </row>
    <row r="1013" spans="2:65" s="13" customFormat="1" ht="13.5">
      <c r="B1013" s="228"/>
      <c r="C1013" s="229"/>
      <c r="D1013" s="230" t="s">
        <v>176</v>
      </c>
      <c r="E1013" s="231" t="s">
        <v>21</v>
      </c>
      <c r="F1013" s="232" t="s">
        <v>181</v>
      </c>
      <c r="G1013" s="229"/>
      <c r="H1013" s="233">
        <v>699.02</v>
      </c>
      <c r="I1013" s="234"/>
      <c r="J1013" s="229"/>
      <c r="K1013" s="229"/>
      <c r="L1013" s="235"/>
      <c r="M1013" s="236"/>
      <c r="N1013" s="237"/>
      <c r="O1013" s="237"/>
      <c r="P1013" s="237"/>
      <c r="Q1013" s="237"/>
      <c r="R1013" s="237"/>
      <c r="S1013" s="237"/>
      <c r="T1013" s="238"/>
      <c r="AT1013" s="239" t="s">
        <v>176</v>
      </c>
      <c r="AU1013" s="239" t="s">
        <v>81</v>
      </c>
      <c r="AV1013" s="13" t="s">
        <v>170</v>
      </c>
      <c r="AW1013" s="13" t="s">
        <v>35</v>
      </c>
      <c r="AX1013" s="13" t="s">
        <v>79</v>
      </c>
      <c r="AY1013" s="239" t="s">
        <v>163</v>
      </c>
    </row>
    <row r="1014" spans="2:65" s="1" customFormat="1" ht="22.5" customHeight="1">
      <c r="B1014" s="41"/>
      <c r="C1014" s="243" t="s">
        <v>1439</v>
      </c>
      <c r="D1014" s="243" t="s">
        <v>511</v>
      </c>
      <c r="E1014" s="244" t="s">
        <v>1440</v>
      </c>
      <c r="F1014" s="245" t="s">
        <v>1441</v>
      </c>
      <c r="G1014" s="246" t="s">
        <v>277</v>
      </c>
      <c r="H1014" s="247">
        <v>1426.001</v>
      </c>
      <c r="I1014" s="248"/>
      <c r="J1014" s="249">
        <f>ROUND(I1014*H1014,2)</f>
        <v>0</v>
      </c>
      <c r="K1014" s="245" t="s">
        <v>21</v>
      </c>
      <c r="L1014" s="250"/>
      <c r="M1014" s="251" t="s">
        <v>21</v>
      </c>
      <c r="N1014" s="252" t="s">
        <v>42</v>
      </c>
      <c r="O1014" s="42"/>
      <c r="P1014" s="202">
        <f>O1014*H1014</f>
        <v>0</v>
      </c>
      <c r="Q1014" s="202">
        <v>1.5E-3</v>
      </c>
      <c r="R1014" s="202">
        <f>Q1014*H1014</f>
        <v>2.1390015</v>
      </c>
      <c r="S1014" s="202">
        <v>0</v>
      </c>
      <c r="T1014" s="203">
        <f>S1014*H1014</f>
        <v>0</v>
      </c>
      <c r="AR1014" s="24" t="s">
        <v>388</v>
      </c>
      <c r="AT1014" s="24" t="s">
        <v>511</v>
      </c>
      <c r="AU1014" s="24" t="s">
        <v>81</v>
      </c>
      <c r="AY1014" s="24" t="s">
        <v>163</v>
      </c>
      <c r="BE1014" s="204">
        <f>IF(N1014="základní",J1014,0)</f>
        <v>0</v>
      </c>
      <c r="BF1014" s="204">
        <f>IF(N1014="snížená",J1014,0)</f>
        <v>0</v>
      </c>
      <c r="BG1014" s="204">
        <f>IF(N1014="zákl. přenesená",J1014,0)</f>
        <v>0</v>
      </c>
      <c r="BH1014" s="204">
        <f>IF(N1014="sníž. přenesená",J1014,0)</f>
        <v>0</v>
      </c>
      <c r="BI1014" s="204">
        <f>IF(N1014="nulová",J1014,0)</f>
        <v>0</v>
      </c>
      <c r="BJ1014" s="24" t="s">
        <v>79</v>
      </c>
      <c r="BK1014" s="204">
        <f>ROUND(I1014*H1014,2)</f>
        <v>0</v>
      </c>
      <c r="BL1014" s="24" t="s">
        <v>274</v>
      </c>
      <c r="BM1014" s="24" t="s">
        <v>1442</v>
      </c>
    </row>
    <row r="1015" spans="2:65" s="11" customFormat="1" ht="13.5">
      <c r="B1015" s="205"/>
      <c r="C1015" s="206"/>
      <c r="D1015" s="230" t="s">
        <v>176</v>
      </c>
      <c r="E1015" s="206"/>
      <c r="F1015" s="253" t="s">
        <v>1443</v>
      </c>
      <c r="G1015" s="206"/>
      <c r="H1015" s="254">
        <v>1426.001</v>
      </c>
      <c r="I1015" s="211"/>
      <c r="J1015" s="206"/>
      <c r="K1015" s="206"/>
      <c r="L1015" s="212"/>
      <c r="M1015" s="213"/>
      <c r="N1015" s="214"/>
      <c r="O1015" s="214"/>
      <c r="P1015" s="214"/>
      <c r="Q1015" s="214"/>
      <c r="R1015" s="214"/>
      <c r="S1015" s="214"/>
      <c r="T1015" s="215"/>
      <c r="AT1015" s="216" t="s">
        <v>176</v>
      </c>
      <c r="AU1015" s="216" t="s">
        <v>81</v>
      </c>
      <c r="AV1015" s="11" t="s">
        <v>81</v>
      </c>
      <c r="AW1015" s="11" t="s">
        <v>6</v>
      </c>
      <c r="AX1015" s="11" t="s">
        <v>79</v>
      </c>
      <c r="AY1015" s="216" t="s">
        <v>163</v>
      </c>
    </row>
    <row r="1016" spans="2:65" s="1" customFormat="1" ht="22.5" customHeight="1">
      <c r="B1016" s="41"/>
      <c r="C1016" s="193" t="s">
        <v>1444</v>
      </c>
      <c r="D1016" s="193" t="s">
        <v>165</v>
      </c>
      <c r="E1016" s="194" t="s">
        <v>1435</v>
      </c>
      <c r="F1016" s="195" t="s">
        <v>1436</v>
      </c>
      <c r="G1016" s="196" t="s">
        <v>277</v>
      </c>
      <c r="H1016" s="197">
        <v>1018.056</v>
      </c>
      <c r="I1016" s="198"/>
      <c r="J1016" s="199">
        <f>ROUND(I1016*H1016,2)</f>
        <v>0</v>
      </c>
      <c r="K1016" s="195" t="s">
        <v>169</v>
      </c>
      <c r="L1016" s="61"/>
      <c r="M1016" s="200" t="s">
        <v>21</v>
      </c>
      <c r="N1016" s="201" t="s">
        <v>42</v>
      </c>
      <c r="O1016" s="42"/>
      <c r="P1016" s="202">
        <f>O1016*H1016</f>
        <v>0</v>
      </c>
      <c r="Q1016" s="202">
        <v>0</v>
      </c>
      <c r="R1016" s="202">
        <f>Q1016*H1016</f>
        <v>0</v>
      </c>
      <c r="S1016" s="202">
        <v>0</v>
      </c>
      <c r="T1016" s="203">
        <f>S1016*H1016</f>
        <v>0</v>
      </c>
      <c r="AR1016" s="24" t="s">
        <v>274</v>
      </c>
      <c r="AT1016" s="24" t="s">
        <v>165</v>
      </c>
      <c r="AU1016" s="24" t="s">
        <v>81</v>
      </c>
      <c r="AY1016" s="24" t="s">
        <v>163</v>
      </c>
      <c r="BE1016" s="204">
        <f>IF(N1016="základní",J1016,0)</f>
        <v>0</v>
      </c>
      <c r="BF1016" s="204">
        <f>IF(N1016="snížená",J1016,0)</f>
        <v>0</v>
      </c>
      <c r="BG1016" s="204">
        <f>IF(N1016="zákl. přenesená",J1016,0)</f>
        <v>0</v>
      </c>
      <c r="BH1016" s="204">
        <f>IF(N1016="sníž. přenesená",J1016,0)</f>
        <v>0</v>
      </c>
      <c r="BI1016" s="204">
        <f>IF(N1016="nulová",J1016,0)</f>
        <v>0</v>
      </c>
      <c r="BJ1016" s="24" t="s">
        <v>79</v>
      </c>
      <c r="BK1016" s="204">
        <f>ROUND(I1016*H1016,2)</f>
        <v>0</v>
      </c>
      <c r="BL1016" s="24" t="s">
        <v>274</v>
      </c>
      <c r="BM1016" s="24" t="s">
        <v>1445</v>
      </c>
    </row>
    <row r="1017" spans="2:65" s="11" customFormat="1" ht="13.5">
      <c r="B1017" s="205"/>
      <c r="C1017" s="206"/>
      <c r="D1017" s="207" t="s">
        <v>176</v>
      </c>
      <c r="E1017" s="208" t="s">
        <v>21</v>
      </c>
      <c r="F1017" s="209" t="s">
        <v>1446</v>
      </c>
      <c r="G1017" s="206"/>
      <c r="H1017" s="210">
        <v>1018.056</v>
      </c>
      <c r="I1017" s="211"/>
      <c r="J1017" s="206"/>
      <c r="K1017" s="206"/>
      <c r="L1017" s="212"/>
      <c r="M1017" s="213"/>
      <c r="N1017" s="214"/>
      <c r="O1017" s="214"/>
      <c r="P1017" s="214"/>
      <c r="Q1017" s="214"/>
      <c r="R1017" s="214"/>
      <c r="S1017" s="214"/>
      <c r="T1017" s="215"/>
      <c r="AT1017" s="216" t="s">
        <v>176</v>
      </c>
      <c r="AU1017" s="216" t="s">
        <v>81</v>
      </c>
      <c r="AV1017" s="11" t="s">
        <v>81</v>
      </c>
      <c r="AW1017" s="11" t="s">
        <v>35</v>
      </c>
      <c r="AX1017" s="11" t="s">
        <v>71</v>
      </c>
      <c r="AY1017" s="216" t="s">
        <v>163</v>
      </c>
    </row>
    <row r="1018" spans="2:65" s="13" customFormat="1" ht="13.5">
      <c r="B1018" s="228"/>
      <c r="C1018" s="229"/>
      <c r="D1018" s="230" t="s">
        <v>176</v>
      </c>
      <c r="E1018" s="231" t="s">
        <v>21</v>
      </c>
      <c r="F1018" s="232" t="s">
        <v>181</v>
      </c>
      <c r="G1018" s="229"/>
      <c r="H1018" s="233">
        <v>1018.056</v>
      </c>
      <c r="I1018" s="234"/>
      <c r="J1018" s="229"/>
      <c r="K1018" s="229"/>
      <c r="L1018" s="235"/>
      <c r="M1018" s="236"/>
      <c r="N1018" s="237"/>
      <c r="O1018" s="237"/>
      <c r="P1018" s="237"/>
      <c r="Q1018" s="237"/>
      <c r="R1018" s="237"/>
      <c r="S1018" s="237"/>
      <c r="T1018" s="238"/>
      <c r="AT1018" s="239" t="s">
        <v>176</v>
      </c>
      <c r="AU1018" s="239" t="s">
        <v>81</v>
      </c>
      <c r="AV1018" s="13" t="s">
        <v>170</v>
      </c>
      <c r="AW1018" s="13" t="s">
        <v>35</v>
      </c>
      <c r="AX1018" s="13" t="s">
        <v>79</v>
      </c>
      <c r="AY1018" s="239" t="s">
        <v>163</v>
      </c>
    </row>
    <row r="1019" spans="2:65" s="1" customFormat="1" ht="22.5" customHeight="1">
      <c r="B1019" s="41"/>
      <c r="C1019" s="243" t="s">
        <v>1447</v>
      </c>
      <c r="D1019" s="243" t="s">
        <v>511</v>
      </c>
      <c r="E1019" s="244" t="s">
        <v>1448</v>
      </c>
      <c r="F1019" s="245" t="s">
        <v>1449</v>
      </c>
      <c r="G1019" s="246" t="s">
        <v>277</v>
      </c>
      <c r="H1019" s="247">
        <v>1038.4169999999999</v>
      </c>
      <c r="I1019" s="248"/>
      <c r="J1019" s="249">
        <f>ROUND(I1019*H1019,2)</f>
        <v>0</v>
      </c>
      <c r="K1019" s="245" t="s">
        <v>21</v>
      </c>
      <c r="L1019" s="250"/>
      <c r="M1019" s="251" t="s">
        <v>21</v>
      </c>
      <c r="N1019" s="252" t="s">
        <v>42</v>
      </c>
      <c r="O1019" s="42"/>
      <c r="P1019" s="202">
        <f>O1019*H1019</f>
        <v>0</v>
      </c>
      <c r="Q1019" s="202">
        <v>2.5000000000000001E-3</v>
      </c>
      <c r="R1019" s="202">
        <f>Q1019*H1019</f>
        <v>2.5960424999999998</v>
      </c>
      <c r="S1019" s="202">
        <v>0</v>
      </c>
      <c r="T1019" s="203">
        <f>S1019*H1019</f>
        <v>0</v>
      </c>
      <c r="AR1019" s="24" t="s">
        <v>388</v>
      </c>
      <c r="AT1019" s="24" t="s">
        <v>511</v>
      </c>
      <c r="AU1019" s="24" t="s">
        <v>81</v>
      </c>
      <c r="AY1019" s="24" t="s">
        <v>163</v>
      </c>
      <c r="BE1019" s="204">
        <f>IF(N1019="základní",J1019,0)</f>
        <v>0</v>
      </c>
      <c r="BF1019" s="204">
        <f>IF(N1019="snížená",J1019,0)</f>
        <v>0</v>
      </c>
      <c r="BG1019" s="204">
        <f>IF(N1019="zákl. přenesená",J1019,0)</f>
        <v>0</v>
      </c>
      <c r="BH1019" s="204">
        <f>IF(N1019="sníž. přenesená",J1019,0)</f>
        <v>0</v>
      </c>
      <c r="BI1019" s="204">
        <f>IF(N1019="nulová",J1019,0)</f>
        <v>0</v>
      </c>
      <c r="BJ1019" s="24" t="s">
        <v>79</v>
      </c>
      <c r="BK1019" s="204">
        <f>ROUND(I1019*H1019,2)</f>
        <v>0</v>
      </c>
      <c r="BL1019" s="24" t="s">
        <v>274</v>
      </c>
      <c r="BM1019" s="24" t="s">
        <v>1450</v>
      </c>
    </row>
    <row r="1020" spans="2:65" s="11" customFormat="1" ht="13.5">
      <c r="B1020" s="205"/>
      <c r="C1020" s="206"/>
      <c r="D1020" s="207" t="s">
        <v>176</v>
      </c>
      <c r="E1020" s="208" t="s">
        <v>21</v>
      </c>
      <c r="F1020" s="209" t="s">
        <v>1451</v>
      </c>
      <c r="G1020" s="206"/>
      <c r="H1020" s="210">
        <v>1038.4169999999999</v>
      </c>
      <c r="I1020" s="211"/>
      <c r="J1020" s="206"/>
      <c r="K1020" s="206"/>
      <c r="L1020" s="212"/>
      <c r="M1020" s="213"/>
      <c r="N1020" s="214"/>
      <c r="O1020" s="214"/>
      <c r="P1020" s="214"/>
      <c r="Q1020" s="214"/>
      <c r="R1020" s="214"/>
      <c r="S1020" s="214"/>
      <c r="T1020" s="215"/>
      <c r="AT1020" s="216" t="s">
        <v>176</v>
      </c>
      <c r="AU1020" s="216" t="s">
        <v>81</v>
      </c>
      <c r="AV1020" s="11" t="s">
        <v>81</v>
      </c>
      <c r="AW1020" s="11" t="s">
        <v>35</v>
      </c>
      <c r="AX1020" s="11" t="s">
        <v>71</v>
      </c>
      <c r="AY1020" s="216" t="s">
        <v>163</v>
      </c>
    </row>
    <row r="1021" spans="2:65" s="13" customFormat="1" ht="13.5">
      <c r="B1021" s="228"/>
      <c r="C1021" s="229"/>
      <c r="D1021" s="230" t="s">
        <v>176</v>
      </c>
      <c r="E1021" s="231" t="s">
        <v>21</v>
      </c>
      <c r="F1021" s="232" t="s">
        <v>181</v>
      </c>
      <c r="G1021" s="229"/>
      <c r="H1021" s="233">
        <v>1038.4169999999999</v>
      </c>
      <c r="I1021" s="234"/>
      <c r="J1021" s="229"/>
      <c r="K1021" s="229"/>
      <c r="L1021" s="235"/>
      <c r="M1021" s="236"/>
      <c r="N1021" s="237"/>
      <c r="O1021" s="237"/>
      <c r="P1021" s="237"/>
      <c r="Q1021" s="237"/>
      <c r="R1021" s="237"/>
      <c r="S1021" s="237"/>
      <c r="T1021" s="238"/>
      <c r="AT1021" s="239" t="s">
        <v>176</v>
      </c>
      <c r="AU1021" s="239" t="s">
        <v>81</v>
      </c>
      <c r="AV1021" s="13" t="s">
        <v>170</v>
      </c>
      <c r="AW1021" s="13" t="s">
        <v>35</v>
      </c>
      <c r="AX1021" s="13" t="s">
        <v>79</v>
      </c>
      <c r="AY1021" s="239" t="s">
        <v>163</v>
      </c>
    </row>
    <row r="1022" spans="2:65" s="1" customFormat="1" ht="22.5" customHeight="1">
      <c r="B1022" s="41"/>
      <c r="C1022" s="243" t="s">
        <v>1452</v>
      </c>
      <c r="D1022" s="243" t="s">
        <v>511</v>
      </c>
      <c r="E1022" s="244" t="s">
        <v>1453</v>
      </c>
      <c r="F1022" s="245" t="s">
        <v>1454</v>
      </c>
      <c r="G1022" s="246" t="s">
        <v>277</v>
      </c>
      <c r="H1022" s="247">
        <v>1038.4169999999999</v>
      </c>
      <c r="I1022" s="248"/>
      <c r="J1022" s="249">
        <f>ROUND(I1022*H1022,2)</f>
        <v>0</v>
      </c>
      <c r="K1022" s="245" t="s">
        <v>21</v>
      </c>
      <c r="L1022" s="250"/>
      <c r="M1022" s="251" t="s">
        <v>21</v>
      </c>
      <c r="N1022" s="252" t="s">
        <v>42</v>
      </c>
      <c r="O1022" s="42"/>
      <c r="P1022" s="202">
        <f>O1022*H1022</f>
        <v>0</v>
      </c>
      <c r="Q1022" s="202">
        <v>5.0000000000000001E-3</v>
      </c>
      <c r="R1022" s="202">
        <f>Q1022*H1022</f>
        <v>5.1920849999999996</v>
      </c>
      <c r="S1022" s="202">
        <v>0</v>
      </c>
      <c r="T1022" s="203">
        <f>S1022*H1022</f>
        <v>0</v>
      </c>
      <c r="AR1022" s="24" t="s">
        <v>388</v>
      </c>
      <c r="AT1022" s="24" t="s">
        <v>511</v>
      </c>
      <c r="AU1022" s="24" t="s">
        <v>81</v>
      </c>
      <c r="AY1022" s="24" t="s">
        <v>163</v>
      </c>
      <c r="BE1022" s="204">
        <f>IF(N1022="základní",J1022,0)</f>
        <v>0</v>
      </c>
      <c r="BF1022" s="204">
        <f>IF(N1022="snížená",J1022,0)</f>
        <v>0</v>
      </c>
      <c r="BG1022" s="204">
        <f>IF(N1022="zákl. přenesená",J1022,0)</f>
        <v>0</v>
      </c>
      <c r="BH1022" s="204">
        <f>IF(N1022="sníž. přenesená",J1022,0)</f>
        <v>0</v>
      </c>
      <c r="BI1022" s="204">
        <f>IF(N1022="nulová",J1022,0)</f>
        <v>0</v>
      </c>
      <c r="BJ1022" s="24" t="s">
        <v>79</v>
      </c>
      <c r="BK1022" s="204">
        <f>ROUND(I1022*H1022,2)</f>
        <v>0</v>
      </c>
      <c r="BL1022" s="24" t="s">
        <v>274</v>
      </c>
      <c r="BM1022" s="24" t="s">
        <v>1455</v>
      </c>
    </row>
    <row r="1023" spans="2:65" s="11" customFormat="1" ht="13.5">
      <c r="B1023" s="205"/>
      <c r="C1023" s="206"/>
      <c r="D1023" s="207" t="s">
        <v>176</v>
      </c>
      <c r="E1023" s="208" t="s">
        <v>21</v>
      </c>
      <c r="F1023" s="209" t="s">
        <v>1451</v>
      </c>
      <c r="G1023" s="206"/>
      <c r="H1023" s="210">
        <v>1038.4169999999999</v>
      </c>
      <c r="I1023" s="211"/>
      <c r="J1023" s="206"/>
      <c r="K1023" s="206"/>
      <c r="L1023" s="212"/>
      <c r="M1023" s="213"/>
      <c r="N1023" s="214"/>
      <c r="O1023" s="214"/>
      <c r="P1023" s="214"/>
      <c r="Q1023" s="214"/>
      <c r="R1023" s="214"/>
      <c r="S1023" s="214"/>
      <c r="T1023" s="215"/>
      <c r="AT1023" s="216" t="s">
        <v>176</v>
      </c>
      <c r="AU1023" s="216" t="s">
        <v>81</v>
      </c>
      <c r="AV1023" s="11" t="s">
        <v>81</v>
      </c>
      <c r="AW1023" s="11" t="s">
        <v>35</v>
      </c>
      <c r="AX1023" s="11" t="s">
        <v>71</v>
      </c>
      <c r="AY1023" s="216" t="s">
        <v>163</v>
      </c>
    </row>
    <row r="1024" spans="2:65" s="13" customFormat="1" ht="13.5">
      <c r="B1024" s="228"/>
      <c r="C1024" s="229"/>
      <c r="D1024" s="230" t="s">
        <v>176</v>
      </c>
      <c r="E1024" s="231" t="s">
        <v>21</v>
      </c>
      <c r="F1024" s="232" t="s">
        <v>181</v>
      </c>
      <c r="G1024" s="229"/>
      <c r="H1024" s="233">
        <v>1038.4169999999999</v>
      </c>
      <c r="I1024" s="234"/>
      <c r="J1024" s="229"/>
      <c r="K1024" s="229"/>
      <c r="L1024" s="235"/>
      <c r="M1024" s="236"/>
      <c r="N1024" s="237"/>
      <c r="O1024" s="237"/>
      <c r="P1024" s="237"/>
      <c r="Q1024" s="237"/>
      <c r="R1024" s="237"/>
      <c r="S1024" s="237"/>
      <c r="T1024" s="238"/>
      <c r="AT1024" s="239" t="s">
        <v>176</v>
      </c>
      <c r="AU1024" s="239" t="s">
        <v>81</v>
      </c>
      <c r="AV1024" s="13" t="s">
        <v>170</v>
      </c>
      <c r="AW1024" s="13" t="s">
        <v>35</v>
      </c>
      <c r="AX1024" s="13" t="s">
        <v>79</v>
      </c>
      <c r="AY1024" s="239" t="s">
        <v>163</v>
      </c>
    </row>
    <row r="1025" spans="2:65" s="1" customFormat="1" ht="22.5" customHeight="1">
      <c r="B1025" s="41"/>
      <c r="C1025" s="193" t="s">
        <v>1456</v>
      </c>
      <c r="D1025" s="193" t="s">
        <v>165</v>
      </c>
      <c r="E1025" s="194" t="s">
        <v>1457</v>
      </c>
      <c r="F1025" s="195" t="s">
        <v>1458</v>
      </c>
      <c r="G1025" s="196" t="s">
        <v>277</v>
      </c>
      <c r="H1025" s="197">
        <v>1</v>
      </c>
      <c r="I1025" s="198"/>
      <c r="J1025" s="199">
        <f>ROUND(I1025*H1025,2)</f>
        <v>0</v>
      </c>
      <c r="K1025" s="195" t="s">
        <v>169</v>
      </c>
      <c r="L1025" s="61"/>
      <c r="M1025" s="200" t="s">
        <v>21</v>
      </c>
      <c r="N1025" s="201" t="s">
        <v>42</v>
      </c>
      <c r="O1025" s="42"/>
      <c r="P1025" s="202">
        <f>O1025*H1025</f>
        <v>0</v>
      </c>
      <c r="Q1025" s="202">
        <v>0</v>
      </c>
      <c r="R1025" s="202">
        <f>Q1025*H1025</f>
        <v>0</v>
      </c>
      <c r="S1025" s="202">
        <v>1.75E-3</v>
      </c>
      <c r="T1025" s="203">
        <f>S1025*H1025</f>
        <v>1.75E-3</v>
      </c>
      <c r="AR1025" s="24" t="s">
        <v>274</v>
      </c>
      <c r="AT1025" s="24" t="s">
        <v>165</v>
      </c>
      <c r="AU1025" s="24" t="s">
        <v>81</v>
      </c>
      <c r="AY1025" s="24" t="s">
        <v>163</v>
      </c>
      <c r="BE1025" s="204">
        <f>IF(N1025="základní",J1025,0)</f>
        <v>0</v>
      </c>
      <c r="BF1025" s="204">
        <f>IF(N1025="snížená",J1025,0)</f>
        <v>0</v>
      </c>
      <c r="BG1025" s="204">
        <f>IF(N1025="zákl. přenesená",J1025,0)</f>
        <v>0</v>
      </c>
      <c r="BH1025" s="204">
        <f>IF(N1025="sníž. přenesená",J1025,0)</f>
        <v>0</v>
      </c>
      <c r="BI1025" s="204">
        <f>IF(N1025="nulová",J1025,0)</f>
        <v>0</v>
      </c>
      <c r="BJ1025" s="24" t="s">
        <v>79</v>
      </c>
      <c r="BK1025" s="204">
        <f>ROUND(I1025*H1025,2)</f>
        <v>0</v>
      </c>
      <c r="BL1025" s="24" t="s">
        <v>274</v>
      </c>
      <c r="BM1025" s="24" t="s">
        <v>1459</v>
      </c>
    </row>
    <row r="1026" spans="2:65" s="11" customFormat="1" ht="13.5">
      <c r="B1026" s="205"/>
      <c r="C1026" s="206"/>
      <c r="D1026" s="230" t="s">
        <v>176</v>
      </c>
      <c r="E1026" s="255" t="s">
        <v>21</v>
      </c>
      <c r="F1026" s="253" t="s">
        <v>1460</v>
      </c>
      <c r="G1026" s="206"/>
      <c r="H1026" s="254">
        <v>1</v>
      </c>
      <c r="I1026" s="211"/>
      <c r="J1026" s="206"/>
      <c r="K1026" s="206"/>
      <c r="L1026" s="212"/>
      <c r="M1026" s="213"/>
      <c r="N1026" s="214"/>
      <c r="O1026" s="214"/>
      <c r="P1026" s="214"/>
      <c r="Q1026" s="214"/>
      <c r="R1026" s="214"/>
      <c r="S1026" s="214"/>
      <c r="T1026" s="215"/>
      <c r="AT1026" s="216" t="s">
        <v>176</v>
      </c>
      <c r="AU1026" s="216" t="s">
        <v>81</v>
      </c>
      <c r="AV1026" s="11" t="s">
        <v>81</v>
      </c>
      <c r="AW1026" s="11" t="s">
        <v>35</v>
      </c>
      <c r="AX1026" s="11" t="s">
        <v>79</v>
      </c>
      <c r="AY1026" s="216" t="s">
        <v>163</v>
      </c>
    </row>
    <row r="1027" spans="2:65" s="1" customFormat="1" ht="22.5" customHeight="1">
      <c r="B1027" s="41"/>
      <c r="C1027" s="193" t="s">
        <v>1461</v>
      </c>
      <c r="D1027" s="193" t="s">
        <v>165</v>
      </c>
      <c r="E1027" s="194" t="s">
        <v>1462</v>
      </c>
      <c r="F1027" s="195" t="s">
        <v>1463</v>
      </c>
      <c r="G1027" s="196" t="s">
        <v>277</v>
      </c>
      <c r="H1027" s="197">
        <v>1</v>
      </c>
      <c r="I1027" s="198"/>
      <c r="J1027" s="199">
        <f>ROUND(I1027*H1027,2)</f>
        <v>0</v>
      </c>
      <c r="K1027" s="195" t="s">
        <v>169</v>
      </c>
      <c r="L1027" s="61"/>
      <c r="M1027" s="200" t="s">
        <v>21</v>
      </c>
      <c r="N1027" s="201" t="s">
        <v>42</v>
      </c>
      <c r="O1027" s="42"/>
      <c r="P1027" s="202">
        <f>O1027*H1027</f>
        <v>0</v>
      </c>
      <c r="Q1027" s="202">
        <v>2.9999999999999997E-4</v>
      </c>
      <c r="R1027" s="202">
        <f>Q1027*H1027</f>
        <v>2.9999999999999997E-4</v>
      </c>
      <c r="S1027" s="202">
        <v>0</v>
      </c>
      <c r="T1027" s="203">
        <f>S1027*H1027</f>
        <v>0</v>
      </c>
      <c r="AR1027" s="24" t="s">
        <v>274</v>
      </c>
      <c r="AT1027" s="24" t="s">
        <v>165</v>
      </c>
      <c r="AU1027" s="24" t="s">
        <v>81</v>
      </c>
      <c r="AY1027" s="24" t="s">
        <v>163</v>
      </c>
      <c r="BE1027" s="204">
        <f>IF(N1027="základní",J1027,0)</f>
        <v>0</v>
      </c>
      <c r="BF1027" s="204">
        <f>IF(N1027="snížená",J1027,0)</f>
        <v>0</v>
      </c>
      <c r="BG1027" s="204">
        <f>IF(N1027="zákl. přenesená",J1027,0)</f>
        <v>0</v>
      </c>
      <c r="BH1027" s="204">
        <f>IF(N1027="sníž. přenesená",J1027,0)</f>
        <v>0</v>
      </c>
      <c r="BI1027" s="204">
        <f>IF(N1027="nulová",J1027,0)</f>
        <v>0</v>
      </c>
      <c r="BJ1027" s="24" t="s">
        <v>79</v>
      </c>
      <c r="BK1027" s="204">
        <f>ROUND(I1027*H1027,2)</f>
        <v>0</v>
      </c>
      <c r="BL1027" s="24" t="s">
        <v>274</v>
      </c>
      <c r="BM1027" s="24" t="s">
        <v>1464</v>
      </c>
    </row>
    <row r="1028" spans="2:65" s="11" customFormat="1" ht="13.5">
      <c r="B1028" s="205"/>
      <c r="C1028" s="206"/>
      <c r="D1028" s="207" t="s">
        <v>176</v>
      </c>
      <c r="E1028" s="208" t="s">
        <v>21</v>
      </c>
      <c r="F1028" s="209" t="s">
        <v>1460</v>
      </c>
      <c r="G1028" s="206"/>
      <c r="H1028" s="210">
        <v>1</v>
      </c>
      <c r="I1028" s="211"/>
      <c r="J1028" s="206"/>
      <c r="K1028" s="206"/>
      <c r="L1028" s="212"/>
      <c r="M1028" s="213"/>
      <c r="N1028" s="214"/>
      <c r="O1028" s="214"/>
      <c r="P1028" s="214"/>
      <c r="Q1028" s="214"/>
      <c r="R1028" s="214"/>
      <c r="S1028" s="214"/>
      <c r="T1028" s="215"/>
      <c r="AT1028" s="216" t="s">
        <v>176</v>
      </c>
      <c r="AU1028" s="216" t="s">
        <v>81</v>
      </c>
      <c r="AV1028" s="11" t="s">
        <v>81</v>
      </c>
      <c r="AW1028" s="11" t="s">
        <v>35</v>
      </c>
      <c r="AX1028" s="11" t="s">
        <v>71</v>
      </c>
      <c r="AY1028" s="216" t="s">
        <v>163</v>
      </c>
    </row>
    <row r="1029" spans="2:65" s="13" customFormat="1" ht="13.5">
      <c r="B1029" s="228"/>
      <c r="C1029" s="229"/>
      <c r="D1029" s="230" t="s">
        <v>176</v>
      </c>
      <c r="E1029" s="231" t="s">
        <v>21</v>
      </c>
      <c r="F1029" s="232" t="s">
        <v>181</v>
      </c>
      <c r="G1029" s="229"/>
      <c r="H1029" s="233">
        <v>1</v>
      </c>
      <c r="I1029" s="234"/>
      <c r="J1029" s="229"/>
      <c r="K1029" s="229"/>
      <c r="L1029" s="235"/>
      <c r="M1029" s="236"/>
      <c r="N1029" s="237"/>
      <c r="O1029" s="237"/>
      <c r="P1029" s="237"/>
      <c r="Q1029" s="237"/>
      <c r="R1029" s="237"/>
      <c r="S1029" s="237"/>
      <c r="T1029" s="238"/>
      <c r="AT1029" s="239" t="s">
        <v>176</v>
      </c>
      <c r="AU1029" s="239" t="s">
        <v>81</v>
      </c>
      <c r="AV1029" s="13" t="s">
        <v>170</v>
      </c>
      <c r="AW1029" s="13" t="s">
        <v>35</v>
      </c>
      <c r="AX1029" s="13" t="s">
        <v>79</v>
      </c>
      <c r="AY1029" s="239" t="s">
        <v>163</v>
      </c>
    </row>
    <row r="1030" spans="2:65" s="1" customFormat="1" ht="22.5" customHeight="1">
      <c r="B1030" s="41"/>
      <c r="C1030" s="243" t="s">
        <v>1465</v>
      </c>
      <c r="D1030" s="243" t="s">
        <v>511</v>
      </c>
      <c r="E1030" s="244" t="s">
        <v>1466</v>
      </c>
      <c r="F1030" s="245" t="s">
        <v>1467</v>
      </c>
      <c r="G1030" s="246" t="s">
        <v>277</v>
      </c>
      <c r="H1030" s="247">
        <v>1.02</v>
      </c>
      <c r="I1030" s="248"/>
      <c r="J1030" s="249">
        <f>ROUND(I1030*H1030,2)</f>
        <v>0</v>
      </c>
      <c r="K1030" s="245" t="s">
        <v>169</v>
      </c>
      <c r="L1030" s="250"/>
      <c r="M1030" s="251" t="s">
        <v>21</v>
      </c>
      <c r="N1030" s="252" t="s">
        <v>42</v>
      </c>
      <c r="O1030" s="42"/>
      <c r="P1030" s="202">
        <f>O1030*H1030</f>
        <v>0</v>
      </c>
      <c r="Q1030" s="202">
        <v>4.4799999999999996E-3</v>
      </c>
      <c r="R1030" s="202">
        <f>Q1030*H1030</f>
        <v>4.5696000000000001E-3</v>
      </c>
      <c r="S1030" s="202">
        <v>0</v>
      </c>
      <c r="T1030" s="203">
        <f>S1030*H1030</f>
        <v>0</v>
      </c>
      <c r="AR1030" s="24" t="s">
        <v>388</v>
      </c>
      <c r="AT1030" s="24" t="s">
        <v>511</v>
      </c>
      <c r="AU1030" s="24" t="s">
        <v>81</v>
      </c>
      <c r="AY1030" s="24" t="s">
        <v>163</v>
      </c>
      <c r="BE1030" s="204">
        <f>IF(N1030="základní",J1030,0)</f>
        <v>0</v>
      </c>
      <c r="BF1030" s="204">
        <f>IF(N1030="snížená",J1030,0)</f>
        <v>0</v>
      </c>
      <c r="BG1030" s="204">
        <f>IF(N1030="zákl. přenesená",J1030,0)</f>
        <v>0</v>
      </c>
      <c r="BH1030" s="204">
        <f>IF(N1030="sníž. přenesená",J1030,0)</f>
        <v>0</v>
      </c>
      <c r="BI1030" s="204">
        <f>IF(N1030="nulová",J1030,0)</f>
        <v>0</v>
      </c>
      <c r="BJ1030" s="24" t="s">
        <v>79</v>
      </c>
      <c r="BK1030" s="204">
        <f>ROUND(I1030*H1030,2)</f>
        <v>0</v>
      </c>
      <c r="BL1030" s="24" t="s">
        <v>274</v>
      </c>
      <c r="BM1030" s="24" t="s">
        <v>1468</v>
      </c>
    </row>
    <row r="1031" spans="2:65" s="11" customFormat="1" ht="13.5">
      <c r="B1031" s="205"/>
      <c r="C1031" s="206"/>
      <c r="D1031" s="230" t="s">
        <v>176</v>
      </c>
      <c r="E1031" s="206"/>
      <c r="F1031" s="253" t="s">
        <v>1469</v>
      </c>
      <c r="G1031" s="206"/>
      <c r="H1031" s="254">
        <v>1.02</v>
      </c>
      <c r="I1031" s="211"/>
      <c r="J1031" s="206"/>
      <c r="K1031" s="206"/>
      <c r="L1031" s="212"/>
      <c r="M1031" s="213"/>
      <c r="N1031" s="214"/>
      <c r="O1031" s="214"/>
      <c r="P1031" s="214"/>
      <c r="Q1031" s="214"/>
      <c r="R1031" s="214"/>
      <c r="S1031" s="214"/>
      <c r="T1031" s="215"/>
      <c r="AT1031" s="216" t="s">
        <v>176</v>
      </c>
      <c r="AU1031" s="216" t="s">
        <v>81</v>
      </c>
      <c r="AV1031" s="11" t="s">
        <v>81</v>
      </c>
      <c r="AW1031" s="11" t="s">
        <v>6</v>
      </c>
      <c r="AX1031" s="11" t="s">
        <v>79</v>
      </c>
      <c r="AY1031" s="216" t="s">
        <v>163</v>
      </c>
    </row>
    <row r="1032" spans="2:65" s="1" customFormat="1" ht="22.5" customHeight="1">
      <c r="B1032" s="41"/>
      <c r="C1032" s="193" t="s">
        <v>1470</v>
      </c>
      <c r="D1032" s="193" t="s">
        <v>165</v>
      </c>
      <c r="E1032" s="194" t="s">
        <v>1471</v>
      </c>
      <c r="F1032" s="195" t="s">
        <v>1472</v>
      </c>
      <c r="G1032" s="196" t="s">
        <v>277</v>
      </c>
      <c r="H1032" s="197">
        <v>398.93099999999998</v>
      </c>
      <c r="I1032" s="198"/>
      <c r="J1032" s="199">
        <f>ROUND(I1032*H1032,2)</f>
        <v>0</v>
      </c>
      <c r="K1032" s="195" t="s">
        <v>169</v>
      </c>
      <c r="L1032" s="61"/>
      <c r="M1032" s="200" t="s">
        <v>21</v>
      </c>
      <c r="N1032" s="201" t="s">
        <v>42</v>
      </c>
      <c r="O1032" s="42"/>
      <c r="P1032" s="202">
        <f>O1032*H1032</f>
        <v>0</v>
      </c>
      <c r="Q1032" s="202">
        <v>1.2E-4</v>
      </c>
      <c r="R1032" s="202">
        <f>Q1032*H1032</f>
        <v>4.787172E-2</v>
      </c>
      <c r="S1032" s="202">
        <v>0</v>
      </c>
      <c r="T1032" s="203">
        <f>S1032*H1032</f>
        <v>0</v>
      </c>
      <c r="AR1032" s="24" t="s">
        <v>274</v>
      </c>
      <c r="AT1032" s="24" t="s">
        <v>165</v>
      </c>
      <c r="AU1032" s="24" t="s">
        <v>81</v>
      </c>
      <c r="AY1032" s="24" t="s">
        <v>163</v>
      </c>
      <c r="BE1032" s="204">
        <f>IF(N1032="základní",J1032,0)</f>
        <v>0</v>
      </c>
      <c r="BF1032" s="204">
        <f>IF(N1032="snížená",J1032,0)</f>
        <v>0</v>
      </c>
      <c r="BG1032" s="204">
        <f>IF(N1032="zákl. přenesená",J1032,0)</f>
        <v>0</v>
      </c>
      <c r="BH1032" s="204">
        <f>IF(N1032="sníž. přenesená",J1032,0)</f>
        <v>0</v>
      </c>
      <c r="BI1032" s="204">
        <f>IF(N1032="nulová",J1032,0)</f>
        <v>0</v>
      </c>
      <c r="BJ1032" s="24" t="s">
        <v>79</v>
      </c>
      <c r="BK1032" s="204">
        <f>ROUND(I1032*H1032,2)</f>
        <v>0</v>
      </c>
      <c r="BL1032" s="24" t="s">
        <v>274</v>
      </c>
      <c r="BM1032" s="24" t="s">
        <v>1473</v>
      </c>
    </row>
    <row r="1033" spans="2:65" s="11" customFormat="1" ht="13.5">
      <c r="B1033" s="205"/>
      <c r="C1033" s="206"/>
      <c r="D1033" s="207" t="s">
        <v>176</v>
      </c>
      <c r="E1033" s="208" t="s">
        <v>21</v>
      </c>
      <c r="F1033" s="209" t="s">
        <v>1474</v>
      </c>
      <c r="G1033" s="206"/>
      <c r="H1033" s="210">
        <v>8.6720000000000006</v>
      </c>
      <c r="I1033" s="211"/>
      <c r="J1033" s="206"/>
      <c r="K1033" s="206"/>
      <c r="L1033" s="212"/>
      <c r="M1033" s="213"/>
      <c r="N1033" s="214"/>
      <c r="O1033" s="214"/>
      <c r="P1033" s="214"/>
      <c r="Q1033" s="214"/>
      <c r="R1033" s="214"/>
      <c r="S1033" s="214"/>
      <c r="T1033" s="215"/>
      <c r="AT1033" s="216" t="s">
        <v>176</v>
      </c>
      <c r="AU1033" s="216" t="s">
        <v>81</v>
      </c>
      <c r="AV1033" s="11" t="s">
        <v>81</v>
      </c>
      <c r="AW1033" s="11" t="s">
        <v>35</v>
      </c>
      <c r="AX1033" s="11" t="s">
        <v>71</v>
      </c>
      <c r="AY1033" s="216" t="s">
        <v>163</v>
      </c>
    </row>
    <row r="1034" spans="2:65" s="11" customFormat="1" ht="13.5">
      <c r="B1034" s="205"/>
      <c r="C1034" s="206"/>
      <c r="D1034" s="207" t="s">
        <v>176</v>
      </c>
      <c r="E1034" s="208" t="s">
        <v>21</v>
      </c>
      <c r="F1034" s="209" t="s">
        <v>1475</v>
      </c>
      <c r="G1034" s="206"/>
      <c r="H1034" s="210">
        <v>35.658999999999999</v>
      </c>
      <c r="I1034" s="211"/>
      <c r="J1034" s="206"/>
      <c r="K1034" s="206"/>
      <c r="L1034" s="212"/>
      <c r="M1034" s="213"/>
      <c r="N1034" s="214"/>
      <c r="O1034" s="214"/>
      <c r="P1034" s="214"/>
      <c r="Q1034" s="214"/>
      <c r="R1034" s="214"/>
      <c r="S1034" s="214"/>
      <c r="T1034" s="215"/>
      <c r="AT1034" s="216" t="s">
        <v>176</v>
      </c>
      <c r="AU1034" s="216" t="s">
        <v>81</v>
      </c>
      <c r="AV1034" s="11" t="s">
        <v>81</v>
      </c>
      <c r="AW1034" s="11" t="s">
        <v>35</v>
      </c>
      <c r="AX1034" s="11" t="s">
        <v>71</v>
      </c>
      <c r="AY1034" s="216" t="s">
        <v>163</v>
      </c>
    </row>
    <row r="1035" spans="2:65" s="11" customFormat="1" ht="13.5">
      <c r="B1035" s="205"/>
      <c r="C1035" s="206"/>
      <c r="D1035" s="207" t="s">
        <v>176</v>
      </c>
      <c r="E1035" s="208" t="s">
        <v>21</v>
      </c>
      <c r="F1035" s="209" t="s">
        <v>1476</v>
      </c>
      <c r="G1035" s="206"/>
      <c r="H1035" s="210">
        <v>176.87200000000001</v>
      </c>
      <c r="I1035" s="211"/>
      <c r="J1035" s="206"/>
      <c r="K1035" s="206"/>
      <c r="L1035" s="212"/>
      <c r="M1035" s="213"/>
      <c r="N1035" s="214"/>
      <c r="O1035" s="214"/>
      <c r="P1035" s="214"/>
      <c r="Q1035" s="214"/>
      <c r="R1035" s="214"/>
      <c r="S1035" s="214"/>
      <c r="T1035" s="215"/>
      <c r="AT1035" s="216" t="s">
        <v>176</v>
      </c>
      <c r="AU1035" s="216" t="s">
        <v>81</v>
      </c>
      <c r="AV1035" s="11" t="s">
        <v>81</v>
      </c>
      <c r="AW1035" s="11" t="s">
        <v>35</v>
      </c>
      <c r="AX1035" s="11" t="s">
        <v>71</v>
      </c>
      <c r="AY1035" s="216" t="s">
        <v>163</v>
      </c>
    </row>
    <row r="1036" spans="2:65" s="11" customFormat="1" ht="13.5">
      <c r="B1036" s="205"/>
      <c r="C1036" s="206"/>
      <c r="D1036" s="207" t="s">
        <v>176</v>
      </c>
      <c r="E1036" s="208" t="s">
        <v>21</v>
      </c>
      <c r="F1036" s="209" t="s">
        <v>1294</v>
      </c>
      <c r="G1036" s="206"/>
      <c r="H1036" s="210">
        <v>4.5039999999999996</v>
      </c>
      <c r="I1036" s="211"/>
      <c r="J1036" s="206"/>
      <c r="K1036" s="206"/>
      <c r="L1036" s="212"/>
      <c r="M1036" s="213"/>
      <c r="N1036" s="214"/>
      <c r="O1036" s="214"/>
      <c r="P1036" s="214"/>
      <c r="Q1036" s="214"/>
      <c r="R1036" s="214"/>
      <c r="S1036" s="214"/>
      <c r="T1036" s="215"/>
      <c r="AT1036" s="216" t="s">
        <v>176</v>
      </c>
      <c r="AU1036" s="216" t="s">
        <v>81</v>
      </c>
      <c r="AV1036" s="11" t="s">
        <v>81</v>
      </c>
      <c r="AW1036" s="11" t="s">
        <v>35</v>
      </c>
      <c r="AX1036" s="11" t="s">
        <v>71</v>
      </c>
      <c r="AY1036" s="216" t="s">
        <v>163</v>
      </c>
    </row>
    <row r="1037" spans="2:65" s="11" customFormat="1" ht="13.5">
      <c r="B1037" s="205"/>
      <c r="C1037" s="206"/>
      <c r="D1037" s="207" t="s">
        <v>176</v>
      </c>
      <c r="E1037" s="208" t="s">
        <v>21</v>
      </c>
      <c r="F1037" s="209" t="s">
        <v>1295</v>
      </c>
      <c r="G1037" s="206"/>
      <c r="H1037" s="210">
        <v>14.012</v>
      </c>
      <c r="I1037" s="211"/>
      <c r="J1037" s="206"/>
      <c r="K1037" s="206"/>
      <c r="L1037" s="212"/>
      <c r="M1037" s="213"/>
      <c r="N1037" s="214"/>
      <c r="O1037" s="214"/>
      <c r="P1037" s="214"/>
      <c r="Q1037" s="214"/>
      <c r="R1037" s="214"/>
      <c r="S1037" s="214"/>
      <c r="T1037" s="215"/>
      <c r="AT1037" s="216" t="s">
        <v>176</v>
      </c>
      <c r="AU1037" s="216" t="s">
        <v>81</v>
      </c>
      <c r="AV1037" s="11" t="s">
        <v>81</v>
      </c>
      <c r="AW1037" s="11" t="s">
        <v>35</v>
      </c>
      <c r="AX1037" s="11" t="s">
        <v>71</v>
      </c>
      <c r="AY1037" s="216" t="s">
        <v>163</v>
      </c>
    </row>
    <row r="1038" spans="2:65" s="11" customFormat="1" ht="13.5">
      <c r="B1038" s="205"/>
      <c r="C1038" s="206"/>
      <c r="D1038" s="207" t="s">
        <v>176</v>
      </c>
      <c r="E1038" s="208" t="s">
        <v>21</v>
      </c>
      <c r="F1038" s="209" t="s">
        <v>1296</v>
      </c>
      <c r="G1038" s="206"/>
      <c r="H1038" s="210">
        <v>4.4749999999999996</v>
      </c>
      <c r="I1038" s="211"/>
      <c r="J1038" s="206"/>
      <c r="K1038" s="206"/>
      <c r="L1038" s="212"/>
      <c r="M1038" s="213"/>
      <c r="N1038" s="214"/>
      <c r="O1038" s="214"/>
      <c r="P1038" s="214"/>
      <c r="Q1038" s="214"/>
      <c r="R1038" s="214"/>
      <c r="S1038" s="214"/>
      <c r="T1038" s="215"/>
      <c r="AT1038" s="216" t="s">
        <v>176</v>
      </c>
      <c r="AU1038" s="216" t="s">
        <v>81</v>
      </c>
      <c r="AV1038" s="11" t="s">
        <v>81</v>
      </c>
      <c r="AW1038" s="11" t="s">
        <v>35</v>
      </c>
      <c r="AX1038" s="11" t="s">
        <v>71</v>
      </c>
      <c r="AY1038" s="216" t="s">
        <v>163</v>
      </c>
    </row>
    <row r="1039" spans="2:65" s="11" customFormat="1" ht="13.5">
      <c r="B1039" s="205"/>
      <c r="C1039" s="206"/>
      <c r="D1039" s="207" t="s">
        <v>176</v>
      </c>
      <c r="E1039" s="208" t="s">
        <v>21</v>
      </c>
      <c r="F1039" s="209" t="s">
        <v>1297</v>
      </c>
      <c r="G1039" s="206"/>
      <c r="H1039" s="210">
        <v>14.724</v>
      </c>
      <c r="I1039" s="211"/>
      <c r="J1039" s="206"/>
      <c r="K1039" s="206"/>
      <c r="L1039" s="212"/>
      <c r="M1039" s="213"/>
      <c r="N1039" s="214"/>
      <c r="O1039" s="214"/>
      <c r="P1039" s="214"/>
      <c r="Q1039" s="214"/>
      <c r="R1039" s="214"/>
      <c r="S1039" s="214"/>
      <c r="T1039" s="215"/>
      <c r="AT1039" s="216" t="s">
        <v>176</v>
      </c>
      <c r="AU1039" s="216" t="s">
        <v>81</v>
      </c>
      <c r="AV1039" s="11" t="s">
        <v>81</v>
      </c>
      <c r="AW1039" s="11" t="s">
        <v>35</v>
      </c>
      <c r="AX1039" s="11" t="s">
        <v>71</v>
      </c>
      <c r="AY1039" s="216" t="s">
        <v>163</v>
      </c>
    </row>
    <row r="1040" spans="2:65" s="11" customFormat="1" ht="13.5">
      <c r="B1040" s="205"/>
      <c r="C1040" s="206"/>
      <c r="D1040" s="207" t="s">
        <v>176</v>
      </c>
      <c r="E1040" s="208" t="s">
        <v>21</v>
      </c>
      <c r="F1040" s="209" t="s">
        <v>1477</v>
      </c>
      <c r="G1040" s="206"/>
      <c r="H1040" s="210">
        <v>94.692999999999998</v>
      </c>
      <c r="I1040" s="211"/>
      <c r="J1040" s="206"/>
      <c r="K1040" s="206"/>
      <c r="L1040" s="212"/>
      <c r="M1040" s="213"/>
      <c r="N1040" s="214"/>
      <c r="O1040" s="214"/>
      <c r="P1040" s="214"/>
      <c r="Q1040" s="214"/>
      <c r="R1040" s="214"/>
      <c r="S1040" s="214"/>
      <c r="T1040" s="215"/>
      <c r="AT1040" s="216" t="s">
        <v>176</v>
      </c>
      <c r="AU1040" s="216" t="s">
        <v>81</v>
      </c>
      <c r="AV1040" s="11" t="s">
        <v>81</v>
      </c>
      <c r="AW1040" s="11" t="s">
        <v>35</v>
      </c>
      <c r="AX1040" s="11" t="s">
        <v>71</v>
      </c>
      <c r="AY1040" s="216" t="s">
        <v>163</v>
      </c>
    </row>
    <row r="1041" spans="2:65" s="11" customFormat="1" ht="13.5">
      <c r="B1041" s="205"/>
      <c r="C1041" s="206"/>
      <c r="D1041" s="207" t="s">
        <v>176</v>
      </c>
      <c r="E1041" s="208" t="s">
        <v>21</v>
      </c>
      <c r="F1041" s="209" t="s">
        <v>1478</v>
      </c>
      <c r="G1041" s="206"/>
      <c r="H1041" s="210">
        <v>26.693999999999999</v>
      </c>
      <c r="I1041" s="211"/>
      <c r="J1041" s="206"/>
      <c r="K1041" s="206"/>
      <c r="L1041" s="212"/>
      <c r="M1041" s="213"/>
      <c r="N1041" s="214"/>
      <c r="O1041" s="214"/>
      <c r="P1041" s="214"/>
      <c r="Q1041" s="214"/>
      <c r="R1041" s="214"/>
      <c r="S1041" s="214"/>
      <c r="T1041" s="215"/>
      <c r="AT1041" s="216" t="s">
        <v>176</v>
      </c>
      <c r="AU1041" s="216" t="s">
        <v>81</v>
      </c>
      <c r="AV1041" s="11" t="s">
        <v>81</v>
      </c>
      <c r="AW1041" s="11" t="s">
        <v>35</v>
      </c>
      <c r="AX1041" s="11" t="s">
        <v>71</v>
      </c>
      <c r="AY1041" s="216" t="s">
        <v>163</v>
      </c>
    </row>
    <row r="1042" spans="2:65" s="11" customFormat="1" ht="13.5">
      <c r="B1042" s="205"/>
      <c r="C1042" s="206"/>
      <c r="D1042" s="207" t="s">
        <v>176</v>
      </c>
      <c r="E1042" s="208" t="s">
        <v>21</v>
      </c>
      <c r="F1042" s="209" t="s">
        <v>1479</v>
      </c>
      <c r="G1042" s="206"/>
      <c r="H1042" s="210">
        <v>18.626000000000001</v>
      </c>
      <c r="I1042" s="211"/>
      <c r="J1042" s="206"/>
      <c r="K1042" s="206"/>
      <c r="L1042" s="212"/>
      <c r="M1042" s="213"/>
      <c r="N1042" s="214"/>
      <c r="O1042" s="214"/>
      <c r="P1042" s="214"/>
      <c r="Q1042" s="214"/>
      <c r="R1042" s="214"/>
      <c r="S1042" s="214"/>
      <c r="T1042" s="215"/>
      <c r="AT1042" s="216" t="s">
        <v>176</v>
      </c>
      <c r="AU1042" s="216" t="s">
        <v>81</v>
      </c>
      <c r="AV1042" s="11" t="s">
        <v>81</v>
      </c>
      <c r="AW1042" s="11" t="s">
        <v>35</v>
      </c>
      <c r="AX1042" s="11" t="s">
        <v>71</v>
      </c>
      <c r="AY1042" s="216" t="s">
        <v>163</v>
      </c>
    </row>
    <row r="1043" spans="2:65" s="13" customFormat="1" ht="13.5">
      <c r="B1043" s="228"/>
      <c r="C1043" s="229"/>
      <c r="D1043" s="230" t="s">
        <v>176</v>
      </c>
      <c r="E1043" s="231" t="s">
        <v>21</v>
      </c>
      <c r="F1043" s="232" t="s">
        <v>181</v>
      </c>
      <c r="G1043" s="229"/>
      <c r="H1043" s="233">
        <v>398.93099999999998</v>
      </c>
      <c r="I1043" s="234"/>
      <c r="J1043" s="229"/>
      <c r="K1043" s="229"/>
      <c r="L1043" s="235"/>
      <c r="M1043" s="236"/>
      <c r="N1043" s="237"/>
      <c r="O1043" s="237"/>
      <c r="P1043" s="237"/>
      <c r="Q1043" s="237"/>
      <c r="R1043" s="237"/>
      <c r="S1043" s="237"/>
      <c r="T1043" s="238"/>
      <c r="AT1043" s="239" t="s">
        <v>176</v>
      </c>
      <c r="AU1043" s="239" t="s">
        <v>81</v>
      </c>
      <c r="AV1043" s="13" t="s">
        <v>170</v>
      </c>
      <c r="AW1043" s="13" t="s">
        <v>35</v>
      </c>
      <c r="AX1043" s="13" t="s">
        <v>79</v>
      </c>
      <c r="AY1043" s="239" t="s">
        <v>163</v>
      </c>
    </row>
    <row r="1044" spans="2:65" s="1" customFormat="1" ht="22.5" customHeight="1">
      <c r="B1044" s="41"/>
      <c r="C1044" s="243" t="s">
        <v>1480</v>
      </c>
      <c r="D1044" s="243" t="s">
        <v>511</v>
      </c>
      <c r="E1044" s="244" t="s">
        <v>742</v>
      </c>
      <c r="F1044" s="245" t="s">
        <v>743</v>
      </c>
      <c r="G1044" s="246" t="s">
        <v>277</v>
      </c>
      <c r="H1044" s="247">
        <v>406.91</v>
      </c>
      <c r="I1044" s="248"/>
      <c r="J1044" s="249">
        <f>ROUND(I1044*H1044,2)</f>
        <v>0</v>
      </c>
      <c r="K1044" s="245" t="s">
        <v>21</v>
      </c>
      <c r="L1044" s="250"/>
      <c r="M1044" s="251" t="s">
        <v>21</v>
      </c>
      <c r="N1044" s="252" t="s">
        <v>42</v>
      </c>
      <c r="O1044" s="42"/>
      <c r="P1044" s="202">
        <f>O1044*H1044</f>
        <v>0</v>
      </c>
      <c r="Q1044" s="202">
        <v>4.1999999999999997E-3</v>
      </c>
      <c r="R1044" s="202">
        <f>Q1044*H1044</f>
        <v>1.709022</v>
      </c>
      <c r="S1044" s="202">
        <v>0</v>
      </c>
      <c r="T1044" s="203">
        <f>S1044*H1044</f>
        <v>0</v>
      </c>
      <c r="AR1044" s="24" t="s">
        <v>388</v>
      </c>
      <c r="AT1044" s="24" t="s">
        <v>511</v>
      </c>
      <c r="AU1044" s="24" t="s">
        <v>81</v>
      </c>
      <c r="AY1044" s="24" t="s">
        <v>163</v>
      </c>
      <c r="BE1044" s="204">
        <f>IF(N1044="základní",J1044,0)</f>
        <v>0</v>
      </c>
      <c r="BF1044" s="204">
        <f>IF(N1044="snížená",J1044,0)</f>
        <v>0</v>
      </c>
      <c r="BG1044" s="204">
        <f>IF(N1044="zákl. přenesená",J1044,0)</f>
        <v>0</v>
      </c>
      <c r="BH1044" s="204">
        <f>IF(N1044="sníž. přenesená",J1044,0)</f>
        <v>0</v>
      </c>
      <c r="BI1044" s="204">
        <f>IF(N1044="nulová",J1044,0)</f>
        <v>0</v>
      </c>
      <c r="BJ1044" s="24" t="s">
        <v>79</v>
      </c>
      <c r="BK1044" s="204">
        <f>ROUND(I1044*H1044,2)</f>
        <v>0</v>
      </c>
      <c r="BL1044" s="24" t="s">
        <v>274</v>
      </c>
      <c r="BM1044" s="24" t="s">
        <v>1481</v>
      </c>
    </row>
    <row r="1045" spans="2:65" s="11" customFormat="1" ht="13.5">
      <c r="B1045" s="205"/>
      <c r="C1045" s="206"/>
      <c r="D1045" s="230" t="s">
        <v>176</v>
      </c>
      <c r="E1045" s="206"/>
      <c r="F1045" s="253" t="s">
        <v>1482</v>
      </c>
      <c r="G1045" s="206"/>
      <c r="H1045" s="254">
        <v>406.91</v>
      </c>
      <c r="I1045" s="211"/>
      <c r="J1045" s="206"/>
      <c r="K1045" s="206"/>
      <c r="L1045" s="212"/>
      <c r="M1045" s="213"/>
      <c r="N1045" s="214"/>
      <c r="O1045" s="214"/>
      <c r="P1045" s="214"/>
      <c r="Q1045" s="214"/>
      <c r="R1045" s="214"/>
      <c r="S1045" s="214"/>
      <c r="T1045" s="215"/>
      <c r="AT1045" s="216" t="s">
        <v>176</v>
      </c>
      <c r="AU1045" s="216" t="s">
        <v>81</v>
      </c>
      <c r="AV1045" s="11" t="s">
        <v>81</v>
      </c>
      <c r="AW1045" s="11" t="s">
        <v>6</v>
      </c>
      <c r="AX1045" s="11" t="s">
        <v>79</v>
      </c>
      <c r="AY1045" s="216" t="s">
        <v>163</v>
      </c>
    </row>
    <row r="1046" spans="2:65" s="1" customFormat="1" ht="22.5" customHeight="1">
      <c r="B1046" s="41"/>
      <c r="C1046" s="193" t="s">
        <v>1483</v>
      </c>
      <c r="D1046" s="193" t="s">
        <v>165</v>
      </c>
      <c r="E1046" s="194" t="s">
        <v>1484</v>
      </c>
      <c r="F1046" s="195" t="s">
        <v>1485</v>
      </c>
      <c r="G1046" s="196" t="s">
        <v>277</v>
      </c>
      <c r="H1046" s="197">
        <v>29.905000000000001</v>
      </c>
      <c r="I1046" s="198"/>
      <c r="J1046" s="199">
        <f>ROUND(I1046*H1046,2)</f>
        <v>0</v>
      </c>
      <c r="K1046" s="195" t="s">
        <v>169</v>
      </c>
      <c r="L1046" s="61"/>
      <c r="M1046" s="200" t="s">
        <v>21</v>
      </c>
      <c r="N1046" s="201" t="s">
        <v>42</v>
      </c>
      <c r="O1046" s="42"/>
      <c r="P1046" s="202">
        <f>O1046*H1046</f>
        <v>0</v>
      </c>
      <c r="Q1046" s="202">
        <v>6.0000000000000001E-3</v>
      </c>
      <c r="R1046" s="202">
        <f>Q1046*H1046</f>
        <v>0.17943000000000001</v>
      </c>
      <c r="S1046" s="202">
        <v>0</v>
      </c>
      <c r="T1046" s="203">
        <f>S1046*H1046</f>
        <v>0</v>
      </c>
      <c r="AR1046" s="24" t="s">
        <v>274</v>
      </c>
      <c r="AT1046" s="24" t="s">
        <v>165</v>
      </c>
      <c r="AU1046" s="24" t="s">
        <v>81</v>
      </c>
      <c r="AY1046" s="24" t="s">
        <v>163</v>
      </c>
      <c r="BE1046" s="204">
        <f>IF(N1046="základní",J1046,0)</f>
        <v>0</v>
      </c>
      <c r="BF1046" s="204">
        <f>IF(N1046="snížená",J1046,0)</f>
        <v>0</v>
      </c>
      <c r="BG1046" s="204">
        <f>IF(N1046="zákl. přenesená",J1046,0)</f>
        <v>0</v>
      </c>
      <c r="BH1046" s="204">
        <f>IF(N1046="sníž. přenesená",J1046,0)</f>
        <v>0</v>
      </c>
      <c r="BI1046" s="204">
        <f>IF(N1046="nulová",J1046,0)</f>
        <v>0</v>
      </c>
      <c r="BJ1046" s="24" t="s">
        <v>79</v>
      </c>
      <c r="BK1046" s="204">
        <f>ROUND(I1046*H1046,2)</f>
        <v>0</v>
      </c>
      <c r="BL1046" s="24" t="s">
        <v>274</v>
      </c>
      <c r="BM1046" s="24" t="s">
        <v>1486</v>
      </c>
    </row>
    <row r="1047" spans="2:65" s="11" customFormat="1" ht="13.5">
      <c r="B1047" s="205"/>
      <c r="C1047" s="206"/>
      <c r="D1047" s="207" t="s">
        <v>176</v>
      </c>
      <c r="E1047" s="208" t="s">
        <v>21</v>
      </c>
      <c r="F1047" s="209" t="s">
        <v>1487</v>
      </c>
      <c r="G1047" s="206"/>
      <c r="H1047" s="210">
        <v>1.236</v>
      </c>
      <c r="I1047" s="211"/>
      <c r="J1047" s="206"/>
      <c r="K1047" s="206"/>
      <c r="L1047" s="212"/>
      <c r="M1047" s="213"/>
      <c r="N1047" s="214"/>
      <c r="O1047" s="214"/>
      <c r="P1047" s="214"/>
      <c r="Q1047" s="214"/>
      <c r="R1047" s="214"/>
      <c r="S1047" s="214"/>
      <c r="T1047" s="215"/>
      <c r="AT1047" s="216" t="s">
        <v>176</v>
      </c>
      <c r="AU1047" s="216" t="s">
        <v>81</v>
      </c>
      <c r="AV1047" s="11" t="s">
        <v>81</v>
      </c>
      <c r="AW1047" s="11" t="s">
        <v>35</v>
      </c>
      <c r="AX1047" s="11" t="s">
        <v>71</v>
      </c>
      <c r="AY1047" s="216" t="s">
        <v>163</v>
      </c>
    </row>
    <row r="1048" spans="2:65" s="11" customFormat="1" ht="13.5">
      <c r="B1048" s="205"/>
      <c r="C1048" s="206"/>
      <c r="D1048" s="207" t="s">
        <v>176</v>
      </c>
      <c r="E1048" s="208" t="s">
        <v>21</v>
      </c>
      <c r="F1048" s="209" t="s">
        <v>1488</v>
      </c>
      <c r="G1048" s="206"/>
      <c r="H1048" s="210">
        <v>8.4410000000000007</v>
      </c>
      <c r="I1048" s="211"/>
      <c r="J1048" s="206"/>
      <c r="K1048" s="206"/>
      <c r="L1048" s="212"/>
      <c r="M1048" s="213"/>
      <c r="N1048" s="214"/>
      <c r="O1048" s="214"/>
      <c r="P1048" s="214"/>
      <c r="Q1048" s="214"/>
      <c r="R1048" s="214"/>
      <c r="S1048" s="214"/>
      <c r="T1048" s="215"/>
      <c r="AT1048" s="216" t="s">
        <v>176</v>
      </c>
      <c r="AU1048" s="216" t="s">
        <v>81</v>
      </c>
      <c r="AV1048" s="11" t="s">
        <v>81</v>
      </c>
      <c r="AW1048" s="11" t="s">
        <v>35</v>
      </c>
      <c r="AX1048" s="11" t="s">
        <v>71</v>
      </c>
      <c r="AY1048" s="216" t="s">
        <v>163</v>
      </c>
    </row>
    <row r="1049" spans="2:65" s="11" customFormat="1" ht="13.5">
      <c r="B1049" s="205"/>
      <c r="C1049" s="206"/>
      <c r="D1049" s="207" t="s">
        <v>176</v>
      </c>
      <c r="E1049" s="208" t="s">
        <v>21</v>
      </c>
      <c r="F1049" s="209" t="s">
        <v>1489</v>
      </c>
      <c r="G1049" s="206"/>
      <c r="H1049" s="210">
        <v>13.802</v>
      </c>
      <c r="I1049" s="211"/>
      <c r="J1049" s="206"/>
      <c r="K1049" s="206"/>
      <c r="L1049" s="212"/>
      <c r="M1049" s="213"/>
      <c r="N1049" s="214"/>
      <c r="O1049" s="214"/>
      <c r="P1049" s="214"/>
      <c r="Q1049" s="214"/>
      <c r="R1049" s="214"/>
      <c r="S1049" s="214"/>
      <c r="T1049" s="215"/>
      <c r="AT1049" s="216" t="s">
        <v>176</v>
      </c>
      <c r="AU1049" s="216" t="s">
        <v>81</v>
      </c>
      <c r="AV1049" s="11" t="s">
        <v>81</v>
      </c>
      <c r="AW1049" s="11" t="s">
        <v>35</v>
      </c>
      <c r="AX1049" s="11" t="s">
        <v>71</v>
      </c>
      <c r="AY1049" s="216" t="s">
        <v>163</v>
      </c>
    </row>
    <row r="1050" spans="2:65" s="11" customFormat="1" ht="13.5">
      <c r="B1050" s="205"/>
      <c r="C1050" s="206"/>
      <c r="D1050" s="207" t="s">
        <v>176</v>
      </c>
      <c r="E1050" s="208" t="s">
        <v>21</v>
      </c>
      <c r="F1050" s="209" t="s">
        <v>1490</v>
      </c>
      <c r="G1050" s="206"/>
      <c r="H1050" s="210">
        <v>6.4260000000000002</v>
      </c>
      <c r="I1050" s="211"/>
      <c r="J1050" s="206"/>
      <c r="K1050" s="206"/>
      <c r="L1050" s="212"/>
      <c r="M1050" s="213"/>
      <c r="N1050" s="214"/>
      <c r="O1050" s="214"/>
      <c r="P1050" s="214"/>
      <c r="Q1050" s="214"/>
      <c r="R1050" s="214"/>
      <c r="S1050" s="214"/>
      <c r="T1050" s="215"/>
      <c r="AT1050" s="216" t="s">
        <v>176</v>
      </c>
      <c r="AU1050" s="216" t="s">
        <v>81</v>
      </c>
      <c r="AV1050" s="11" t="s">
        <v>81</v>
      </c>
      <c r="AW1050" s="11" t="s">
        <v>35</v>
      </c>
      <c r="AX1050" s="11" t="s">
        <v>71</v>
      </c>
      <c r="AY1050" s="216" t="s">
        <v>163</v>
      </c>
    </row>
    <row r="1051" spans="2:65" s="13" customFormat="1" ht="13.5">
      <c r="B1051" s="228"/>
      <c r="C1051" s="229"/>
      <c r="D1051" s="230" t="s">
        <v>176</v>
      </c>
      <c r="E1051" s="231" t="s">
        <v>21</v>
      </c>
      <c r="F1051" s="232" t="s">
        <v>181</v>
      </c>
      <c r="G1051" s="229"/>
      <c r="H1051" s="233">
        <v>29.905000000000001</v>
      </c>
      <c r="I1051" s="234"/>
      <c r="J1051" s="229"/>
      <c r="K1051" s="229"/>
      <c r="L1051" s="235"/>
      <c r="M1051" s="236"/>
      <c r="N1051" s="237"/>
      <c r="O1051" s="237"/>
      <c r="P1051" s="237"/>
      <c r="Q1051" s="237"/>
      <c r="R1051" s="237"/>
      <c r="S1051" s="237"/>
      <c r="T1051" s="238"/>
      <c r="AT1051" s="239" t="s">
        <v>176</v>
      </c>
      <c r="AU1051" s="239" t="s">
        <v>81</v>
      </c>
      <c r="AV1051" s="13" t="s">
        <v>170</v>
      </c>
      <c r="AW1051" s="13" t="s">
        <v>35</v>
      </c>
      <c r="AX1051" s="13" t="s">
        <v>79</v>
      </c>
      <c r="AY1051" s="239" t="s">
        <v>163</v>
      </c>
    </row>
    <row r="1052" spans="2:65" s="1" customFormat="1" ht="22.5" customHeight="1">
      <c r="B1052" s="41"/>
      <c r="C1052" s="243" t="s">
        <v>1491</v>
      </c>
      <c r="D1052" s="243" t="s">
        <v>511</v>
      </c>
      <c r="E1052" s="244" t="s">
        <v>1492</v>
      </c>
      <c r="F1052" s="245" t="s">
        <v>1493</v>
      </c>
      <c r="G1052" s="246" t="s">
        <v>174</v>
      </c>
      <c r="H1052" s="247">
        <v>1.17</v>
      </c>
      <c r="I1052" s="248"/>
      <c r="J1052" s="249">
        <f>ROUND(I1052*H1052,2)</f>
        <v>0</v>
      </c>
      <c r="K1052" s="245" t="s">
        <v>169</v>
      </c>
      <c r="L1052" s="250"/>
      <c r="M1052" s="251" t="s">
        <v>21</v>
      </c>
      <c r="N1052" s="252" t="s">
        <v>42</v>
      </c>
      <c r="O1052" s="42"/>
      <c r="P1052" s="202">
        <f>O1052*H1052</f>
        <v>0</v>
      </c>
      <c r="Q1052" s="202">
        <v>2.5000000000000001E-2</v>
      </c>
      <c r="R1052" s="202">
        <f>Q1052*H1052</f>
        <v>2.9249999999999998E-2</v>
      </c>
      <c r="S1052" s="202">
        <v>0</v>
      </c>
      <c r="T1052" s="203">
        <f>S1052*H1052</f>
        <v>0</v>
      </c>
      <c r="AR1052" s="24" t="s">
        <v>388</v>
      </c>
      <c r="AT1052" s="24" t="s">
        <v>511</v>
      </c>
      <c r="AU1052" s="24" t="s">
        <v>81</v>
      </c>
      <c r="AY1052" s="24" t="s">
        <v>163</v>
      </c>
      <c r="BE1052" s="204">
        <f>IF(N1052="základní",J1052,0)</f>
        <v>0</v>
      </c>
      <c r="BF1052" s="204">
        <f>IF(N1052="snížená",J1052,0)</f>
        <v>0</v>
      </c>
      <c r="BG1052" s="204">
        <f>IF(N1052="zákl. přenesená",J1052,0)</f>
        <v>0</v>
      </c>
      <c r="BH1052" s="204">
        <f>IF(N1052="sníž. přenesená",J1052,0)</f>
        <v>0</v>
      </c>
      <c r="BI1052" s="204">
        <f>IF(N1052="nulová",J1052,0)</f>
        <v>0</v>
      </c>
      <c r="BJ1052" s="24" t="s">
        <v>79</v>
      </c>
      <c r="BK1052" s="204">
        <f>ROUND(I1052*H1052,2)</f>
        <v>0</v>
      </c>
      <c r="BL1052" s="24" t="s">
        <v>274</v>
      </c>
      <c r="BM1052" s="24" t="s">
        <v>1494</v>
      </c>
    </row>
    <row r="1053" spans="2:65" s="11" customFormat="1" ht="13.5">
      <c r="B1053" s="205"/>
      <c r="C1053" s="206"/>
      <c r="D1053" s="207" t="s">
        <v>176</v>
      </c>
      <c r="E1053" s="208" t="s">
        <v>21</v>
      </c>
      <c r="F1053" s="209" t="s">
        <v>1495</v>
      </c>
      <c r="G1053" s="206"/>
      <c r="H1053" s="210">
        <v>4.1000000000000002E-2</v>
      </c>
      <c r="I1053" s="211"/>
      <c r="J1053" s="206"/>
      <c r="K1053" s="206"/>
      <c r="L1053" s="212"/>
      <c r="M1053" s="213"/>
      <c r="N1053" s="214"/>
      <c r="O1053" s="214"/>
      <c r="P1053" s="214"/>
      <c r="Q1053" s="214"/>
      <c r="R1053" s="214"/>
      <c r="S1053" s="214"/>
      <c r="T1053" s="215"/>
      <c r="AT1053" s="216" t="s">
        <v>176</v>
      </c>
      <c r="AU1053" s="216" t="s">
        <v>81</v>
      </c>
      <c r="AV1053" s="11" t="s">
        <v>81</v>
      </c>
      <c r="AW1053" s="11" t="s">
        <v>35</v>
      </c>
      <c r="AX1053" s="11" t="s">
        <v>71</v>
      </c>
      <c r="AY1053" s="216" t="s">
        <v>163</v>
      </c>
    </row>
    <row r="1054" spans="2:65" s="11" customFormat="1" ht="13.5">
      <c r="B1054" s="205"/>
      <c r="C1054" s="206"/>
      <c r="D1054" s="207" t="s">
        <v>176</v>
      </c>
      <c r="E1054" s="208" t="s">
        <v>21</v>
      </c>
      <c r="F1054" s="209" t="s">
        <v>1496</v>
      </c>
      <c r="G1054" s="206"/>
      <c r="H1054" s="210">
        <v>0.27900000000000003</v>
      </c>
      <c r="I1054" s="211"/>
      <c r="J1054" s="206"/>
      <c r="K1054" s="206"/>
      <c r="L1054" s="212"/>
      <c r="M1054" s="213"/>
      <c r="N1054" s="214"/>
      <c r="O1054" s="214"/>
      <c r="P1054" s="214"/>
      <c r="Q1054" s="214"/>
      <c r="R1054" s="214"/>
      <c r="S1054" s="214"/>
      <c r="T1054" s="215"/>
      <c r="AT1054" s="216" t="s">
        <v>176</v>
      </c>
      <c r="AU1054" s="216" t="s">
        <v>81</v>
      </c>
      <c r="AV1054" s="11" t="s">
        <v>81</v>
      </c>
      <c r="AW1054" s="11" t="s">
        <v>35</v>
      </c>
      <c r="AX1054" s="11" t="s">
        <v>71</v>
      </c>
      <c r="AY1054" s="216" t="s">
        <v>163</v>
      </c>
    </row>
    <row r="1055" spans="2:65" s="11" customFormat="1" ht="13.5">
      <c r="B1055" s="205"/>
      <c r="C1055" s="206"/>
      <c r="D1055" s="207" t="s">
        <v>176</v>
      </c>
      <c r="E1055" s="208" t="s">
        <v>21</v>
      </c>
      <c r="F1055" s="209" t="s">
        <v>1497</v>
      </c>
      <c r="G1055" s="206"/>
      <c r="H1055" s="210">
        <v>0.57999999999999996</v>
      </c>
      <c r="I1055" s="211"/>
      <c r="J1055" s="206"/>
      <c r="K1055" s="206"/>
      <c r="L1055" s="212"/>
      <c r="M1055" s="213"/>
      <c r="N1055" s="214"/>
      <c r="O1055" s="214"/>
      <c r="P1055" s="214"/>
      <c r="Q1055" s="214"/>
      <c r="R1055" s="214"/>
      <c r="S1055" s="214"/>
      <c r="T1055" s="215"/>
      <c r="AT1055" s="216" t="s">
        <v>176</v>
      </c>
      <c r="AU1055" s="216" t="s">
        <v>81</v>
      </c>
      <c r="AV1055" s="11" t="s">
        <v>81</v>
      </c>
      <c r="AW1055" s="11" t="s">
        <v>35</v>
      </c>
      <c r="AX1055" s="11" t="s">
        <v>71</v>
      </c>
      <c r="AY1055" s="216" t="s">
        <v>163</v>
      </c>
    </row>
    <row r="1056" spans="2:65" s="11" customFormat="1" ht="13.5">
      <c r="B1056" s="205"/>
      <c r="C1056" s="206"/>
      <c r="D1056" s="207" t="s">
        <v>176</v>
      </c>
      <c r="E1056" s="208" t="s">
        <v>21</v>
      </c>
      <c r="F1056" s="209" t="s">
        <v>1498</v>
      </c>
      <c r="G1056" s="206"/>
      <c r="H1056" s="210">
        <v>0.27</v>
      </c>
      <c r="I1056" s="211"/>
      <c r="J1056" s="206"/>
      <c r="K1056" s="206"/>
      <c r="L1056" s="212"/>
      <c r="M1056" s="213"/>
      <c r="N1056" s="214"/>
      <c r="O1056" s="214"/>
      <c r="P1056" s="214"/>
      <c r="Q1056" s="214"/>
      <c r="R1056" s="214"/>
      <c r="S1056" s="214"/>
      <c r="T1056" s="215"/>
      <c r="AT1056" s="216" t="s">
        <v>176</v>
      </c>
      <c r="AU1056" s="216" t="s">
        <v>81</v>
      </c>
      <c r="AV1056" s="11" t="s">
        <v>81</v>
      </c>
      <c r="AW1056" s="11" t="s">
        <v>35</v>
      </c>
      <c r="AX1056" s="11" t="s">
        <v>71</v>
      </c>
      <c r="AY1056" s="216" t="s">
        <v>163</v>
      </c>
    </row>
    <row r="1057" spans="2:65" s="13" customFormat="1" ht="13.5">
      <c r="B1057" s="228"/>
      <c r="C1057" s="229"/>
      <c r="D1057" s="230" t="s">
        <v>176</v>
      </c>
      <c r="E1057" s="231" t="s">
        <v>21</v>
      </c>
      <c r="F1057" s="232" t="s">
        <v>181</v>
      </c>
      <c r="G1057" s="229"/>
      <c r="H1057" s="233">
        <v>1.17</v>
      </c>
      <c r="I1057" s="234"/>
      <c r="J1057" s="229"/>
      <c r="K1057" s="229"/>
      <c r="L1057" s="235"/>
      <c r="M1057" s="236"/>
      <c r="N1057" s="237"/>
      <c r="O1057" s="237"/>
      <c r="P1057" s="237"/>
      <c r="Q1057" s="237"/>
      <c r="R1057" s="237"/>
      <c r="S1057" s="237"/>
      <c r="T1057" s="238"/>
      <c r="AT1057" s="239" t="s">
        <v>176</v>
      </c>
      <c r="AU1057" s="239" t="s">
        <v>81</v>
      </c>
      <c r="AV1057" s="13" t="s">
        <v>170</v>
      </c>
      <c r="AW1057" s="13" t="s">
        <v>35</v>
      </c>
      <c r="AX1057" s="13" t="s">
        <v>79</v>
      </c>
      <c r="AY1057" s="239" t="s">
        <v>163</v>
      </c>
    </row>
    <row r="1058" spans="2:65" s="1" customFormat="1" ht="22.5" customHeight="1">
      <c r="B1058" s="41"/>
      <c r="C1058" s="193" t="s">
        <v>1499</v>
      </c>
      <c r="D1058" s="193" t="s">
        <v>165</v>
      </c>
      <c r="E1058" s="194" t="s">
        <v>1484</v>
      </c>
      <c r="F1058" s="195" t="s">
        <v>1485</v>
      </c>
      <c r="G1058" s="196" t="s">
        <v>277</v>
      </c>
      <c r="H1058" s="197">
        <v>155.71199999999999</v>
      </c>
      <c r="I1058" s="198"/>
      <c r="J1058" s="199">
        <f>ROUND(I1058*H1058,2)</f>
        <v>0</v>
      </c>
      <c r="K1058" s="195" t="s">
        <v>169</v>
      </c>
      <c r="L1058" s="61"/>
      <c r="M1058" s="200" t="s">
        <v>21</v>
      </c>
      <c r="N1058" s="201" t="s">
        <v>42</v>
      </c>
      <c r="O1058" s="42"/>
      <c r="P1058" s="202">
        <f>O1058*H1058</f>
        <v>0</v>
      </c>
      <c r="Q1058" s="202">
        <v>6.0000000000000001E-3</v>
      </c>
      <c r="R1058" s="202">
        <f>Q1058*H1058</f>
        <v>0.93427199999999999</v>
      </c>
      <c r="S1058" s="202">
        <v>0</v>
      </c>
      <c r="T1058" s="203">
        <f>S1058*H1058</f>
        <v>0</v>
      </c>
      <c r="AR1058" s="24" t="s">
        <v>274</v>
      </c>
      <c r="AT1058" s="24" t="s">
        <v>165</v>
      </c>
      <c r="AU1058" s="24" t="s">
        <v>81</v>
      </c>
      <c r="AY1058" s="24" t="s">
        <v>163</v>
      </c>
      <c r="BE1058" s="204">
        <f>IF(N1058="základní",J1058,0)</f>
        <v>0</v>
      </c>
      <c r="BF1058" s="204">
        <f>IF(N1058="snížená",J1058,0)</f>
        <v>0</v>
      </c>
      <c r="BG1058" s="204">
        <f>IF(N1058="zákl. přenesená",J1058,0)</f>
        <v>0</v>
      </c>
      <c r="BH1058" s="204">
        <f>IF(N1058="sníž. přenesená",J1058,0)</f>
        <v>0</v>
      </c>
      <c r="BI1058" s="204">
        <f>IF(N1058="nulová",J1058,0)</f>
        <v>0</v>
      </c>
      <c r="BJ1058" s="24" t="s">
        <v>79</v>
      </c>
      <c r="BK1058" s="204">
        <f>ROUND(I1058*H1058,2)</f>
        <v>0</v>
      </c>
      <c r="BL1058" s="24" t="s">
        <v>274</v>
      </c>
      <c r="BM1058" s="24" t="s">
        <v>1500</v>
      </c>
    </row>
    <row r="1059" spans="2:65" s="11" customFormat="1" ht="40.5">
      <c r="B1059" s="205"/>
      <c r="C1059" s="206"/>
      <c r="D1059" s="207" t="s">
        <v>176</v>
      </c>
      <c r="E1059" s="208" t="s">
        <v>21</v>
      </c>
      <c r="F1059" s="209" t="s">
        <v>1501</v>
      </c>
      <c r="G1059" s="206"/>
      <c r="H1059" s="210">
        <v>107.782</v>
      </c>
      <c r="I1059" s="211"/>
      <c r="J1059" s="206"/>
      <c r="K1059" s="206"/>
      <c r="L1059" s="212"/>
      <c r="M1059" s="213"/>
      <c r="N1059" s="214"/>
      <c r="O1059" s="214"/>
      <c r="P1059" s="214"/>
      <c r="Q1059" s="214"/>
      <c r="R1059" s="214"/>
      <c r="S1059" s="214"/>
      <c r="T1059" s="215"/>
      <c r="AT1059" s="216" t="s">
        <v>176</v>
      </c>
      <c r="AU1059" s="216" t="s">
        <v>81</v>
      </c>
      <c r="AV1059" s="11" t="s">
        <v>81</v>
      </c>
      <c r="AW1059" s="11" t="s">
        <v>35</v>
      </c>
      <c r="AX1059" s="11" t="s">
        <v>71</v>
      </c>
      <c r="AY1059" s="216" t="s">
        <v>163</v>
      </c>
    </row>
    <row r="1060" spans="2:65" s="11" customFormat="1" ht="13.5">
      <c r="B1060" s="205"/>
      <c r="C1060" s="206"/>
      <c r="D1060" s="207" t="s">
        <v>176</v>
      </c>
      <c r="E1060" s="208" t="s">
        <v>21</v>
      </c>
      <c r="F1060" s="209" t="s">
        <v>1502</v>
      </c>
      <c r="G1060" s="206"/>
      <c r="H1060" s="210">
        <v>47.93</v>
      </c>
      <c r="I1060" s="211"/>
      <c r="J1060" s="206"/>
      <c r="K1060" s="206"/>
      <c r="L1060" s="212"/>
      <c r="M1060" s="213"/>
      <c r="N1060" s="214"/>
      <c r="O1060" s="214"/>
      <c r="P1060" s="214"/>
      <c r="Q1060" s="214"/>
      <c r="R1060" s="214"/>
      <c r="S1060" s="214"/>
      <c r="T1060" s="215"/>
      <c r="AT1060" s="216" t="s">
        <v>176</v>
      </c>
      <c r="AU1060" s="216" t="s">
        <v>81</v>
      </c>
      <c r="AV1060" s="11" t="s">
        <v>81</v>
      </c>
      <c r="AW1060" s="11" t="s">
        <v>35</v>
      </c>
      <c r="AX1060" s="11" t="s">
        <v>71</v>
      </c>
      <c r="AY1060" s="216" t="s">
        <v>163</v>
      </c>
    </row>
    <row r="1061" spans="2:65" s="12" customFormat="1" ht="13.5">
      <c r="B1061" s="217"/>
      <c r="C1061" s="218"/>
      <c r="D1061" s="207" t="s">
        <v>176</v>
      </c>
      <c r="E1061" s="219" t="s">
        <v>21</v>
      </c>
      <c r="F1061" s="220" t="s">
        <v>178</v>
      </c>
      <c r="G1061" s="218"/>
      <c r="H1061" s="221">
        <v>155.71199999999999</v>
      </c>
      <c r="I1061" s="222"/>
      <c r="J1061" s="218"/>
      <c r="K1061" s="218"/>
      <c r="L1061" s="223"/>
      <c r="M1061" s="224"/>
      <c r="N1061" s="225"/>
      <c r="O1061" s="225"/>
      <c r="P1061" s="225"/>
      <c r="Q1061" s="225"/>
      <c r="R1061" s="225"/>
      <c r="S1061" s="225"/>
      <c r="T1061" s="226"/>
      <c r="AT1061" s="227" t="s">
        <v>176</v>
      </c>
      <c r="AU1061" s="227" t="s">
        <v>81</v>
      </c>
      <c r="AV1061" s="12" t="s">
        <v>179</v>
      </c>
      <c r="AW1061" s="12" t="s">
        <v>35</v>
      </c>
      <c r="AX1061" s="12" t="s">
        <v>71</v>
      </c>
      <c r="AY1061" s="227" t="s">
        <v>163</v>
      </c>
    </row>
    <row r="1062" spans="2:65" s="13" customFormat="1" ht="13.5">
      <c r="B1062" s="228"/>
      <c r="C1062" s="229"/>
      <c r="D1062" s="230" t="s">
        <v>176</v>
      </c>
      <c r="E1062" s="231" t="s">
        <v>21</v>
      </c>
      <c r="F1062" s="232" t="s">
        <v>181</v>
      </c>
      <c r="G1062" s="229"/>
      <c r="H1062" s="233">
        <v>155.71199999999999</v>
      </c>
      <c r="I1062" s="234"/>
      <c r="J1062" s="229"/>
      <c r="K1062" s="229"/>
      <c r="L1062" s="235"/>
      <c r="M1062" s="236"/>
      <c r="N1062" s="237"/>
      <c r="O1062" s="237"/>
      <c r="P1062" s="237"/>
      <c r="Q1062" s="237"/>
      <c r="R1062" s="237"/>
      <c r="S1062" s="237"/>
      <c r="T1062" s="238"/>
      <c r="AT1062" s="239" t="s">
        <v>176</v>
      </c>
      <c r="AU1062" s="239" t="s">
        <v>81</v>
      </c>
      <c r="AV1062" s="13" t="s">
        <v>170</v>
      </c>
      <c r="AW1062" s="13" t="s">
        <v>35</v>
      </c>
      <c r="AX1062" s="13" t="s">
        <v>79</v>
      </c>
      <c r="AY1062" s="239" t="s">
        <v>163</v>
      </c>
    </row>
    <row r="1063" spans="2:65" s="1" customFormat="1" ht="22.5" customHeight="1">
      <c r="B1063" s="41"/>
      <c r="C1063" s="243" t="s">
        <v>1503</v>
      </c>
      <c r="D1063" s="243" t="s">
        <v>511</v>
      </c>
      <c r="E1063" s="244" t="s">
        <v>1504</v>
      </c>
      <c r="F1063" s="245" t="s">
        <v>1505</v>
      </c>
      <c r="G1063" s="246" t="s">
        <v>277</v>
      </c>
      <c r="H1063" s="247">
        <v>158.82599999999999</v>
      </c>
      <c r="I1063" s="248"/>
      <c r="J1063" s="249">
        <f>ROUND(I1063*H1063,2)</f>
        <v>0</v>
      </c>
      <c r="K1063" s="245" t="s">
        <v>21</v>
      </c>
      <c r="L1063" s="250"/>
      <c r="M1063" s="251" t="s">
        <v>21</v>
      </c>
      <c r="N1063" s="252" t="s">
        <v>42</v>
      </c>
      <c r="O1063" s="42"/>
      <c r="P1063" s="202">
        <f>O1063*H1063</f>
        <v>0</v>
      </c>
      <c r="Q1063" s="202">
        <v>2E-3</v>
      </c>
      <c r="R1063" s="202">
        <f>Q1063*H1063</f>
        <v>0.31765199999999999</v>
      </c>
      <c r="S1063" s="202">
        <v>0</v>
      </c>
      <c r="T1063" s="203">
        <f>S1063*H1063</f>
        <v>0</v>
      </c>
      <c r="AR1063" s="24" t="s">
        <v>388</v>
      </c>
      <c r="AT1063" s="24" t="s">
        <v>511</v>
      </c>
      <c r="AU1063" s="24" t="s">
        <v>81</v>
      </c>
      <c r="AY1063" s="24" t="s">
        <v>163</v>
      </c>
      <c r="BE1063" s="204">
        <f>IF(N1063="základní",J1063,0)</f>
        <v>0</v>
      </c>
      <c r="BF1063" s="204">
        <f>IF(N1063="snížená",J1063,0)</f>
        <v>0</v>
      </c>
      <c r="BG1063" s="204">
        <f>IF(N1063="zákl. přenesená",J1063,0)</f>
        <v>0</v>
      </c>
      <c r="BH1063" s="204">
        <f>IF(N1063="sníž. přenesená",J1063,0)</f>
        <v>0</v>
      </c>
      <c r="BI1063" s="204">
        <f>IF(N1063="nulová",J1063,0)</f>
        <v>0</v>
      </c>
      <c r="BJ1063" s="24" t="s">
        <v>79</v>
      </c>
      <c r="BK1063" s="204">
        <f>ROUND(I1063*H1063,2)</f>
        <v>0</v>
      </c>
      <c r="BL1063" s="24" t="s">
        <v>274</v>
      </c>
      <c r="BM1063" s="24" t="s">
        <v>1506</v>
      </c>
    </row>
    <row r="1064" spans="2:65" s="11" customFormat="1" ht="13.5">
      <c r="B1064" s="205"/>
      <c r="C1064" s="206"/>
      <c r="D1064" s="230" t="s">
        <v>176</v>
      </c>
      <c r="E1064" s="206"/>
      <c r="F1064" s="253" t="s">
        <v>1507</v>
      </c>
      <c r="G1064" s="206"/>
      <c r="H1064" s="254">
        <v>158.82599999999999</v>
      </c>
      <c r="I1064" s="211"/>
      <c r="J1064" s="206"/>
      <c r="K1064" s="206"/>
      <c r="L1064" s="212"/>
      <c r="M1064" s="213"/>
      <c r="N1064" s="214"/>
      <c r="O1064" s="214"/>
      <c r="P1064" s="214"/>
      <c r="Q1064" s="214"/>
      <c r="R1064" s="214"/>
      <c r="S1064" s="214"/>
      <c r="T1064" s="215"/>
      <c r="AT1064" s="216" t="s">
        <v>176</v>
      </c>
      <c r="AU1064" s="216" t="s">
        <v>81</v>
      </c>
      <c r="AV1064" s="11" t="s">
        <v>81</v>
      </c>
      <c r="AW1064" s="11" t="s">
        <v>6</v>
      </c>
      <c r="AX1064" s="11" t="s">
        <v>79</v>
      </c>
      <c r="AY1064" s="216" t="s">
        <v>163</v>
      </c>
    </row>
    <row r="1065" spans="2:65" s="1" customFormat="1" ht="31.5" customHeight="1">
      <c r="B1065" s="41"/>
      <c r="C1065" s="193" t="s">
        <v>1508</v>
      </c>
      <c r="D1065" s="193" t="s">
        <v>165</v>
      </c>
      <c r="E1065" s="194" t="s">
        <v>1509</v>
      </c>
      <c r="F1065" s="195" t="s">
        <v>1510</v>
      </c>
      <c r="G1065" s="196" t="s">
        <v>277</v>
      </c>
      <c r="H1065" s="197">
        <v>20</v>
      </c>
      <c r="I1065" s="198"/>
      <c r="J1065" s="199">
        <f>ROUND(I1065*H1065,2)</f>
        <v>0</v>
      </c>
      <c r="K1065" s="195" t="s">
        <v>169</v>
      </c>
      <c r="L1065" s="61"/>
      <c r="M1065" s="200" t="s">
        <v>21</v>
      </c>
      <c r="N1065" s="201" t="s">
        <v>42</v>
      </c>
      <c r="O1065" s="42"/>
      <c r="P1065" s="202">
        <f>O1065*H1065</f>
        <v>0</v>
      </c>
      <c r="Q1065" s="202">
        <v>0</v>
      </c>
      <c r="R1065" s="202">
        <f>Q1065*H1065</f>
        <v>0</v>
      </c>
      <c r="S1065" s="202">
        <v>0</v>
      </c>
      <c r="T1065" s="203">
        <f>S1065*H1065</f>
        <v>0</v>
      </c>
      <c r="AR1065" s="24" t="s">
        <v>274</v>
      </c>
      <c r="AT1065" s="24" t="s">
        <v>165</v>
      </c>
      <c r="AU1065" s="24" t="s">
        <v>81</v>
      </c>
      <c r="AY1065" s="24" t="s">
        <v>163</v>
      </c>
      <c r="BE1065" s="204">
        <f>IF(N1065="základní",J1065,0)</f>
        <v>0</v>
      </c>
      <c r="BF1065" s="204">
        <f>IF(N1065="snížená",J1065,0)</f>
        <v>0</v>
      </c>
      <c r="BG1065" s="204">
        <f>IF(N1065="zákl. přenesená",J1065,0)</f>
        <v>0</v>
      </c>
      <c r="BH1065" s="204">
        <f>IF(N1065="sníž. přenesená",J1065,0)</f>
        <v>0</v>
      </c>
      <c r="BI1065" s="204">
        <f>IF(N1065="nulová",J1065,0)</f>
        <v>0</v>
      </c>
      <c r="BJ1065" s="24" t="s">
        <v>79</v>
      </c>
      <c r="BK1065" s="204">
        <f>ROUND(I1065*H1065,2)</f>
        <v>0</v>
      </c>
      <c r="BL1065" s="24" t="s">
        <v>274</v>
      </c>
      <c r="BM1065" s="24" t="s">
        <v>1511</v>
      </c>
    </row>
    <row r="1066" spans="2:65" s="11" customFormat="1" ht="13.5">
      <c r="B1066" s="205"/>
      <c r="C1066" s="206"/>
      <c r="D1066" s="207" t="s">
        <v>176</v>
      </c>
      <c r="E1066" s="208" t="s">
        <v>21</v>
      </c>
      <c r="F1066" s="209" t="s">
        <v>1512</v>
      </c>
      <c r="G1066" s="206"/>
      <c r="H1066" s="210">
        <v>20</v>
      </c>
      <c r="I1066" s="211"/>
      <c r="J1066" s="206"/>
      <c r="K1066" s="206"/>
      <c r="L1066" s="212"/>
      <c r="M1066" s="213"/>
      <c r="N1066" s="214"/>
      <c r="O1066" s="214"/>
      <c r="P1066" s="214"/>
      <c r="Q1066" s="214"/>
      <c r="R1066" s="214"/>
      <c r="S1066" s="214"/>
      <c r="T1066" s="215"/>
      <c r="AT1066" s="216" t="s">
        <v>176</v>
      </c>
      <c r="AU1066" s="216" t="s">
        <v>81</v>
      </c>
      <c r="AV1066" s="11" t="s">
        <v>81</v>
      </c>
      <c r="AW1066" s="11" t="s">
        <v>35</v>
      </c>
      <c r="AX1066" s="11" t="s">
        <v>71</v>
      </c>
      <c r="AY1066" s="216" t="s">
        <v>163</v>
      </c>
    </row>
    <row r="1067" spans="2:65" s="13" customFormat="1" ht="13.5">
      <c r="B1067" s="228"/>
      <c r="C1067" s="229"/>
      <c r="D1067" s="230" t="s">
        <v>176</v>
      </c>
      <c r="E1067" s="231" t="s">
        <v>21</v>
      </c>
      <c r="F1067" s="232" t="s">
        <v>181</v>
      </c>
      <c r="G1067" s="229"/>
      <c r="H1067" s="233">
        <v>20</v>
      </c>
      <c r="I1067" s="234"/>
      <c r="J1067" s="229"/>
      <c r="K1067" s="229"/>
      <c r="L1067" s="235"/>
      <c r="M1067" s="236"/>
      <c r="N1067" s="237"/>
      <c r="O1067" s="237"/>
      <c r="P1067" s="237"/>
      <c r="Q1067" s="237"/>
      <c r="R1067" s="237"/>
      <c r="S1067" s="237"/>
      <c r="T1067" s="238"/>
      <c r="AT1067" s="239" t="s">
        <v>176</v>
      </c>
      <c r="AU1067" s="239" t="s">
        <v>81</v>
      </c>
      <c r="AV1067" s="13" t="s">
        <v>170</v>
      </c>
      <c r="AW1067" s="13" t="s">
        <v>35</v>
      </c>
      <c r="AX1067" s="13" t="s">
        <v>79</v>
      </c>
      <c r="AY1067" s="239" t="s">
        <v>163</v>
      </c>
    </row>
    <row r="1068" spans="2:65" s="1" customFormat="1" ht="22.5" customHeight="1">
      <c r="B1068" s="41"/>
      <c r="C1068" s="243" t="s">
        <v>1513</v>
      </c>
      <c r="D1068" s="243" t="s">
        <v>511</v>
      </c>
      <c r="E1068" s="244" t="s">
        <v>1514</v>
      </c>
      <c r="F1068" s="245" t="s">
        <v>1515</v>
      </c>
      <c r="G1068" s="246" t="s">
        <v>277</v>
      </c>
      <c r="H1068" s="247">
        <v>20</v>
      </c>
      <c r="I1068" s="248"/>
      <c r="J1068" s="249">
        <f>ROUND(I1068*H1068,2)</f>
        <v>0</v>
      </c>
      <c r="K1068" s="245" t="s">
        <v>169</v>
      </c>
      <c r="L1068" s="250"/>
      <c r="M1068" s="251" t="s">
        <v>21</v>
      </c>
      <c r="N1068" s="252" t="s">
        <v>42</v>
      </c>
      <c r="O1068" s="42"/>
      <c r="P1068" s="202">
        <f>O1068*H1068</f>
        <v>0</v>
      </c>
      <c r="Q1068" s="202">
        <v>1.5299999999999999E-2</v>
      </c>
      <c r="R1068" s="202">
        <f>Q1068*H1068</f>
        <v>0.30599999999999999</v>
      </c>
      <c r="S1068" s="202">
        <v>0</v>
      </c>
      <c r="T1068" s="203">
        <f>S1068*H1068</f>
        <v>0</v>
      </c>
      <c r="AR1068" s="24" t="s">
        <v>388</v>
      </c>
      <c r="AT1068" s="24" t="s">
        <v>511</v>
      </c>
      <c r="AU1068" s="24" t="s">
        <v>81</v>
      </c>
      <c r="AY1068" s="24" t="s">
        <v>163</v>
      </c>
      <c r="BE1068" s="204">
        <f>IF(N1068="základní",J1068,0)</f>
        <v>0</v>
      </c>
      <c r="BF1068" s="204">
        <f>IF(N1068="snížená",J1068,0)</f>
        <v>0</v>
      </c>
      <c r="BG1068" s="204">
        <f>IF(N1068="zákl. přenesená",J1068,0)</f>
        <v>0</v>
      </c>
      <c r="BH1068" s="204">
        <f>IF(N1068="sníž. přenesená",J1068,0)</f>
        <v>0</v>
      </c>
      <c r="BI1068" s="204">
        <f>IF(N1068="nulová",J1068,0)</f>
        <v>0</v>
      </c>
      <c r="BJ1068" s="24" t="s">
        <v>79</v>
      </c>
      <c r="BK1068" s="204">
        <f>ROUND(I1068*H1068,2)</f>
        <v>0</v>
      </c>
      <c r="BL1068" s="24" t="s">
        <v>274</v>
      </c>
      <c r="BM1068" s="24" t="s">
        <v>1516</v>
      </c>
    </row>
    <row r="1069" spans="2:65" s="1" customFormat="1" ht="31.5" customHeight="1">
      <c r="B1069" s="41"/>
      <c r="C1069" s="193" t="s">
        <v>1517</v>
      </c>
      <c r="D1069" s="193" t="s">
        <v>165</v>
      </c>
      <c r="E1069" s="194" t="s">
        <v>1518</v>
      </c>
      <c r="F1069" s="195" t="s">
        <v>1519</v>
      </c>
      <c r="G1069" s="196" t="s">
        <v>277</v>
      </c>
      <c r="H1069" s="197">
        <v>155.71199999999999</v>
      </c>
      <c r="I1069" s="198"/>
      <c r="J1069" s="199">
        <f>ROUND(I1069*H1069,2)</f>
        <v>0</v>
      </c>
      <c r="K1069" s="195" t="s">
        <v>169</v>
      </c>
      <c r="L1069" s="61"/>
      <c r="M1069" s="200" t="s">
        <v>21</v>
      </c>
      <c r="N1069" s="201" t="s">
        <v>42</v>
      </c>
      <c r="O1069" s="42"/>
      <c r="P1069" s="202">
        <f>O1069*H1069</f>
        <v>0</v>
      </c>
      <c r="Q1069" s="202">
        <v>2.0000000000000001E-4</v>
      </c>
      <c r="R1069" s="202">
        <f>Q1069*H1069</f>
        <v>3.1142400000000001E-2</v>
      </c>
      <c r="S1069" s="202">
        <v>0</v>
      </c>
      <c r="T1069" s="203">
        <f>S1069*H1069</f>
        <v>0</v>
      </c>
      <c r="AR1069" s="24" t="s">
        <v>274</v>
      </c>
      <c r="AT1069" s="24" t="s">
        <v>165</v>
      </c>
      <c r="AU1069" s="24" t="s">
        <v>81</v>
      </c>
      <c r="AY1069" s="24" t="s">
        <v>163</v>
      </c>
      <c r="BE1069" s="204">
        <f>IF(N1069="základní",J1069,0)</f>
        <v>0</v>
      </c>
      <c r="BF1069" s="204">
        <f>IF(N1069="snížená",J1069,0)</f>
        <v>0</v>
      </c>
      <c r="BG1069" s="204">
        <f>IF(N1069="zákl. přenesená",J1069,0)</f>
        <v>0</v>
      </c>
      <c r="BH1069" s="204">
        <f>IF(N1069="sníž. přenesená",J1069,0)</f>
        <v>0</v>
      </c>
      <c r="BI1069" s="204">
        <f>IF(N1069="nulová",J1069,0)</f>
        <v>0</v>
      </c>
      <c r="BJ1069" s="24" t="s">
        <v>79</v>
      </c>
      <c r="BK1069" s="204">
        <f>ROUND(I1069*H1069,2)</f>
        <v>0</v>
      </c>
      <c r="BL1069" s="24" t="s">
        <v>274</v>
      </c>
      <c r="BM1069" s="24" t="s">
        <v>1520</v>
      </c>
    </row>
    <row r="1070" spans="2:65" s="11" customFormat="1" ht="40.5">
      <c r="B1070" s="205"/>
      <c r="C1070" s="206"/>
      <c r="D1070" s="207" t="s">
        <v>176</v>
      </c>
      <c r="E1070" s="208" t="s">
        <v>21</v>
      </c>
      <c r="F1070" s="209" t="s">
        <v>1501</v>
      </c>
      <c r="G1070" s="206"/>
      <c r="H1070" s="210">
        <v>107.782</v>
      </c>
      <c r="I1070" s="211"/>
      <c r="J1070" s="206"/>
      <c r="K1070" s="206"/>
      <c r="L1070" s="212"/>
      <c r="M1070" s="213"/>
      <c r="N1070" s="214"/>
      <c r="O1070" s="214"/>
      <c r="P1070" s="214"/>
      <c r="Q1070" s="214"/>
      <c r="R1070" s="214"/>
      <c r="S1070" s="214"/>
      <c r="T1070" s="215"/>
      <c r="AT1070" s="216" t="s">
        <v>176</v>
      </c>
      <c r="AU1070" s="216" t="s">
        <v>81</v>
      </c>
      <c r="AV1070" s="11" t="s">
        <v>81</v>
      </c>
      <c r="AW1070" s="11" t="s">
        <v>35</v>
      </c>
      <c r="AX1070" s="11" t="s">
        <v>71</v>
      </c>
      <c r="AY1070" s="216" t="s">
        <v>163</v>
      </c>
    </row>
    <row r="1071" spans="2:65" s="11" customFormat="1" ht="13.5">
      <c r="B1071" s="205"/>
      <c r="C1071" s="206"/>
      <c r="D1071" s="207" t="s">
        <v>176</v>
      </c>
      <c r="E1071" s="208" t="s">
        <v>21</v>
      </c>
      <c r="F1071" s="209" t="s">
        <v>1502</v>
      </c>
      <c r="G1071" s="206"/>
      <c r="H1071" s="210">
        <v>47.93</v>
      </c>
      <c r="I1071" s="211"/>
      <c r="J1071" s="206"/>
      <c r="K1071" s="206"/>
      <c r="L1071" s="212"/>
      <c r="M1071" s="213"/>
      <c r="N1071" s="214"/>
      <c r="O1071" s="214"/>
      <c r="P1071" s="214"/>
      <c r="Q1071" s="214"/>
      <c r="R1071" s="214"/>
      <c r="S1071" s="214"/>
      <c r="T1071" s="215"/>
      <c r="AT1071" s="216" t="s">
        <v>176</v>
      </c>
      <c r="AU1071" s="216" t="s">
        <v>81</v>
      </c>
      <c r="AV1071" s="11" t="s">
        <v>81</v>
      </c>
      <c r="AW1071" s="11" t="s">
        <v>35</v>
      </c>
      <c r="AX1071" s="11" t="s">
        <v>71</v>
      </c>
      <c r="AY1071" s="216" t="s">
        <v>163</v>
      </c>
    </row>
    <row r="1072" spans="2:65" s="13" customFormat="1" ht="13.5">
      <c r="B1072" s="228"/>
      <c r="C1072" s="229"/>
      <c r="D1072" s="230" t="s">
        <v>176</v>
      </c>
      <c r="E1072" s="231" t="s">
        <v>21</v>
      </c>
      <c r="F1072" s="232" t="s">
        <v>181</v>
      </c>
      <c r="G1072" s="229"/>
      <c r="H1072" s="233">
        <v>155.71199999999999</v>
      </c>
      <c r="I1072" s="234"/>
      <c r="J1072" s="229"/>
      <c r="K1072" s="229"/>
      <c r="L1072" s="235"/>
      <c r="M1072" s="236"/>
      <c r="N1072" s="237"/>
      <c r="O1072" s="237"/>
      <c r="P1072" s="237"/>
      <c r="Q1072" s="237"/>
      <c r="R1072" s="237"/>
      <c r="S1072" s="237"/>
      <c r="T1072" s="238"/>
      <c r="AT1072" s="239" t="s">
        <v>176</v>
      </c>
      <c r="AU1072" s="239" t="s">
        <v>81</v>
      </c>
      <c r="AV1072" s="13" t="s">
        <v>170</v>
      </c>
      <c r="AW1072" s="13" t="s">
        <v>35</v>
      </c>
      <c r="AX1072" s="13" t="s">
        <v>79</v>
      </c>
      <c r="AY1072" s="239" t="s">
        <v>163</v>
      </c>
    </row>
    <row r="1073" spans="2:65" s="1" customFormat="1" ht="31.5" customHeight="1">
      <c r="B1073" s="41"/>
      <c r="C1073" s="193" t="s">
        <v>1521</v>
      </c>
      <c r="D1073" s="193" t="s">
        <v>165</v>
      </c>
      <c r="E1073" s="194" t="s">
        <v>1522</v>
      </c>
      <c r="F1073" s="195" t="s">
        <v>1523</v>
      </c>
      <c r="G1073" s="196" t="s">
        <v>277</v>
      </c>
      <c r="H1073" s="197">
        <v>328.41300000000001</v>
      </c>
      <c r="I1073" s="198"/>
      <c r="J1073" s="199">
        <f>ROUND(I1073*H1073,2)</f>
        <v>0</v>
      </c>
      <c r="K1073" s="195" t="s">
        <v>169</v>
      </c>
      <c r="L1073" s="61"/>
      <c r="M1073" s="200" t="s">
        <v>21</v>
      </c>
      <c r="N1073" s="201" t="s">
        <v>42</v>
      </c>
      <c r="O1073" s="42"/>
      <c r="P1073" s="202">
        <f>O1073*H1073</f>
        <v>0</v>
      </c>
      <c r="Q1073" s="202">
        <v>4.0999999999999999E-4</v>
      </c>
      <c r="R1073" s="202">
        <f>Q1073*H1073</f>
        <v>0.13464933000000001</v>
      </c>
      <c r="S1073" s="202">
        <v>0</v>
      </c>
      <c r="T1073" s="203">
        <f>S1073*H1073</f>
        <v>0</v>
      </c>
      <c r="AR1073" s="24" t="s">
        <v>274</v>
      </c>
      <c r="AT1073" s="24" t="s">
        <v>165</v>
      </c>
      <c r="AU1073" s="24" t="s">
        <v>81</v>
      </c>
      <c r="AY1073" s="24" t="s">
        <v>163</v>
      </c>
      <c r="BE1073" s="204">
        <f>IF(N1073="základní",J1073,0)</f>
        <v>0</v>
      </c>
      <c r="BF1073" s="204">
        <f>IF(N1073="snížená",J1073,0)</f>
        <v>0</v>
      </c>
      <c r="BG1073" s="204">
        <f>IF(N1073="zákl. přenesená",J1073,0)</f>
        <v>0</v>
      </c>
      <c r="BH1073" s="204">
        <f>IF(N1073="sníž. přenesená",J1073,0)</f>
        <v>0</v>
      </c>
      <c r="BI1073" s="204">
        <f>IF(N1073="nulová",J1073,0)</f>
        <v>0</v>
      </c>
      <c r="BJ1073" s="24" t="s">
        <v>79</v>
      </c>
      <c r="BK1073" s="204">
        <f>ROUND(I1073*H1073,2)</f>
        <v>0</v>
      </c>
      <c r="BL1073" s="24" t="s">
        <v>274</v>
      </c>
      <c r="BM1073" s="24" t="s">
        <v>1524</v>
      </c>
    </row>
    <row r="1074" spans="2:65" s="11" customFormat="1" ht="13.5">
      <c r="B1074" s="205"/>
      <c r="C1074" s="206"/>
      <c r="D1074" s="207" t="s">
        <v>176</v>
      </c>
      <c r="E1074" s="208" t="s">
        <v>21</v>
      </c>
      <c r="F1074" s="209" t="s">
        <v>1525</v>
      </c>
      <c r="G1074" s="206"/>
      <c r="H1074" s="210">
        <v>21.608000000000001</v>
      </c>
      <c r="I1074" s="211"/>
      <c r="J1074" s="206"/>
      <c r="K1074" s="206"/>
      <c r="L1074" s="212"/>
      <c r="M1074" s="213"/>
      <c r="N1074" s="214"/>
      <c r="O1074" s="214"/>
      <c r="P1074" s="214"/>
      <c r="Q1074" s="214"/>
      <c r="R1074" s="214"/>
      <c r="S1074" s="214"/>
      <c r="T1074" s="215"/>
      <c r="AT1074" s="216" t="s">
        <v>176</v>
      </c>
      <c r="AU1074" s="216" t="s">
        <v>81</v>
      </c>
      <c r="AV1074" s="11" t="s">
        <v>81</v>
      </c>
      <c r="AW1074" s="11" t="s">
        <v>35</v>
      </c>
      <c r="AX1074" s="11" t="s">
        <v>71</v>
      </c>
      <c r="AY1074" s="216" t="s">
        <v>163</v>
      </c>
    </row>
    <row r="1075" spans="2:65" s="11" customFormat="1" ht="13.5">
      <c r="B1075" s="205"/>
      <c r="C1075" s="206"/>
      <c r="D1075" s="207" t="s">
        <v>176</v>
      </c>
      <c r="E1075" s="208" t="s">
        <v>21</v>
      </c>
      <c r="F1075" s="209" t="s">
        <v>1526</v>
      </c>
      <c r="G1075" s="206"/>
      <c r="H1075" s="210">
        <v>110.13800000000001</v>
      </c>
      <c r="I1075" s="211"/>
      <c r="J1075" s="206"/>
      <c r="K1075" s="206"/>
      <c r="L1075" s="212"/>
      <c r="M1075" s="213"/>
      <c r="N1075" s="214"/>
      <c r="O1075" s="214"/>
      <c r="P1075" s="214"/>
      <c r="Q1075" s="214"/>
      <c r="R1075" s="214"/>
      <c r="S1075" s="214"/>
      <c r="T1075" s="215"/>
      <c r="AT1075" s="216" t="s">
        <v>176</v>
      </c>
      <c r="AU1075" s="216" t="s">
        <v>81</v>
      </c>
      <c r="AV1075" s="11" t="s">
        <v>81</v>
      </c>
      <c r="AW1075" s="11" t="s">
        <v>35</v>
      </c>
      <c r="AX1075" s="11" t="s">
        <v>71</v>
      </c>
      <c r="AY1075" s="216" t="s">
        <v>163</v>
      </c>
    </row>
    <row r="1076" spans="2:65" s="11" customFormat="1" ht="13.5">
      <c r="B1076" s="205"/>
      <c r="C1076" s="206"/>
      <c r="D1076" s="207" t="s">
        <v>176</v>
      </c>
      <c r="E1076" s="208" t="s">
        <v>21</v>
      </c>
      <c r="F1076" s="209" t="s">
        <v>1527</v>
      </c>
      <c r="G1076" s="206"/>
      <c r="H1076" s="210">
        <v>81.5</v>
      </c>
      <c r="I1076" s="211"/>
      <c r="J1076" s="206"/>
      <c r="K1076" s="206"/>
      <c r="L1076" s="212"/>
      <c r="M1076" s="213"/>
      <c r="N1076" s="214"/>
      <c r="O1076" s="214"/>
      <c r="P1076" s="214"/>
      <c r="Q1076" s="214"/>
      <c r="R1076" s="214"/>
      <c r="S1076" s="214"/>
      <c r="T1076" s="215"/>
      <c r="AT1076" s="216" t="s">
        <v>176</v>
      </c>
      <c r="AU1076" s="216" t="s">
        <v>81</v>
      </c>
      <c r="AV1076" s="11" t="s">
        <v>81</v>
      </c>
      <c r="AW1076" s="11" t="s">
        <v>35</v>
      </c>
      <c r="AX1076" s="11" t="s">
        <v>71</v>
      </c>
      <c r="AY1076" s="216" t="s">
        <v>163</v>
      </c>
    </row>
    <row r="1077" spans="2:65" s="11" customFormat="1" ht="13.5">
      <c r="B1077" s="205"/>
      <c r="C1077" s="206"/>
      <c r="D1077" s="207" t="s">
        <v>176</v>
      </c>
      <c r="E1077" s="208" t="s">
        <v>21</v>
      </c>
      <c r="F1077" s="209" t="s">
        <v>1528</v>
      </c>
      <c r="G1077" s="206"/>
      <c r="H1077" s="210">
        <v>101.024</v>
      </c>
      <c r="I1077" s="211"/>
      <c r="J1077" s="206"/>
      <c r="K1077" s="206"/>
      <c r="L1077" s="212"/>
      <c r="M1077" s="213"/>
      <c r="N1077" s="214"/>
      <c r="O1077" s="214"/>
      <c r="P1077" s="214"/>
      <c r="Q1077" s="214"/>
      <c r="R1077" s="214"/>
      <c r="S1077" s="214"/>
      <c r="T1077" s="215"/>
      <c r="AT1077" s="216" t="s">
        <v>176</v>
      </c>
      <c r="AU1077" s="216" t="s">
        <v>81</v>
      </c>
      <c r="AV1077" s="11" t="s">
        <v>81</v>
      </c>
      <c r="AW1077" s="11" t="s">
        <v>35</v>
      </c>
      <c r="AX1077" s="11" t="s">
        <v>71</v>
      </c>
      <c r="AY1077" s="216" t="s">
        <v>163</v>
      </c>
    </row>
    <row r="1078" spans="2:65" s="11" customFormat="1" ht="13.5">
      <c r="B1078" s="205"/>
      <c r="C1078" s="206"/>
      <c r="D1078" s="207" t="s">
        <v>176</v>
      </c>
      <c r="E1078" s="208" t="s">
        <v>21</v>
      </c>
      <c r="F1078" s="209" t="s">
        <v>1529</v>
      </c>
      <c r="G1078" s="206"/>
      <c r="H1078" s="210">
        <v>14.143000000000001</v>
      </c>
      <c r="I1078" s="211"/>
      <c r="J1078" s="206"/>
      <c r="K1078" s="206"/>
      <c r="L1078" s="212"/>
      <c r="M1078" s="213"/>
      <c r="N1078" s="214"/>
      <c r="O1078" s="214"/>
      <c r="P1078" s="214"/>
      <c r="Q1078" s="214"/>
      <c r="R1078" s="214"/>
      <c r="S1078" s="214"/>
      <c r="T1078" s="215"/>
      <c r="AT1078" s="216" t="s">
        <v>176</v>
      </c>
      <c r="AU1078" s="216" t="s">
        <v>81</v>
      </c>
      <c r="AV1078" s="11" t="s">
        <v>81</v>
      </c>
      <c r="AW1078" s="11" t="s">
        <v>35</v>
      </c>
      <c r="AX1078" s="11" t="s">
        <v>71</v>
      </c>
      <c r="AY1078" s="216" t="s">
        <v>163</v>
      </c>
    </row>
    <row r="1079" spans="2:65" s="13" customFormat="1" ht="13.5">
      <c r="B1079" s="228"/>
      <c r="C1079" s="229"/>
      <c r="D1079" s="230" t="s">
        <v>176</v>
      </c>
      <c r="E1079" s="231" t="s">
        <v>21</v>
      </c>
      <c r="F1079" s="232" t="s">
        <v>181</v>
      </c>
      <c r="G1079" s="229"/>
      <c r="H1079" s="233">
        <v>328.41300000000001</v>
      </c>
      <c r="I1079" s="234"/>
      <c r="J1079" s="229"/>
      <c r="K1079" s="229"/>
      <c r="L1079" s="235"/>
      <c r="M1079" s="236"/>
      <c r="N1079" s="237"/>
      <c r="O1079" s="237"/>
      <c r="P1079" s="237"/>
      <c r="Q1079" s="237"/>
      <c r="R1079" s="237"/>
      <c r="S1079" s="237"/>
      <c r="T1079" s="238"/>
      <c r="AT1079" s="239" t="s">
        <v>176</v>
      </c>
      <c r="AU1079" s="239" t="s">
        <v>81</v>
      </c>
      <c r="AV1079" s="13" t="s">
        <v>170</v>
      </c>
      <c r="AW1079" s="13" t="s">
        <v>35</v>
      </c>
      <c r="AX1079" s="13" t="s">
        <v>79</v>
      </c>
      <c r="AY1079" s="239" t="s">
        <v>163</v>
      </c>
    </row>
    <row r="1080" spans="2:65" s="1" customFormat="1" ht="22.5" customHeight="1">
      <c r="B1080" s="41"/>
      <c r="C1080" s="193" t="s">
        <v>1530</v>
      </c>
      <c r="D1080" s="193" t="s">
        <v>165</v>
      </c>
      <c r="E1080" s="194" t="s">
        <v>1531</v>
      </c>
      <c r="F1080" s="195" t="s">
        <v>1532</v>
      </c>
      <c r="G1080" s="196" t="s">
        <v>542</v>
      </c>
      <c r="H1080" s="197">
        <v>401.94</v>
      </c>
      <c r="I1080" s="198"/>
      <c r="J1080" s="199">
        <f>ROUND(I1080*H1080,2)</f>
        <v>0</v>
      </c>
      <c r="K1080" s="195" t="s">
        <v>169</v>
      </c>
      <c r="L1080" s="61"/>
      <c r="M1080" s="200" t="s">
        <v>21</v>
      </c>
      <c r="N1080" s="201" t="s">
        <v>42</v>
      </c>
      <c r="O1080" s="42"/>
      <c r="P1080" s="202">
        <f>O1080*H1080</f>
        <v>0</v>
      </c>
      <c r="Q1080" s="202">
        <v>0</v>
      </c>
      <c r="R1080" s="202">
        <f>Q1080*H1080</f>
        <v>0</v>
      </c>
      <c r="S1080" s="202">
        <v>0</v>
      </c>
      <c r="T1080" s="203">
        <f>S1080*H1080</f>
        <v>0</v>
      </c>
      <c r="AR1080" s="24" t="s">
        <v>274</v>
      </c>
      <c r="AT1080" s="24" t="s">
        <v>165</v>
      </c>
      <c r="AU1080" s="24" t="s">
        <v>81</v>
      </c>
      <c r="AY1080" s="24" t="s">
        <v>163</v>
      </c>
      <c r="BE1080" s="204">
        <f>IF(N1080="základní",J1080,0)</f>
        <v>0</v>
      </c>
      <c r="BF1080" s="204">
        <f>IF(N1080="snížená",J1080,0)</f>
        <v>0</v>
      </c>
      <c r="BG1080" s="204">
        <f>IF(N1080="zákl. přenesená",J1080,0)</f>
        <v>0</v>
      </c>
      <c r="BH1080" s="204">
        <f>IF(N1080="sníž. přenesená",J1080,0)</f>
        <v>0</v>
      </c>
      <c r="BI1080" s="204">
        <f>IF(N1080="nulová",J1080,0)</f>
        <v>0</v>
      </c>
      <c r="BJ1080" s="24" t="s">
        <v>79</v>
      </c>
      <c r="BK1080" s="204">
        <f>ROUND(I1080*H1080,2)</f>
        <v>0</v>
      </c>
      <c r="BL1080" s="24" t="s">
        <v>274</v>
      </c>
      <c r="BM1080" s="24" t="s">
        <v>1533</v>
      </c>
    </row>
    <row r="1081" spans="2:65" s="11" customFormat="1" ht="40.5">
      <c r="B1081" s="205"/>
      <c r="C1081" s="206"/>
      <c r="D1081" s="207" t="s">
        <v>176</v>
      </c>
      <c r="E1081" s="208" t="s">
        <v>21</v>
      </c>
      <c r="F1081" s="209" t="s">
        <v>1534</v>
      </c>
      <c r="G1081" s="206"/>
      <c r="H1081" s="210">
        <v>117.154</v>
      </c>
      <c r="I1081" s="211"/>
      <c r="J1081" s="206"/>
      <c r="K1081" s="206"/>
      <c r="L1081" s="212"/>
      <c r="M1081" s="213"/>
      <c r="N1081" s="214"/>
      <c r="O1081" s="214"/>
      <c r="P1081" s="214"/>
      <c r="Q1081" s="214"/>
      <c r="R1081" s="214"/>
      <c r="S1081" s="214"/>
      <c r="T1081" s="215"/>
      <c r="AT1081" s="216" t="s">
        <v>176</v>
      </c>
      <c r="AU1081" s="216" t="s">
        <v>81</v>
      </c>
      <c r="AV1081" s="11" t="s">
        <v>81</v>
      </c>
      <c r="AW1081" s="11" t="s">
        <v>35</v>
      </c>
      <c r="AX1081" s="11" t="s">
        <v>71</v>
      </c>
      <c r="AY1081" s="216" t="s">
        <v>163</v>
      </c>
    </row>
    <row r="1082" spans="2:65" s="11" customFormat="1" ht="13.5">
      <c r="B1082" s="205"/>
      <c r="C1082" s="206"/>
      <c r="D1082" s="207" t="s">
        <v>176</v>
      </c>
      <c r="E1082" s="208" t="s">
        <v>21</v>
      </c>
      <c r="F1082" s="209" t="s">
        <v>1535</v>
      </c>
      <c r="G1082" s="206"/>
      <c r="H1082" s="210">
        <v>73.400000000000006</v>
      </c>
      <c r="I1082" s="211"/>
      <c r="J1082" s="206"/>
      <c r="K1082" s="206"/>
      <c r="L1082" s="212"/>
      <c r="M1082" s="213"/>
      <c r="N1082" s="214"/>
      <c r="O1082" s="214"/>
      <c r="P1082" s="214"/>
      <c r="Q1082" s="214"/>
      <c r="R1082" s="214"/>
      <c r="S1082" s="214"/>
      <c r="T1082" s="215"/>
      <c r="AT1082" s="216" t="s">
        <v>176</v>
      </c>
      <c r="AU1082" s="216" t="s">
        <v>81</v>
      </c>
      <c r="AV1082" s="11" t="s">
        <v>81</v>
      </c>
      <c r="AW1082" s="11" t="s">
        <v>35</v>
      </c>
      <c r="AX1082" s="11" t="s">
        <v>71</v>
      </c>
      <c r="AY1082" s="216" t="s">
        <v>163</v>
      </c>
    </row>
    <row r="1083" spans="2:65" s="12" customFormat="1" ht="13.5">
      <c r="B1083" s="217"/>
      <c r="C1083" s="218"/>
      <c r="D1083" s="207" t="s">
        <v>176</v>
      </c>
      <c r="E1083" s="219" t="s">
        <v>21</v>
      </c>
      <c r="F1083" s="220" t="s">
        <v>178</v>
      </c>
      <c r="G1083" s="218"/>
      <c r="H1083" s="221">
        <v>190.554</v>
      </c>
      <c r="I1083" s="222"/>
      <c r="J1083" s="218"/>
      <c r="K1083" s="218"/>
      <c r="L1083" s="223"/>
      <c r="M1083" s="224"/>
      <c r="N1083" s="225"/>
      <c r="O1083" s="225"/>
      <c r="P1083" s="225"/>
      <c r="Q1083" s="225"/>
      <c r="R1083" s="225"/>
      <c r="S1083" s="225"/>
      <c r="T1083" s="226"/>
      <c r="AT1083" s="227" t="s">
        <v>176</v>
      </c>
      <c r="AU1083" s="227" t="s">
        <v>81</v>
      </c>
      <c r="AV1083" s="12" t="s">
        <v>179</v>
      </c>
      <c r="AW1083" s="12" t="s">
        <v>35</v>
      </c>
      <c r="AX1083" s="12" t="s">
        <v>71</v>
      </c>
      <c r="AY1083" s="227" t="s">
        <v>163</v>
      </c>
    </row>
    <row r="1084" spans="2:65" s="11" customFormat="1" ht="13.5">
      <c r="B1084" s="205"/>
      <c r="C1084" s="206"/>
      <c r="D1084" s="207" t="s">
        <v>176</v>
      </c>
      <c r="E1084" s="208" t="s">
        <v>21</v>
      </c>
      <c r="F1084" s="209" t="s">
        <v>1536</v>
      </c>
      <c r="G1084" s="206"/>
      <c r="H1084" s="210">
        <v>211.386</v>
      </c>
      <c r="I1084" s="211"/>
      <c r="J1084" s="206"/>
      <c r="K1084" s="206"/>
      <c r="L1084" s="212"/>
      <c r="M1084" s="213"/>
      <c r="N1084" s="214"/>
      <c r="O1084" s="214"/>
      <c r="P1084" s="214"/>
      <c r="Q1084" s="214"/>
      <c r="R1084" s="214"/>
      <c r="S1084" s="214"/>
      <c r="T1084" s="215"/>
      <c r="AT1084" s="216" t="s">
        <v>176</v>
      </c>
      <c r="AU1084" s="216" t="s">
        <v>81</v>
      </c>
      <c r="AV1084" s="11" t="s">
        <v>81</v>
      </c>
      <c r="AW1084" s="11" t="s">
        <v>35</v>
      </c>
      <c r="AX1084" s="11" t="s">
        <v>71</v>
      </c>
      <c r="AY1084" s="216" t="s">
        <v>163</v>
      </c>
    </row>
    <row r="1085" spans="2:65" s="12" customFormat="1" ht="13.5">
      <c r="B1085" s="217"/>
      <c r="C1085" s="218"/>
      <c r="D1085" s="207" t="s">
        <v>176</v>
      </c>
      <c r="E1085" s="219" t="s">
        <v>21</v>
      </c>
      <c r="F1085" s="220" t="s">
        <v>178</v>
      </c>
      <c r="G1085" s="218"/>
      <c r="H1085" s="221">
        <v>211.386</v>
      </c>
      <c r="I1085" s="222"/>
      <c r="J1085" s="218"/>
      <c r="K1085" s="218"/>
      <c r="L1085" s="223"/>
      <c r="M1085" s="224"/>
      <c r="N1085" s="225"/>
      <c r="O1085" s="225"/>
      <c r="P1085" s="225"/>
      <c r="Q1085" s="225"/>
      <c r="R1085" s="225"/>
      <c r="S1085" s="225"/>
      <c r="T1085" s="226"/>
      <c r="AT1085" s="227" t="s">
        <v>176</v>
      </c>
      <c r="AU1085" s="227" t="s">
        <v>81</v>
      </c>
      <c r="AV1085" s="12" t="s">
        <v>179</v>
      </c>
      <c r="AW1085" s="12" t="s">
        <v>35</v>
      </c>
      <c r="AX1085" s="12" t="s">
        <v>71</v>
      </c>
      <c r="AY1085" s="227" t="s">
        <v>163</v>
      </c>
    </row>
    <row r="1086" spans="2:65" s="13" customFormat="1" ht="13.5">
      <c r="B1086" s="228"/>
      <c r="C1086" s="229"/>
      <c r="D1086" s="230" t="s">
        <v>176</v>
      </c>
      <c r="E1086" s="231" t="s">
        <v>21</v>
      </c>
      <c r="F1086" s="232" t="s">
        <v>181</v>
      </c>
      <c r="G1086" s="229"/>
      <c r="H1086" s="233">
        <v>401.94</v>
      </c>
      <c r="I1086" s="234"/>
      <c r="J1086" s="229"/>
      <c r="K1086" s="229"/>
      <c r="L1086" s="235"/>
      <c r="M1086" s="236"/>
      <c r="N1086" s="237"/>
      <c r="O1086" s="237"/>
      <c r="P1086" s="237"/>
      <c r="Q1086" s="237"/>
      <c r="R1086" s="237"/>
      <c r="S1086" s="237"/>
      <c r="T1086" s="238"/>
      <c r="AT1086" s="239" t="s">
        <v>176</v>
      </c>
      <c r="AU1086" s="239" t="s">
        <v>81</v>
      </c>
      <c r="AV1086" s="13" t="s">
        <v>170</v>
      </c>
      <c r="AW1086" s="13" t="s">
        <v>35</v>
      </c>
      <c r="AX1086" s="13" t="s">
        <v>79</v>
      </c>
      <c r="AY1086" s="239" t="s">
        <v>163</v>
      </c>
    </row>
    <row r="1087" spans="2:65" s="1" customFormat="1" ht="22.5" customHeight="1">
      <c r="B1087" s="41"/>
      <c r="C1087" s="243" t="s">
        <v>1537</v>
      </c>
      <c r="D1087" s="243" t="s">
        <v>511</v>
      </c>
      <c r="E1087" s="244" t="s">
        <v>1538</v>
      </c>
      <c r="F1087" s="245" t="s">
        <v>1539</v>
      </c>
      <c r="G1087" s="246" t="s">
        <v>168</v>
      </c>
      <c r="H1087" s="247">
        <v>409.97899999999998</v>
      </c>
      <c r="I1087" s="248"/>
      <c r="J1087" s="249">
        <f>ROUND(I1087*H1087,2)</f>
        <v>0</v>
      </c>
      <c r="K1087" s="245" t="s">
        <v>169</v>
      </c>
      <c r="L1087" s="250"/>
      <c r="M1087" s="251" t="s">
        <v>21</v>
      </c>
      <c r="N1087" s="252" t="s">
        <v>42</v>
      </c>
      <c r="O1087" s="42"/>
      <c r="P1087" s="202">
        <f>O1087*H1087</f>
        <v>0</v>
      </c>
      <c r="Q1087" s="202">
        <v>3.8000000000000002E-4</v>
      </c>
      <c r="R1087" s="202">
        <f>Q1087*H1087</f>
        <v>0.15579202</v>
      </c>
      <c r="S1087" s="202">
        <v>0</v>
      </c>
      <c r="T1087" s="203">
        <f>S1087*H1087</f>
        <v>0</v>
      </c>
      <c r="AR1087" s="24" t="s">
        <v>388</v>
      </c>
      <c r="AT1087" s="24" t="s">
        <v>511</v>
      </c>
      <c r="AU1087" s="24" t="s">
        <v>81</v>
      </c>
      <c r="AY1087" s="24" t="s">
        <v>163</v>
      </c>
      <c r="BE1087" s="204">
        <f>IF(N1087="základní",J1087,0)</f>
        <v>0</v>
      </c>
      <c r="BF1087" s="204">
        <f>IF(N1087="snížená",J1087,0)</f>
        <v>0</v>
      </c>
      <c r="BG1087" s="204">
        <f>IF(N1087="zákl. přenesená",J1087,0)</f>
        <v>0</v>
      </c>
      <c r="BH1087" s="204">
        <f>IF(N1087="sníž. přenesená",J1087,0)</f>
        <v>0</v>
      </c>
      <c r="BI1087" s="204">
        <f>IF(N1087="nulová",J1087,0)</f>
        <v>0</v>
      </c>
      <c r="BJ1087" s="24" t="s">
        <v>79</v>
      </c>
      <c r="BK1087" s="204">
        <f>ROUND(I1087*H1087,2)</f>
        <v>0</v>
      </c>
      <c r="BL1087" s="24" t="s">
        <v>274</v>
      </c>
      <c r="BM1087" s="24" t="s">
        <v>1540</v>
      </c>
    </row>
    <row r="1088" spans="2:65" s="11" customFormat="1" ht="13.5">
      <c r="B1088" s="205"/>
      <c r="C1088" s="206"/>
      <c r="D1088" s="207" t="s">
        <v>176</v>
      </c>
      <c r="E1088" s="208" t="s">
        <v>21</v>
      </c>
      <c r="F1088" s="209" t="s">
        <v>1541</v>
      </c>
      <c r="G1088" s="206"/>
      <c r="H1088" s="210">
        <v>409.97899999999998</v>
      </c>
      <c r="I1088" s="211"/>
      <c r="J1088" s="206"/>
      <c r="K1088" s="206"/>
      <c r="L1088" s="212"/>
      <c r="M1088" s="213"/>
      <c r="N1088" s="214"/>
      <c r="O1088" s="214"/>
      <c r="P1088" s="214"/>
      <c r="Q1088" s="214"/>
      <c r="R1088" s="214"/>
      <c r="S1088" s="214"/>
      <c r="T1088" s="215"/>
      <c r="AT1088" s="216" t="s">
        <v>176</v>
      </c>
      <c r="AU1088" s="216" t="s">
        <v>81</v>
      </c>
      <c r="AV1088" s="11" t="s">
        <v>81</v>
      </c>
      <c r="AW1088" s="11" t="s">
        <v>35</v>
      </c>
      <c r="AX1088" s="11" t="s">
        <v>71</v>
      </c>
      <c r="AY1088" s="216" t="s">
        <v>163</v>
      </c>
    </row>
    <row r="1089" spans="2:65" s="13" customFormat="1" ht="13.5">
      <c r="B1089" s="228"/>
      <c r="C1089" s="229"/>
      <c r="D1089" s="230" t="s">
        <v>176</v>
      </c>
      <c r="E1089" s="231" t="s">
        <v>21</v>
      </c>
      <c r="F1089" s="232" t="s">
        <v>181</v>
      </c>
      <c r="G1089" s="229"/>
      <c r="H1089" s="233">
        <v>409.97899999999998</v>
      </c>
      <c r="I1089" s="234"/>
      <c r="J1089" s="229"/>
      <c r="K1089" s="229"/>
      <c r="L1089" s="235"/>
      <c r="M1089" s="236"/>
      <c r="N1089" s="237"/>
      <c r="O1089" s="237"/>
      <c r="P1089" s="237"/>
      <c r="Q1089" s="237"/>
      <c r="R1089" s="237"/>
      <c r="S1089" s="237"/>
      <c r="T1089" s="238"/>
      <c r="AT1089" s="239" t="s">
        <v>176</v>
      </c>
      <c r="AU1089" s="239" t="s">
        <v>81</v>
      </c>
      <c r="AV1089" s="13" t="s">
        <v>170</v>
      </c>
      <c r="AW1089" s="13" t="s">
        <v>35</v>
      </c>
      <c r="AX1089" s="13" t="s">
        <v>79</v>
      </c>
      <c r="AY1089" s="239" t="s">
        <v>163</v>
      </c>
    </row>
    <row r="1090" spans="2:65" s="1" customFormat="1" ht="22.5" customHeight="1">
      <c r="B1090" s="41"/>
      <c r="C1090" s="193" t="s">
        <v>1542</v>
      </c>
      <c r="D1090" s="193" t="s">
        <v>165</v>
      </c>
      <c r="E1090" s="194" t="s">
        <v>1543</v>
      </c>
      <c r="F1090" s="195" t="s">
        <v>1544</v>
      </c>
      <c r="G1090" s="196" t="s">
        <v>277</v>
      </c>
      <c r="H1090" s="197">
        <v>328.41300000000001</v>
      </c>
      <c r="I1090" s="198"/>
      <c r="J1090" s="199">
        <f>ROUND(I1090*H1090,2)</f>
        <v>0</v>
      </c>
      <c r="K1090" s="195" t="s">
        <v>169</v>
      </c>
      <c r="L1090" s="61"/>
      <c r="M1090" s="200" t="s">
        <v>21</v>
      </c>
      <c r="N1090" s="201" t="s">
        <v>42</v>
      </c>
      <c r="O1090" s="42"/>
      <c r="P1090" s="202">
        <f>O1090*H1090</f>
        <v>0</v>
      </c>
      <c r="Q1090" s="202">
        <v>1.16E-3</v>
      </c>
      <c r="R1090" s="202">
        <f>Q1090*H1090</f>
        <v>0.38095908000000001</v>
      </c>
      <c r="S1090" s="202">
        <v>0</v>
      </c>
      <c r="T1090" s="203">
        <f>S1090*H1090</f>
        <v>0</v>
      </c>
      <c r="AR1090" s="24" t="s">
        <v>274</v>
      </c>
      <c r="AT1090" s="24" t="s">
        <v>165</v>
      </c>
      <c r="AU1090" s="24" t="s">
        <v>81</v>
      </c>
      <c r="AY1090" s="24" t="s">
        <v>163</v>
      </c>
      <c r="BE1090" s="204">
        <f>IF(N1090="základní",J1090,0)</f>
        <v>0</v>
      </c>
      <c r="BF1090" s="204">
        <f>IF(N1090="snížená",J1090,0)</f>
        <v>0</v>
      </c>
      <c r="BG1090" s="204">
        <f>IF(N1090="zákl. přenesená",J1090,0)</f>
        <v>0</v>
      </c>
      <c r="BH1090" s="204">
        <f>IF(N1090="sníž. přenesená",J1090,0)</f>
        <v>0</v>
      </c>
      <c r="BI1090" s="204">
        <f>IF(N1090="nulová",J1090,0)</f>
        <v>0</v>
      </c>
      <c r="BJ1090" s="24" t="s">
        <v>79</v>
      </c>
      <c r="BK1090" s="204">
        <f>ROUND(I1090*H1090,2)</f>
        <v>0</v>
      </c>
      <c r="BL1090" s="24" t="s">
        <v>274</v>
      </c>
      <c r="BM1090" s="24" t="s">
        <v>1545</v>
      </c>
    </row>
    <row r="1091" spans="2:65" s="11" customFormat="1" ht="13.5">
      <c r="B1091" s="205"/>
      <c r="C1091" s="206"/>
      <c r="D1091" s="207" t="s">
        <v>176</v>
      </c>
      <c r="E1091" s="208" t="s">
        <v>21</v>
      </c>
      <c r="F1091" s="209" t="s">
        <v>1525</v>
      </c>
      <c r="G1091" s="206"/>
      <c r="H1091" s="210">
        <v>21.608000000000001</v>
      </c>
      <c r="I1091" s="211"/>
      <c r="J1091" s="206"/>
      <c r="K1091" s="206"/>
      <c r="L1091" s="212"/>
      <c r="M1091" s="213"/>
      <c r="N1091" s="214"/>
      <c r="O1091" s="214"/>
      <c r="P1091" s="214"/>
      <c r="Q1091" s="214"/>
      <c r="R1091" s="214"/>
      <c r="S1091" s="214"/>
      <c r="T1091" s="215"/>
      <c r="AT1091" s="216" t="s">
        <v>176</v>
      </c>
      <c r="AU1091" s="216" t="s">
        <v>81</v>
      </c>
      <c r="AV1091" s="11" t="s">
        <v>81</v>
      </c>
      <c r="AW1091" s="11" t="s">
        <v>35</v>
      </c>
      <c r="AX1091" s="11" t="s">
        <v>71</v>
      </c>
      <c r="AY1091" s="216" t="s">
        <v>163</v>
      </c>
    </row>
    <row r="1092" spans="2:65" s="11" customFormat="1" ht="13.5">
      <c r="B1092" s="205"/>
      <c r="C1092" s="206"/>
      <c r="D1092" s="207" t="s">
        <v>176</v>
      </c>
      <c r="E1092" s="208" t="s">
        <v>21</v>
      </c>
      <c r="F1092" s="209" t="s">
        <v>1526</v>
      </c>
      <c r="G1092" s="206"/>
      <c r="H1092" s="210">
        <v>110.13800000000001</v>
      </c>
      <c r="I1092" s="211"/>
      <c r="J1092" s="206"/>
      <c r="K1092" s="206"/>
      <c r="L1092" s="212"/>
      <c r="M1092" s="213"/>
      <c r="N1092" s="214"/>
      <c r="O1092" s="214"/>
      <c r="P1092" s="214"/>
      <c r="Q1092" s="214"/>
      <c r="R1092" s="214"/>
      <c r="S1092" s="214"/>
      <c r="T1092" s="215"/>
      <c r="AT1092" s="216" t="s">
        <v>176</v>
      </c>
      <c r="AU1092" s="216" t="s">
        <v>81</v>
      </c>
      <c r="AV1092" s="11" t="s">
        <v>81</v>
      </c>
      <c r="AW1092" s="11" t="s">
        <v>35</v>
      </c>
      <c r="AX1092" s="11" t="s">
        <v>71</v>
      </c>
      <c r="AY1092" s="216" t="s">
        <v>163</v>
      </c>
    </row>
    <row r="1093" spans="2:65" s="11" customFormat="1" ht="13.5">
      <c r="B1093" s="205"/>
      <c r="C1093" s="206"/>
      <c r="D1093" s="207" t="s">
        <v>176</v>
      </c>
      <c r="E1093" s="208" t="s">
        <v>21</v>
      </c>
      <c r="F1093" s="209" t="s">
        <v>1527</v>
      </c>
      <c r="G1093" s="206"/>
      <c r="H1093" s="210">
        <v>81.5</v>
      </c>
      <c r="I1093" s="211"/>
      <c r="J1093" s="206"/>
      <c r="K1093" s="206"/>
      <c r="L1093" s="212"/>
      <c r="M1093" s="213"/>
      <c r="N1093" s="214"/>
      <c r="O1093" s="214"/>
      <c r="P1093" s="214"/>
      <c r="Q1093" s="214"/>
      <c r="R1093" s="214"/>
      <c r="S1093" s="214"/>
      <c r="T1093" s="215"/>
      <c r="AT1093" s="216" t="s">
        <v>176</v>
      </c>
      <c r="AU1093" s="216" t="s">
        <v>81</v>
      </c>
      <c r="AV1093" s="11" t="s">
        <v>81</v>
      </c>
      <c r="AW1093" s="11" t="s">
        <v>35</v>
      </c>
      <c r="AX1093" s="11" t="s">
        <v>71</v>
      </c>
      <c r="AY1093" s="216" t="s">
        <v>163</v>
      </c>
    </row>
    <row r="1094" spans="2:65" s="11" customFormat="1" ht="13.5">
      <c r="B1094" s="205"/>
      <c r="C1094" s="206"/>
      <c r="D1094" s="207" t="s">
        <v>176</v>
      </c>
      <c r="E1094" s="208" t="s">
        <v>21</v>
      </c>
      <c r="F1094" s="209" t="s">
        <v>1528</v>
      </c>
      <c r="G1094" s="206"/>
      <c r="H1094" s="210">
        <v>101.024</v>
      </c>
      <c r="I1094" s="211"/>
      <c r="J1094" s="206"/>
      <c r="K1094" s="206"/>
      <c r="L1094" s="212"/>
      <c r="M1094" s="213"/>
      <c r="N1094" s="214"/>
      <c r="O1094" s="214"/>
      <c r="P1094" s="214"/>
      <c r="Q1094" s="214"/>
      <c r="R1094" s="214"/>
      <c r="S1094" s="214"/>
      <c r="T1094" s="215"/>
      <c r="AT1094" s="216" t="s">
        <v>176</v>
      </c>
      <c r="AU1094" s="216" t="s">
        <v>81</v>
      </c>
      <c r="AV1094" s="11" t="s">
        <v>81</v>
      </c>
      <c r="AW1094" s="11" t="s">
        <v>35</v>
      </c>
      <c r="AX1094" s="11" t="s">
        <v>71</v>
      </c>
      <c r="AY1094" s="216" t="s">
        <v>163</v>
      </c>
    </row>
    <row r="1095" spans="2:65" s="11" customFormat="1" ht="13.5">
      <c r="B1095" s="205"/>
      <c r="C1095" s="206"/>
      <c r="D1095" s="207" t="s">
        <v>176</v>
      </c>
      <c r="E1095" s="208" t="s">
        <v>21</v>
      </c>
      <c r="F1095" s="209" t="s">
        <v>1529</v>
      </c>
      <c r="G1095" s="206"/>
      <c r="H1095" s="210">
        <v>14.143000000000001</v>
      </c>
      <c r="I1095" s="211"/>
      <c r="J1095" s="206"/>
      <c r="K1095" s="206"/>
      <c r="L1095" s="212"/>
      <c r="M1095" s="213"/>
      <c r="N1095" s="214"/>
      <c r="O1095" s="214"/>
      <c r="P1095" s="214"/>
      <c r="Q1095" s="214"/>
      <c r="R1095" s="214"/>
      <c r="S1095" s="214"/>
      <c r="T1095" s="215"/>
      <c r="AT1095" s="216" t="s">
        <v>176</v>
      </c>
      <c r="AU1095" s="216" t="s">
        <v>81</v>
      </c>
      <c r="AV1095" s="11" t="s">
        <v>81</v>
      </c>
      <c r="AW1095" s="11" t="s">
        <v>35</v>
      </c>
      <c r="AX1095" s="11" t="s">
        <v>71</v>
      </c>
      <c r="AY1095" s="216" t="s">
        <v>163</v>
      </c>
    </row>
    <row r="1096" spans="2:65" s="13" customFormat="1" ht="13.5">
      <c r="B1096" s="228"/>
      <c r="C1096" s="229"/>
      <c r="D1096" s="230" t="s">
        <v>176</v>
      </c>
      <c r="E1096" s="231" t="s">
        <v>21</v>
      </c>
      <c r="F1096" s="232" t="s">
        <v>181</v>
      </c>
      <c r="G1096" s="229"/>
      <c r="H1096" s="233">
        <v>328.41300000000001</v>
      </c>
      <c r="I1096" s="234"/>
      <c r="J1096" s="229"/>
      <c r="K1096" s="229"/>
      <c r="L1096" s="235"/>
      <c r="M1096" s="236"/>
      <c r="N1096" s="237"/>
      <c r="O1096" s="237"/>
      <c r="P1096" s="237"/>
      <c r="Q1096" s="237"/>
      <c r="R1096" s="237"/>
      <c r="S1096" s="237"/>
      <c r="T1096" s="238"/>
      <c r="AT1096" s="239" t="s">
        <v>176</v>
      </c>
      <c r="AU1096" s="239" t="s">
        <v>81</v>
      </c>
      <c r="AV1096" s="13" t="s">
        <v>170</v>
      </c>
      <c r="AW1096" s="13" t="s">
        <v>35</v>
      </c>
      <c r="AX1096" s="13" t="s">
        <v>79</v>
      </c>
      <c r="AY1096" s="239" t="s">
        <v>163</v>
      </c>
    </row>
    <row r="1097" spans="2:65" s="1" customFormat="1" ht="22.5" customHeight="1">
      <c r="B1097" s="41"/>
      <c r="C1097" s="243" t="s">
        <v>1546</v>
      </c>
      <c r="D1097" s="243" t="s">
        <v>511</v>
      </c>
      <c r="E1097" s="244" t="s">
        <v>1547</v>
      </c>
      <c r="F1097" s="245" t="s">
        <v>1548</v>
      </c>
      <c r="G1097" s="246" t="s">
        <v>174</v>
      </c>
      <c r="H1097" s="247">
        <v>130.69800000000001</v>
      </c>
      <c r="I1097" s="248"/>
      <c r="J1097" s="249">
        <f>ROUND(I1097*H1097,2)</f>
        <v>0</v>
      </c>
      <c r="K1097" s="245" t="s">
        <v>21</v>
      </c>
      <c r="L1097" s="250"/>
      <c r="M1097" s="251" t="s">
        <v>21</v>
      </c>
      <c r="N1097" s="252" t="s">
        <v>42</v>
      </c>
      <c r="O1097" s="42"/>
      <c r="P1097" s="202">
        <f>O1097*H1097</f>
        <v>0</v>
      </c>
      <c r="Q1097" s="202">
        <v>0.02</v>
      </c>
      <c r="R1097" s="202">
        <f>Q1097*H1097</f>
        <v>2.6139600000000001</v>
      </c>
      <c r="S1097" s="202">
        <v>0</v>
      </c>
      <c r="T1097" s="203">
        <f>S1097*H1097</f>
        <v>0</v>
      </c>
      <c r="AR1097" s="24" t="s">
        <v>388</v>
      </c>
      <c r="AT1097" s="24" t="s">
        <v>511</v>
      </c>
      <c r="AU1097" s="24" t="s">
        <v>81</v>
      </c>
      <c r="AY1097" s="24" t="s">
        <v>163</v>
      </c>
      <c r="BE1097" s="204">
        <f>IF(N1097="základní",J1097,0)</f>
        <v>0</v>
      </c>
      <c r="BF1097" s="204">
        <f>IF(N1097="snížená",J1097,0)</f>
        <v>0</v>
      </c>
      <c r="BG1097" s="204">
        <f>IF(N1097="zákl. přenesená",J1097,0)</f>
        <v>0</v>
      </c>
      <c r="BH1097" s="204">
        <f>IF(N1097="sníž. přenesená",J1097,0)</f>
        <v>0</v>
      </c>
      <c r="BI1097" s="204">
        <f>IF(N1097="nulová",J1097,0)</f>
        <v>0</v>
      </c>
      <c r="BJ1097" s="24" t="s">
        <v>79</v>
      </c>
      <c r="BK1097" s="204">
        <f>ROUND(I1097*H1097,2)</f>
        <v>0</v>
      </c>
      <c r="BL1097" s="24" t="s">
        <v>274</v>
      </c>
      <c r="BM1097" s="24" t="s">
        <v>1549</v>
      </c>
    </row>
    <row r="1098" spans="2:65" s="11" customFormat="1" ht="13.5">
      <c r="B1098" s="205"/>
      <c r="C1098" s="206"/>
      <c r="D1098" s="207" t="s">
        <v>176</v>
      </c>
      <c r="E1098" s="208" t="s">
        <v>21</v>
      </c>
      <c r="F1098" s="209" t="s">
        <v>1550</v>
      </c>
      <c r="G1098" s="206"/>
      <c r="H1098" s="210">
        <v>7.4050000000000002</v>
      </c>
      <c r="I1098" s="211"/>
      <c r="J1098" s="206"/>
      <c r="K1098" s="206"/>
      <c r="L1098" s="212"/>
      <c r="M1098" s="213"/>
      <c r="N1098" s="214"/>
      <c r="O1098" s="214"/>
      <c r="P1098" s="214"/>
      <c r="Q1098" s="214"/>
      <c r="R1098" s="214"/>
      <c r="S1098" s="214"/>
      <c r="T1098" s="215"/>
      <c r="AT1098" s="216" t="s">
        <v>176</v>
      </c>
      <c r="AU1098" s="216" t="s">
        <v>81</v>
      </c>
      <c r="AV1098" s="11" t="s">
        <v>81</v>
      </c>
      <c r="AW1098" s="11" t="s">
        <v>35</v>
      </c>
      <c r="AX1098" s="11" t="s">
        <v>71</v>
      </c>
      <c r="AY1098" s="216" t="s">
        <v>163</v>
      </c>
    </row>
    <row r="1099" spans="2:65" s="11" customFormat="1" ht="13.5">
      <c r="B1099" s="205"/>
      <c r="C1099" s="206"/>
      <c r="D1099" s="207" t="s">
        <v>176</v>
      </c>
      <c r="E1099" s="208" t="s">
        <v>21</v>
      </c>
      <c r="F1099" s="209" t="s">
        <v>1551</v>
      </c>
      <c r="G1099" s="206"/>
      <c r="H1099" s="210">
        <v>33.027999999999999</v>
      </c>
      <c r="I1099" s="211"/>
      <c r="J1099" s="206"/>
      <c r="K1099" s="206"/>
      <c r="L1099" s="212"/>
      <c r="M1099" s="213"/>
      <c r="N1099" s="214"/>
      <c r="O1099" s="214"/>
      <c r="P1099" s="214"/>
      <c r="Q1099" s="214"/>
      <c r="R1099" s="214"/>
      <c r="S1099" s="214"/>
      <c r="T1099" s="215"/>
      <c r="AT1099" s="216" t="s">
        <v>176</v>
      </c>
      <c r="AU1099" s="216" t="s">
        <v>81</v>
      </c>
      <c r="AV1099" s="11" t="s">
        <v>81</v>
      </c>
      <c r="AW1099" s="11" t="s">
        <v>35</v>
      </c>
      <c r="AX1099" s="11" t="s">
        <v>71</v>
      </c>
      <c r="AY1099" s="216" t="s">
        <v>163</v>
      </c>
    </row>
    <row r="1100" spans="2:65" s="11" customFormat="1" ht="13.5">
      <c r="B1100" s="205"/>
      <c r="C1100" s="206"/>
      <c r="D1100" s="207" t="s">
        <v>176</v>
      </c>
      <c r="E1100" s="208" t="s">
        <v>21</v>
      </c>
      <c r="F1100" s="209" t="s">
        <v>1552</v>
      </c>
      <c r="G1100" s="206"/>
      <c r="H1100" s="210">
        <v>29.677</v>
      </c>
      <c r="I1100" s="211"/>
      <c r="J1100" s="206"/>
      <c r="K1100" s="206"/>
      <c r="L1100" s="212"/>
      <c r="M1100" s="213"/>
      <c r="N1100" s="214"/>
      <c r="O1100" s="214"/>
      <c r="P1100" s="214"/>
      <c r="Q1100" s="214"/>
      <c r="R1100" s="214"/>
      <c r="S1100" s="214"/>
      <c r="T1100" s="215"/>
      <c r="AT1100" s="216" t="s">
        <v>176</v>
      </c>
      <c r="AU1100" s="216" t="s">
        <v>81</v>
      </c>
      <c r="AV1100" s="11" t="s">
        <v>81</v>
      </c>
      <c r="AW1100" s="11" t="s">
        <v>35</v>
      </c>
      <c r="AX1100" s="11" t="s">
        <v>71</v>
      </c>
      <c r="AY1100" s="216" t="s">
        <v>163</v>
      </c>
    </row>
    <row r="1101" spans="2:65" s="11" customFormat="1" ht="13.5">
      <c r="B1101" s="205"/>
      <c r="C1101" s="206"/>
      <c r="D1101" s="207" t="s">
        <v>176</v>
      </c>
      <c r="E1101" s="208" t="s">
        <v>21</v>
      </c>
      <c r="F1101" s="209" t="s">
        <v>1553</v>
      </c>
      <c r="G1101" s="206"/>
      <c r="H1101" s="210">
        <v>30.295000000000002</v>
      </c>
      <c r="I1101" s="211"/>
      <c r="J1101" s="206"/>
      <c r="K1101" s="206"/>
      <c r="L1101" s="212"/>
      <c r="M1101" s="213"/>
      <c r="N1101" s="214"/>
      <c r="O1101" s="214"/>
      <c r="P1101" s="214"/>
      <c r="Q1101" s="214"/>
      <c r="R1101" s="214"/>
      <c r="S1101" s="214"/>
      <c r="T1101" s="215"/>
      <c r="AT1101" s="216" t="s">
        <v>176</v>
      </c>
      <c r="AU1101" s="216" t="s">
        <v>81</v>
      </c>
      <c r="AV1101" s="11" t="s">
        <v>81</v>
      </c>
      <c r="AW1101" s="11" t="s">
        <v>35</v>
      </c>
      <c r="AX1101" s="11" t="s">
        <v>71</v>
      </c>
      <c r="AY1101" s="216" t="s">
        <v>163</v>
      </c>
    </row>
    <row r="1102" spans="2:65" s="11" customFormat="1" ht="13.5">
      <c r="B1102" s="205"/>
      <c r="C1102" s="206"/>
      <c r="D1102" s="207" t="s">
        <v>176</v>
      </c>
      <c r="E1102" s="208" t="s">
        <v>21</v>
      </c>
      <c r="F1102" s="209" t="s">
        <v>1554</v>
      </c>
      <c r="G1102" s="206"/>
      <c r="H1102" s="210">
        <v>30.292999999999999</v>
      </c>
      <c r="I1102" s="211"/>
      <c r="J1102" s="206"/>
      <c r="K1102" s="206"/>
      <c r="L1102" s="212"/>
      <c r="M1102" s="213"/>
      <c r="N1102" s="214"/>
      <c r="O1102" s="214"/>
      <c r="P1102" s="214"/>
      <c r="Q1102" s="214"/>
      <c r="R1102" s="214"/>
      <c r="S1102" s="214"/>
      <c r="T1102" s="215"/>
      <c r="AT1102" s="216" t="s">
        <v>176</v>
      </c>
      <c r="AU1102" s="216" t="s">
        <v>81</v>
      </c>
      <c r="AV1102" s="11" t="s">
        <v>81</v>
      </c>
      <c r="AW1102" s="11" t="s">
        <v>35</v>
      </c>
      <c r="AX1102" s="11" t="s">
        <v>71</v>
      </c>
      <c r="AY1102" s="216" t="s">
        <v>163</v>
      </c>
    </row>
    <row r="1103" spans="2:65" s="13" customFormat="1" ht="13.5">
      <c r="B1103" s="228"/>
      <c r="C1103" s="229"/>
      <c r="D1103" s="230" t="s">
        <v>176</v>
      </c>
      <c r="E1103" s="231" t="s">
        <v>21</v>
      </c>
      <c r="F1103" s="232" t="s">
        <v>181</v>
      </c>
      <c r="G1103" s="229"/>
      <c r="H1103" s="233">
        <v>130.69800000000001</v>
      </c>
      <c r="I1103" s="234"/>
      <c r="J1103" s="229"/>
      <c r="K1103" s="229"/>
      <c r="L1103" s="235"/>
      <c r="M1103" s="236"/>
      <c r="N1103" s="237"/>
      <c r="O1103" s="237"/>
      <c r="P1103" s="237"/>
      <c r="Q1103" s="237"/>
      <c r="R1103" s="237"/>
      <c r="S1103" s="237"/>
      <c r="T1103" s="238"/>
      <c r="AT1103" s="239" t="s">
        <v>176</v>
      </c>
      <c r="AU1103" s="239" t="s">
        <v>81</v>
      </c>
      <c r="AV1103" s="13" t="s">
        <v>170</v>
      </c>
      <c r="AW1103" s="13" t="s">
        <v>35</v>
      </c>
      <c r="AX1103" s="13" t="s">
        <v>79</v>
      </c>
      <c r="AY1103" s="239" t="s">
        <v>163</v>
      </c>
    </row>
    <row r="1104" spans="2:65" s="1" customFormat="1" ht="22.5" customHeight="1">
      <c r="B1104" s="41"/>
      <c r="C1104" s="193" t="s">
        <v>1555</v>
      </c>
      <c r="D1104" s="193" t="s">
        <v>165</v>
      </c>
      <c r="E1104" s="194" t="s">
        <v>1556</v>
      </c>
      <c r="F1104" s="195" t="s">
        <v>1557</v>
      </c>
      <c r="G1104" s="196" t="s">
        <v>277</v>
      </c>
      <c r="H1104" s="197">
        <v>670.96600000000001</v>
      </c>
      <c r="I1104" s="198"/>
      <c r="J1104" s="199">
        <f>ROUND(I1104*H1104,2)</f>
        <v>0</v>
      </c>
      <c r="K1104" s="195" t="s">
        <v>169</v>
      </c>
      <c r="L1104" s="61"/>
      <c r="M1104" s="200" t="s">
        <v>21</v>
      </c>
      <c r="N1104" s="201" t="s">
        <v>42</v>
      </c>
      <c r="O1104" s="42"/>
      <c r="P1104" s="202">
        <f>O1104*H1104</f>
        <v>0</v>
      </c>
      <c r="Q1104" s="202">
        <v>5.8E-4</v>
      </c>
      <c r="R1104" s="202">
        <f>Q1104*H1104</f>
        <v>0.38916028000000003</v>
      </c>
      <c r="S1104" s="202">
        <v>0</v>
      </c>
      <c r="T1104" s="203">
        <f>S1104*H1104</f>
        <v>0</v>
      </c>
      <c r="AR1104" s="24" t="s">
        <v>274</v>
      </c>
      <c r="AT1104" s="24" t="s">
        <v>165</v>
      </c>
      <c r="AU1104" s="24" t="s">
        <v>81</v>
      </c>
      <c r="AY1104" s="24" t="s">
        <v>163</v>
      </c>
      <c r="BE1104" s="204">
        <f>IF(N1104="základní",J1104,0)</f>
        <v>0</v>
      </c>
      <c r="BF1104" s="204">
        <f>IF(N1104="snížená",J1104,0)</f>
        <v>0</v>
      </c>
      <c r="BG1104" s="204">
        <f>IF(N1104="zákl. přenesená",J1104,0)</f>
        <v>0</v>
      </c>
      <c r="BH1104" s="204">
        <f>IF(N1104="sníž. přenesená",J1104,0)</f>
        <v>0</v>
      </c>
      <c r="BI1104" s="204">
        <f>IF(N1104="nulová",J1104,0)</f>
        <v>0</v>
      </c>
      <c r="BJ1104" s="24" t="s">
        <v>79</v>
      </c>
      <c r="BK1104" s="204">
        <f>ROUND(I1104*H1104,2)</f>
        <v>0</v>
      </c>
      <c r="BL1104" s="24" t="s">
        <v>274</v>
      </c>
      <c r="BM1104" s="24" t="s">
        <v>1558</v>
      </c>
    </row>
    <row r="1105" spans="2:65" s="11" customFormat="1" ht="13.5">
      <c r="B1105" s="205"/>
      <c r="C1105" s="206"/>
      <c r="D1105" s="207" t="s">
        <v>176</v>
      </c>
      <c r="E1105" s="208" t="s">
        <v>21</v>
      </c>
      <c r="F1105" s="209" t="s">
        <v>1559</v>
      </c>
      <c r="G1105" s="206"/>
      <c r="H1105" s="210">
        <v>43.215000000000003</v>
      </c>
      <c r="I1105" s="211"/>
      <c r="J1105" s="206"/>
      <c r="K1105" s="206"/>
      <c r="L1105" s="212"/>
      <c r="M1105" s="213"/>
      <c r="N1105" s="214"/>
      <c r="O1105" s="214"/>
      <c r="P1105" s="214"/>
      <c r="Q1105" s="214"/>
      <c r="R1105" s="214"/>
      <c r="S1105" s="214"/>
      <c r="T1105" s="215"/>
      <c r="AT1105" s="216" t="s">
        <v>176</v>
      </c>
      <c r="AU1105" s="216" t="s">
        <v>81</v>
      </c>
      <c r="AV1105" s="11" t="s">
        <v>81</v>
      </c>
      <c r="AW1105" s="11" t="s">
        <v>35</v>
      </c>
      <c r="AX1105" s="11" t="s">
        <v>71</v>
      </c>
      <c r="AY1105" s="216" t="s">
        <v>163</v>
      </c>
    </row>
    <row r="1106" spans="2:65" s="11" customFormat="1" ht="13.5">
      <c r="B1106" s="205"/>
      <c r="C1106" s="206"/>
      <c r="D1106" s="207" t="s">
        <v>176</v>
      </c>
      <c r="E1106" s="208" t="s">
        <v>21</v>
      </c>
      <c r="F1106" s="209" t="s">
        <v>1560</v>
      </c>
      <c r="G1106" s="206"/>
      <c r="H1106" s="210">
        <v>220.27500000000001</v>
      </c>
      <c r="I1106" s="211"/>
      <c r="J1106" s="206"/>
      <c r="K1106" s="206"/>
      <c r="L1106" s="212"/>
      <c r="M1106" s="213"/>
      <c r="N1106" s="214"/>
      <c r="O1106" s="214"/>
      <c r="P1106" s="214"/>
      <c r="Q1106" s="214"/>
      <c r="R1106" s="214"/>
      <c r="S1106" s="214"/>
      <c r="T1106" s="215"/>
      <c r="AT1106" s="216" t="s">
        <v>176</v>
      </c>
      <c r="AU1106" s="216" t="s">
        <v>81</v>
      </c>
      <c r="AV1106" s="11" t="s">
        <v>81</v>
      </c>
      <c r="AW1106" s="11" t="s">
        <v>35</v>
      </c>
      <c r="AX1106" s="11" t="s">
        <v>71</v>
      </c>
      <c r="AY1106" s="216" t="s">
        <v>163</v>
      </c>
    </row>
    <row r="1107" spans="2:65" s="11" customFormat="1" ht="13.5">
      <c r="B1107" s="205"/>
      <c r="C1107" s="206"/>
      <c r="D1107" s="207" t="s">
        <v>176</v>
      </c>
      <c r="E1107" s="208" t="s">
        <v>21</v>
      </c>
      <c r="F1107" s="209" t="s">
        <v>1561</v>
      </c>
      <c r="G1107" s="206"/>
      <c r="H1107" s="210">
        <v>163</v>
      </c>
      <c r="I1107" s="211"/>
      <c r="J1107" s="206"/>
      <c r="K1107" s="206"/>
      <c r="L1107" s="212"/>
      <c r="M1107" s="213"/>
      <c r="N1107" s="214"/>
      <c r="O1107" s="214"/>
      <c r="P1107" s="214"/>
      <c r="Q1107" s="214"/>
      <c r="R1107" s="214"/>
      <c r="S1107" s="214"/>
      <c r="T1107" s="215"/>
      <c r="AT1107" s="216" t="s">
        <v>176</v>
      </c>
      <c r="AU1107" s="216" t="s">
        <v>81</v>
      </c>
      <c r="AV1107" s="11" t="s">
        <v>81</v>
      </c>
      <c r="AW1107" s="11" t="s">
        <v>35</v>
      </c>
      <c r="AX1107" s="11" t="s">
        <v>71</v>
      </c>
      <c r="AY1107" s="216" t="s">
        <v>163</v>
      </c>
    </row>
    <row r="1108" spans="2:65" s="11" customFormat="1" ht="13.5">
      <c r="B1108" s="205"/>
      <c r="C1108" s="206"/>
      <c r="D1108" s="207" t="s">
        <v>176</v>
      </c>
      <c r="E1108" s="208" t="s">
        <v>21</v>
      </c>
      <c r="F1108" s="209" t="s">
        <v>1562</v>
      </c>
      <c r="G1108" s="206"/>
      <c r="H1108" s="210">
        <v>202.048</v>
      </c>
      <c r="I1108" s="211"/>
      <c r="J1108" s="206"/>
      <c r="K1108" s="206"/>
      <c r="L1108" s="212"/>
      <c r="M1108" s="213"/>
      <c r="N1108" s="214"/>
      <c r="O1108" s="214"/>
      <c r="P1108" s="214"/>
      <c r="Q1108" s="214"/>
      <c r="R1108" s="214"/>
      <c r="S1108" s="214"/>
      <c r="T1108" s="215"/>
      <c r="AT1108" s="216" t="s">
        <v>176</v>
      </c>
      <c r="AU1108" s="216" t="s">
        <v>81</v>
      </c>
      <c r="AV1108" s="11" t="s">
        <v>81</v>
      </c>
      <c r="AW1108" s="11" t="s">
        <v>35</v>
      </c>
      <c r="AX1108" s="11" t="s">
        <v>71</v>
      </c>
      <c r="AY1108" s="216" t="s">
        <v>163</v>
      </c>
    </row>
    <row r="1109" spans="2:65" s="11" customFormat="1" ht="13.5">
      <c r="B1109" s="205"/>
      <c r="C1109" s="206"/>
      <c r="D1109" s="207" t="s">
        <v>176</v>
      </c>
      <c r="E1109" s="208" t="s">
        <v>21</v>
      </c>
      <c r="F1109" s="209" t="s">
        <v>1563</v>
      </c>
      <c r="G1109" s="206"/>
      <c r="H1109" s="210">
        <v>42.427999999999997</v>
      </c>
      <c r="I1109" s="211"/>
      <c r="J1109" s="206"/>
      <c r="K1109" s="206"/>
      <c r="L1109" s="212"/>
      <c r="M1109" s="213"/>
      <c r="N1109" s="214"/>
      <c r="O1109" s="214"/>
      <c r="P1109" s="214"/>
      <c r="Q1109" s="214"/>
      <c r="R1109" s="214"/>
      <c r="S1109" s="214"/>
      <c r="T1109" s="215"/>
      <c r="AT1109" s="216" t="s">
        <v>176</v>
      </c>
      <c r="AU1109" s="216" t="s">
        <v>81</v>
      </c>
      <c r="AV1109" s="11" t="s">
        <v>81</v>
      </c>
      <c r="AW1109" s="11" t="s">
        <v>35</v>
      </c>
      <c r="AX1109" s="11" t="s">
        <v>71</v>
      </c>
      <c r="AY1109" s="216" t="s">
        <v>163</v>
      </c>
    </row>
    <row r="1110" spans="2:65" s="13" customFormat="1" ht="13.5">
      <c r="B1110" s="228"/>
      <c r="C1110" s="229"/>
      <c r="D1110" s="230" t="s">
        <v>176</v>
      </c>
      <c r="E1110" s="231" t="s">
        <v>21</v>
      </c>
      <c r="F1110" s="232" t="s">
        <v>181</v>
      </c>
      <c r="G1110" s="229"/>
      <c r="H1110" s="233">
        <v>670.96600000000001</v>
      </c>
      <c r="I1110" s="234"/>
      <c r="J1110" s="229"/>
      <c r="K1110" s="229"/>
      <c r="L1110" s="235"/>
      <c r="M1110" s="236"/>
      <c r="N1110" s="237"/>
      <c r="O1110" s="237"/>
      <c r="P1110" s="237"/>
      <c r="Q1110" s="237"/>
      <c r="R1110" s="237"/>
      <c r="S1110" s="237"/>
      <c r="T1110" s="238"/>
      <c r="AT1110" s="239" t="s">
        <v>176</v>
      </c>
      <c r="AU1110" s="239" t="s">
        <v>81</v>
      </c>
      <c r="AV1110" s="13" t="s">
        <v>170</v>
      </c>
      <c r="AW1110" s="13" t="s">
        <v>35</v>
      </c>
      <c r="AX1110" s="13" t="s">
        <v>79</v>
      </c>
      <c r="AY1110" s="239" t="s">
        <v>163</v>
      </c>
    </row>
    <row r="1111" spans="2:65" s="1" customFormat="1" ht="31.5" customHeight="1">
      <c r="B1111" s="41"/>
      <c r="C1111" s="193" t="s">
        <v>1564</v>
      </c>
      <c r="D1111" s="193" t="s">
        <v>165</v>
      </c>
      <c r="E1111" s="194" t="s">
        <v>1565</v>
      </c>
      <c r="F1111" s="195" t="s">
        <v>1566</v>
      </c>
      <c r="G1111" s="196" t="s">
        <v>277</v>
      </c>
      <c r="H1111" s="197">
        <v>1403.319</v>
      </c>
      <c r="I1111" s="198"/>
      <c r="J1111" s="199">
        <f>ROUND(I1111*H1111,2)</f>
        <v>0</v>
      </c>
      <c r="K1111" s="195" t="s">
        <v>169</v>
      </c>
      <c r="L1111" s="61"/>
      <c r="M1111" s="200" t="s">
        <v>21</v>
      </c>
      <c r="N1111" s="201" t="s">
        <v>42</v>
      </c>
      <c r="O1111" s="42"/>
      <c r="P1111" s="202">
        <f>O1111*H1111</f>
        <v>0</v>
      </c>
      <c r="Q1111" s="202">
        <v>1.0000000000000001E-5</v>
      </c>
      <c r="R1111" s="202">
        <f>Q1111*H1111</f>
        <v>1.4033190000000001E-2</v>
      </c>
      <c r="S1111" s="202">
        <v>0</v>
      </c>
      <c r="T1111" s="203">
        <f>S1111*H1111</f>
        <v>0</v>
      </c>
      <c r="AR1111" s="24" t="s">
        <v>274</v>
      </c>
      <c r="AT1111" s="24" t="s">
        <v>165</v>
      </c>
      <c r="AU1111" s="24" t="s">
        <v>81</v>
      </c>
      <c r="AY1111" s="24" t="s">
        <v>163</v>
      </c>
      <c r="BE1111" s="204">
        <f>IF(N1111="základní",J1111,0)</f>
        <v>0</v>
      </c>
      <c r="BF1111" s="204">
        <f>IF(N1111="snížená",J1111,0)</f>
        <v>0</v>
      </c>
      <c r="BG1111" s="204">
        <f>IF(N1111="zákl. přenesená",J1111,0)</f>
        <v>0</v>
      </c>
      <c r="BH1111" s="204">
        <f>IF(N1111="sníž. přenesená",J1111,0)</f>
        <v>0</v>
      </c>
      <c r="BI1111" s="204">
        <f>IF(N1111="nulová",J1111,0)</f>
        <v>0</v>
      </c>
      <c r="BJ1111" s="24" t="s">
        <v>79</v>
      </c>
      <c r="BK1111" s="204">
        <f>ROUND(I1111*H1111,2)</f>
        <v>0</v>
      </c>
      <c r="BL1111" s="24" t="s">
        <v>274</v>
      </c>
      <c r="BM1111" s="24" t="s">
        <v>1567</v>
      </c>
    </row>
    <row r="1112" spans="2:65" s="11" customFormat="1" ht="13.5">
      <c r="B1112" s="205"/>
      <c r="C1112" s="206"/>
      <c r="D1112" s="207" t="s">
        <v>176</v>
      </c>
      <c r="E1112" s="208" t="s">
        <v>21</v>
      </c>
      <c r="F1112" s="209" t="s">
        <v>1446</v>
      </c>
      <c r="G1112" s="206"/>
      <c r="H1112" s="210">
        <v>1018.056</v>
      </c>
      <c r="I1112" s="211"/>
      <c r="J1112" s="206"/>
      <c r="K1112" s="206"/>
      <c r="L1112" s="212"/>
      <c r="M1112" s="213"/>
      <c r="N1112" s="214"/>
      <c r="O1112" s="214"/>
      <c r="P1112" s="214"/>
      <c r="Q1112" s="214"/>
      <c r="R1112" s="214"/>
      <c r="S1112" s="214"/>
      <c r="T1112" s="215"/>
      <c r="AT1112" s="216" t="s">
        <v>176</v>
      </c>
      <c r="AU1112" s="216" t="s">
        <v>81</v>
      </c>
      <c r="AV1112" s="11" t="s">
        <v>81</v>
      </c>
      <c r="AW1112" s="11" t="s">
        <v>35</v>
      </c>
      <c r="AX1112" s="11" t="s">
        <v>71</v>
      </c>
      <c r="AY1112" s="216" t="s">
        <v>163</v>
      </c>
    </row>
    <row r="1113" spans="2:65" s="11" customFormat="1" ht="13.5">
      <c r="B1113" s="205"/>
      <c r="C1113" s="206"/>
      <c r="D1113" s="207" t="s">
        <v>176</v>
      </c>
      <c r="E1113" s="208" t="s">
        <v>21</v>
      </c>
      <c r="F1113" s="209" t="s">
        <v>1568</v>
      </c>
      <c r="G1113" s="206"/>
      <c r="H1113" s="210">
        <v>385.26299999999998</v>
      </c>
      <c r="I1113" s="211"/>
      <c r="J1113" s="206"/>
      <c r="K1113" s="206"/>
      <c r="L1113" s="212"/>
      <c r="M1113" s="213"/>
      <c r="N1113" s="214"/>
      <c r="O1113" s="214"/>
      <c r="P1113" s="214"/>
      <c r="Q1113" s="214"/>
      <c r="R1113" s="214"/>
      <c r="S1113" s="214"/>
      <c r="T1113" s="215"/>
      <c r="AT1113" s="216" t="s">
        <v>176</v>
      </c>
      <c r="AU1113" s="216" t="s">
        <v>81</v>
      </c>
      <c r="AV1113" s="11" t="s">
        <v>81</v>
      </c>
      <c r="AW1113" s="11" t="s">
        <v>35</v>
      </c>
      <c r="AX1113" s="11" t="s">
        <v>71</v>
      </c>
      <c r="AY1113" s="216" t="s">
        <v>163</v>
      </c>
    </row>
    <row r="1114" spans="2:65" s="13" customFormat="1" ht="13.5">
      <c r="B1114" s="228"/>
      <c r="C1114" s="229"/>
      <c r="D1114" s="230" t="s">
        <v>176</v>
      </c>
      <c r="E1114" s="231" t="s">
        <v>21</v>
      </c>
      <c r="F1114" s="232" t="s">
        <v>181</v>
      </c>
      <c r="G1114" s="229"/>
      <c r="H1114" s="233">
        <v>1403.319</v>
      </c>
      <c r="I1114" s="234"/>
      <c r="J1114" s="229"/>
      <c r="K1114" s="229"/>
      <c r="L1114" s="235"/>
      <c r="M1114" s="236"/>
      <c r="N1114" s="237"/>
      <c r="O1114" s="237"/>
      <c r="P1114" s="237"/>
      <c r="Q1114" s="237"/>
      <c r="R1114" s="237"/>
      <c r="S1114" s="237"/>
      <c r="T1114" s="238"/>
      <c r="AT1114" s="239" t="s">
        <v>176</v>
      </c>
      <c r="AU1114" s="239" t="s">
        <v>81</v>
      </c>
      <c r="AV1114" s="13" t="s">
        <v>170</v>
      </c>
      <c r="AW1114" s="13" t="s">
        <v>35</v>
      </c>
      <c r="AX1114" s="13" t="s">
        <v>79</v>
      </c>
      <c r="AY1114" s="239" t="s">
        <v>163</v>
      </c>
    </row>
    <row r="1115" spans="2:65" s="1" customFormat="1" ht="22.5" customHeight="1">
      <c r="B1115" s="41"/>
      <c r="C1115" s="243" t="s">
        <v>1569</v>
      </c>
      <c r="D1115" s="243" t="s">
        <v>511</v>
      </c>
      <c r="E1115" s="244" t="s">
        <v>1570</v>
      </c>
      <c r="F1115" s="245" t="s">
        <v>1571</v>
      </c>
      <c r="G1115" s="246" t="s">
        <v>277</v>
      </c>
      <c r="H1115" s="247">
        <v>1613.816</v>
      </c>
      <c r="I1115" s="248"/>
      <c r="J1115" s="249">
        <f>ROUND(I1115*H1115,2)</f>
        <v>0</v>
      </c>
      <c r="K1115" s="245" t="s">
        <v>169</v>
      </c>
      <c r="L1115" s="250"/>
      <c r="M1115" s="251" t="s">
        <v>21</v>
      </c>
      <c r="N1115" s="252" t="s">
        <v>42</v>
      </c>
      <c r="O1115" s="42"/>
      <c r="P1115" s="202">
        <f>O1115*H1115</f>
        <v>0</v>
      </c>
      <c r="Q1115" s="202">
        <v>1.7000000000000001E-4</v>
      </c>
      <c r="R1115" s="202">
        <f>Q1115*H1115</f>
        <v>0.27434872000000005</v>
      </c>
      <c r="S1115" s="202">
        <v>0</v>
      </c>
      <c r="T1115" s="203">
        <f>S1115*H1115</f>
        <v>0</v>
      </c>
      <c r="AR1115" s="24" t="s">
        <v>388</v>
      </c>
      <c r="AT1115" s="24" t="s">
        <v>511</v>
      </c>
      <c r="AU1115" s="24" t="s">
        <v>81</v>
      </c>
      <c r="AY1115" s="24" t="s">
        <v>163</v>
      </c>
      <c r="BE1115" s="204">
        <f>IF(N1115="základní",J1115,0)</f>
        <v>0</v>
      </c>
      <c r="BF1115" s="204">
        <f>IF(N1115="snížená",J1115,0)</f>
        <v>0</v>
      </c>
      <c r="BG1115" s="204">
        <f>IF(N1115="zákl. přenesená",J1115,0)</f>
        <v>0</v>
      </c>
      <c r="BH1115" s="204">
        <f>IF(N1115="sníž. přenesená",J1115,0)</f>
        <v>0</v>
      </c>
      <c r="BI1115" s="204">
        <f>IF(N1115="nulová",J1115,0)</f>
        <v>0</v>
      </c>
      <c r="BJ1115" s="24" t="s">
        <v>79</v>
      </c>
      <c r="BK1115" s="204">
        <f>ROUND(I1115*H1115,2)</f>
        <v>0</v>
      </c>
      <c r="BL1115" s="24" t="s">
        <v>274</v>
      </c>
      <c r="BM1115" s="24" t="s">
        <v>1572</v>
      </c>
    </row>
    <row r="1116" spans="2:65" s="11" customFormat="1" ht="13.5">
      <c r="B1116" s="205"/>
      <c r="C1116" s="206"/>
      <c r="D1116" s="207" t="s">
        <v>176</v>
      </c>
      <c r="E1116" s="208" t="s">
        <v>21</v>
      </c>
      <c r="F1116" s="209" t="s">
        <v>1573</v>
      </c>
      <c r="G1116" s="206"/>
      <c r="H1116" s="210">
        <v>1170.7639999999999</v>
      </c>
      <c r="I1116" s="211"/>
      <c r="J1116" s="206"/>
      <c r="K1116" s="206"/>
      <c r="L1116" s="212"/>
      <c r="M1116" s="213"/>
      <c r="N1116" s="214"/>
      <c r="O1116" s="214"/>
      <c r="P1116" s="214"/>
      <c r="Q1116" s="214"/>
      <c r="R1116" s="214"/>
      <c r="S1116" s="214"/>
      <c r="T1116" s="215"/>
      <c r="AT1116" s="216" t="s">
        <v>176</v>
      </c>
      <c r="AU1116" s="216" t="s">
        <v>81</v>
      </c>
      <c r="AV1116" s="11" t="s">
        <v>81</v>
      </c>
      <c r="AW1116" s="11" t="s">
        <v>35</v>
      </c>
      <c r="AX1116" s="11" t="s">
        <v>71</v>
      </c>
      <c r="AY1116" s="216" t="s">
        <v>163</v>
      </c>
    </row>
    <row r="1117" spans="2:65" s="11" customFormat="1" ht="13.5">
      <c r="B1117" s="205"/>
      <c r="C1117" s="206"/>
      <c r="D1117" s="207" t="s">
        <v>176</v>
      </c>
      <c r="E1117" s="208" t="s">
        <v>21</v>
      </c>
      <c r="F1117" s="209" t="s">
        <v>1574</v>
      </c>
      <c r="G1117" s="206"/>
      <c r="H1117" s="210">
        <v>443.05200000000002</v>
      </c>
      <c r="I1117" s="211"/>
      <c r="J1117" s="206"/>
      <c r="K1117" s="206"/>
      <c r="L1117" s="212"/>
      <c r="M1117" s="213"/>
      <c r="N1117" s="214"/>
      <c r="O1117" s="214"/>
      <c r="P1117" s="214"/>
      <c r="Q1117" s="214"/>
      <c r="R1117" s="214"/>
      <c r="S1117" s="214"/>
      <c r="T1117" s="215"/>
      <c r="AT1117" s="216" t="s">
        <v>176</v>
      </c>
      <c r="AU1117" s="216" t="s">
        <v>81</v>
      </c>
      <c r="AV1117" s="11" t="s">
        <v>81</v>
      </c>
      <c r="AW1117" s="11" t="s">
        <v>35</v>
      </c>
      <c r="AX1117" s="11" t="s">
        <v>71</v>
      </c>
      <c r="AY1117" s="216" t="s">
        <v>163</v>
      </c>
    </row>
    <row r="1118" spans="2:65" s="13" customFormat="1" ht="13.5">
      <c r="B1118" s="228"/>
      <c r="C1118" s="229"/>
      <c r="D1118" s="230" t="s">
        <v>176</v>
      </c>
      <c r="E1118" s="231" t="s">
        <v>21</v>
      </c>
      <c r="F1118" s="232" t="s">
        <v>181</v>
      </c>
      <c r="G1118" s="229"/>
      <c r="H1118" s="233">
        <v>1613.816</v>
      </c>
      <c r="I1118" s="234"/>
      <c r="J1118" s="229"/>
      <c r="K1118" s="229"/>
      <c r="L1118" s="235"/>
      <c r="M1118" s="236"/>
      <c r="N1118" s="237"/>
      <c r="O1118" s="237"/>
      <c r="P1118" s="237"/>
      <c r="Q1118" s="237"/>
      <c r="R1118" s="237"/>
      <c r="S1118" s="237"/>
      <c r="T1118" s="238"/>
      <c r="AT1118" s="239" t="s">
        <v>176</v>
      </c>
      <c r="AU1118" s="239" t="s">
        <v>81</v>
      </c>
      <c r="AV1118" s="13" t="s">
        <v>170</v>
      </c>
      <c r="AW1118" s="13" t="s">
        <v>35</v>
      </c>
      <c r="AX1118" s="13" t="s">
        <v>79</v>
      </c>
      <c r="AY1118" s="239" t="s">
        <v>163</v>
      </c>
    </row>
    <row r="1119" spans="2:65" s="1" customFormat="1" ht="22.5" customHeight="1">
      <c r="B1119" s="41"/>
      <c r="C1119" s="243" t="s">
        <v>1575</v>
      </c>
      <c r="D1119" s="243" t="s">
        <v>511</v>
      </c>
      <c r="E1119" s="244" t="s">
        <v>1576</v>
      </c>
      <c r="F1119" s="245" t="s">
        <v>1577</v>
      </c>
      <c r="G1119" s="246" t="s">
        <v>542</v>
      </c>
      <c r="H1119" s="247">
        <v>1613.816</v>
      </c>
      <c r="I1119" s="248"/>
      <c r="J1119" s="249">
        <f>ROUND(I1119*H1119,2)</f>
        <v>0</v>
      </c>
      <c r="K1119" s="245" t="s">
        <v>169</v>
      </c>
      <c r="L1119" s="250"/>
      <c r="M1119" s="251" t="s">
        <v>21</v>
      </c>
      <c r="N1119" s="252" t="s">
        <v>42</v>
      </c>
      <c r="O1119" s="42"/>
      <c r="P1119" s="202">
        <f>O1119*H1119</f>
        <v>0</v>
      </c>
      <c r="Q1119" s="202">
        <v>2.0000000000000002E-5</v>
      </c>
      <c r="R1119" s="202">
        <f>Q1119*H1119</f>
        <v>3.2276320000000004E-2</v>
      </c>
      <c r="S1119" s="202">
        <v>0</v>
      </c>
      <c r="T1119" s="203">
        <f>S1119*H1119</f>
        <v>0</v>
      </c>
      <c r="AR1119" s="24" t="s">
        <v>388</v>
      </c>
      <c r="AT1119" s="24" t="s">
        <v>511</v>
      </c>
      <c r="AU1119" s="24" t="s">
        <v>81</v>
      </c>
      <c r="AY1119" s="24" t="s">
        <v>163</v>
      </c>
      <c r="BE1119" s="204">
        <f>IF(N1119="základní",J1119,0)</f>
        <v>0</v>
      </c>
      <c r="BF1119" s="204">
        <f>IF(N1119="snížená",J1119,0)</f>
        <v>0</v>
      </c>
      <c r="BG1119" s="204">
        <f>IF(N1119="zákl. přenesená",J1119,0)</f>
        <v>0</v>
      </c>
      <c r="BH1119" s="204">
        <f>IF(N1119="sníž. přenesená",J1119,0)</f>
        <v>0</v>
      </c>
      <c r="BI1119" s="204">
        <f>IF(N1119="nulová",J1119,0)</f>
        <v>0</v>
      </c>
      <c r="BJ1119" s="24" t="s">
        <v>79</v>
      </c>
      <c r="BK1119" s="204">
        <f>ROUND(I1119*H1119,2)</f>
        <v>0</v>
      </c>
      <c r="BL1119" s="24" t="s">
        <v>274</v>
      </c>
      <c r="BM1119" s="24" t="s">
        <v>1578</v>
      </c>
    </row>
    <row r="1120" spans="2:65" s="11" customFormat="1" ht="13.5">
      <c r="B1120" s="205"/>
      <c r="C1120" s="206"/>
      <c r="D1120" s="207" t="s">
        <v>176</v>
      </c>
      <c r="E1120" s="208" t="s">
        <v>21</v>
      </c>
      <c r="F1120" s="209" t="s">
        <v>1579</v>
      </c>
      <c r="G1120" s="206"/>
      <c r="H1120" s="210">
        <v>1170.7639999999999</v>
      </c>
      <c r="I1120" s="211"/>
      <c r="J1120" s="206"/>
      <c r="K1120" s="206"/>
      <c r="L1120" s="212"/>
      <c r="M1120" s="213"/>
      <c r="N1120" s="214"/>
      <c r="O1120" s="214"/>
      <c r="P1120" s="214"/>
      <c r="Q1120" s="214"/>
      <c r="R1120" s="214"/>
      <c r="S1120" s="214"/>
      <c r="T1120" s="215"/>
      <c r="AT1120" s="216" t="s">
        <v>176</v>
      </c>
      <c r="AU1120" s="216" t="s">
        <v>81</v>
      </c>
      <c r="AV1120" s="11" t="s">
        <v>81</v>
      </c>
      <c r="AW1120" s="11" t="s">
        <v>35</v>
      </c>
      <c r="AX1120" s="11" t="s">
        <v>71</v>
      </c>
      <c r="AY1120" s="216" t="s">
        <v>163</v>
      </c>
    </row>
    <row r="1121" spans="2:65" s="11" customFormat="1" ht="13.5">
      <c r="B1121" s="205"/>
      <c r="C1121" s="206"/>
      <c r="D1121" s="207" t="s">
        <v>176</v>
      </c>
      <c r="E1121" s="208" t="s">
        <v>21</v>
      </c>
      <c r="F1121" s="209" t="s">
        <v>1580</v>
      </c>
      <c r="G1121" s="206"/>
      <c r="H1121" s="210">
        <v>443.05200000000002</v>
      </c>
      <c r="I1121" s="211"/>
      <c r="J1121" s="206"/>
      <c r="K1121" s="206"/>
      <c r="L1121" s="212"/>
      <c r="M1121" s="213"/>
      <c r="N1121" s="214"/>
      <c r="O1121" s="214"/>
      <c r="P1121" s="214"/>
      <c r="Q1121" s="214"/>
      <c r="R1121" s="214"/>
      <c r="S1121" s="214"/>
      <c r="T1121" s="215"/>
      <c r="AT1121" s="216" t="s">
        <v>176</v>
      </c>
      <c r="AU1121" s="216" t="s">
        <v>81</v>
      </c>
      <c r="AV1121" s="11" t="s">
        <v>81</v>
      </c>
      <c r="AW1121" s="11" t="s">
        <v>35</v>
      </c>
      <c r="AX1121" s="11" t="s">
        <v>71</v>
      </c>
      <c r="AY1121" s="216" t="s">
        <v>163</v>
      </c>
    </row>
    <row r="1122" spans="2:65" s="13" customFormat="1" ht="13.5">
      <c r="B1122" s="228"/>
      <c r="C1122" s="229"/>
      <c r="D1122" s="230" t="s">
        <v>176</v>
      </c>
      <c r="E1122" s="231" t="s">
        <v>21</v>
      </c>
      <c r="F1122" s="232" t="s">
        <v>181</v>
      </c>
      <c r="G1122" s="229"/>
      <c r="H1122" s="233">
        <v>1613.816</v>
      </c>
      <c r="I1122" s="234"/>
      <c r="J1122" s="229"/>
      <c r="K1122" s="229"/>
      <c r="L1122" s="235"/>
      <c r="M1122" s="236"/>
      <c r="N1122" s="237"/>
      <c r="O1122" s="237"/>
      <c r="P1122" s="237"/>
      <c r="Q1122" s="237"/>
      <c r="R1122" s="237"/>
      <c r="S1122" s="237"/>
      <c r="T1122" s="238"/>
      <c r="AT1122" s="239" t="s">
        <v>176</v>
      </c>
      <c r="AU1122" s="239" t="s">
        <v>81</v>
      </c>
      <c r="AV1122" s="13" t="s">
        <v>170</v>
      </c>
      <c r="AW1122" s="13" t="s">
        <v>35</v>
      </c>
      <c r="AX1122" s="13" t="s">
        <v>79</v>
      </c>
      <c r="AY1122" s="239" t="s">
        <v>163</v>
      </c>
    </row>
    <row r="1123" spans="2:65" s="1" customFormat="1" ht="31.5" customHeight="1">
      <c r="B1123" s="41"/>
      <c r="C1123" s="193" t="s">
        <v>1581</v>
      </c>
      <c r="D1123" s="193" t="s">
        <v>165</v>
      </c>
      <c r="E1123" s="194" t="s">
        <v>1565</v>
      </c>
      <c r="F1123" s="195" t="s">
        <v>1566</v>
      </c>
      <c r="G1123" s="196" t="s">
        <v>277</v>
      </c>
      <c r="H1123" s="197">
        <v>1018.056</v>
      </c>
      <c r="I1123" s="198"/>
      <c r="J1123" s="199">
        <f>ROUND(I1123*H1123,2)</f>
        <v>0</v>
      </c>
      <c r="K1123" s="195" t="s">
        <v>169</v>
      </c>
      <c r="L1123" s="61"/>
      <c r="M1123" s="200" t="s">
        <v>21</v>
      </c>
      <c r="N1123" s="201" t="s">
        <v>42</v>
      </c>
      <c r="O1123" s="42"/>
      <c r="P1123" s="202">
        <f>O1123*H1123</f>
        <v>0</v>
      </c>
      <c r="Q1123" s="202">
        <v>1.0000000000000001E-5</v>
      </c>
      <c r="R1123" s="202">
        <f>Q1123*H1123</f>
        <v>1.0180560000000002E-2</v>
      </c>
      <c r="S1123" s="202">
        <v>0</v>
      </c>
      <c r="T1123" s="203">
        <f>S1123*H1123</f>
        <v>0</v>
      </c>
      <c r="AR1123" s="24" t="s">
        <v>274</v>
      </c>
      <c r="AT1123" s="24" t="s">
        <v>165</v>
      </c>
      <c r="AU1123" s="24" t="s">
        <v>81</v>
      </c>
      <c r="AY1123" s="24" t="s">
        <v>163</v>
      </c>
      <c r="BE1123" s="204">
        <f>IF(N1123="základní",J1123,0)</f>
        <v>0</v>
      </c>
      <c r="BF1123" s="204">
        <f>IF(N1123="snížená",J1123,0)</f>
        <v>0</v>
      </c>
      <c r="BG1123" s="204">
        <f>IF(N1123="zákl. přenesená",J1123,0)</f>
        <v>0</v>
      </c>
      <c r="BH1123" s="204">
        <f>IF(N1123="sníž. přenesená",J1123,0)</f>
        <v>0</v>
      </c>
      <c r="BI1123" s="204">
        <f>IF(N1123="nulová",J1123,0)</f>
        <v>0</v>
      </c>
      <c r="BJ1123" s="24" t="s">
        <v>79</v>
      </c>
      <c r="BK1123" s="204">
        <f>ROUND(I1123*H1123,2)</f>
        <v>0</v>
      </c>
      <c r="BL1123" s="24" t="s">
        <v>274</v>
      </c>
      <c r="BM1123" s="24" t="s">
        <v>1582</v>
      </c>
    </row>
    <row r="1124" spans="2:65" s="11" customFormat="1" ht="13.5">
      <c r="B1124" s="205"/>
      <c r="C1124" s="206"/>
      <c r="D1124" s="207" t="s">
        <v>176</v>
      </c>
      <c r="E1124" s="208" t="s">
        <v>21</v>
      </c>
      <c r="F1124" s="209" t="s">
        <v>1583</v>
      </c>
      <c r="G1124" s="206"/>
      <c r="H1124" s="210">
        <v>1018.056</v>
      </c>
      <c r="I1124" s="211"/>
      <c r="J1124" s="206"/>
      <c r="K1124" s="206"/>
      <c r="L1124" s="212"/>
      <c r="M1124" s="213"/>
      <c r="N1124" s="214"/>
      <c r="O1124" s="214"/>
      <c r="P1124" s="214"/>
      <c r="Q1124" s="214"/>
      <c r="R1124" s="214"/>
      <c r="S1124" s="214"/>
      <c r="T1124" s="215"/>
      <c r="AT1124" s="216" t="s">
        <v>176</v>
      </c>
      <c r="AU1124" s="216" t="s">
        <v>81</v>
      </c>
      <c r="AV1124" s="11" t="s">
        <v>81</v>
      </c>
      <c r="AW1124" s="11" t="s">
        <v>35</v>
      </c>
      <c r="AX1124" s="11" t="s">
        <v>71</v>
      </c>
      <c r="AY1124" s="216" t="s">
        <v>163</v>
      </c>
    </row>
    <row r="1125" spans="2:65" s="13" customFormat="1" ht="13.5">
      <c r="B1125" s="228"/>
      <c r="C1125" s="229"/>
      <c r="D1125" s="230" t="s">
        <v>176</v>
      </c>
      <c r="E1125" s="231" t="s">
        <v>21</v>
      </c>
      <c r="F1125" s="232" t="s">
        <v>181</v>
      </c>
      <c r="G1125" s="229"/>
      <c r="H1125" s="233">
        <v>1018.056</v>
      </c>
      <c r="I1125" s="234"/>
      <c r="J1125" s="229"/>
      <c r="K1125" s="229"/>
      <c r="L1125" s="235"/>
      <c r="M1125" s="236"/>
      <c r="N1125" s="237"/>
      <c r="O1125" s="237"/>
      <c r="P1125" s="237"/>
      <c r="Q1125" s="237"/>
      <c r="R1125" s="237"/>
      <c r="S1125" s="237"/>
      <c r="T1125" s="238"/>
      <c r="AT1125" s="239" t="s">
        <v>176</v>
      </c>
      <c r="AU1125" s="239" t="s">
        <v>81</v>
      </c>
      <c r="AV1125" s="13" t="s">
        <v>170</v>
      </c>
      <c r="AW1125" s="13" t="s">
        <v>35</v>
      </c>
      <c r="AX1125" s="13" t="s">
        <v>79</v>
      </c>
      <c r="AY1125" s="239" t="s">
        <v>163</v>
      </c>
    </row>
    <row r="1126" spans="2:65" s="1" customFormat="1" ht="22.5" customHeight="1">
      <c r="B1126" s="41"/>
      <c r="C1126" s="243" t="s">
        <v>1584</v>
      </c>
      <c r="D1126" s="243" t="s">
        <v>511</v>
      </c>
      <c r="E1126" s="244" t="s">
        <v>1585</v>
      </c>
      <c r="F1126" s="245" t="s">
        <v>1586</v>
      </c>
      <c r="G1126" s="246" t="s">
        <v>277</v>
      </c>
      <c r="H1126" s="247">
        <v>1119.8620000000001</v>
      </c>
      <c r="I1126" s="248"/>
      <c r="J1126" s="249">
        <f>ROUND(I1126*H1126,2)</f>
        <v>0</v>
      </c>
      <c r="K1126" s="245" t="s">
        <v>169</v>
      </c>
      <c r="L1126" s="250"/>
      <c r="M1126" s="251" t="s">
        <v>21</v>
      </c>
      <c r="N1126" s="252" t="s">
        <v>42</v>
      </c>
      <c r="O1126" s="42"/>
      <c r="P1126" s="202">
        <f>O1126*H1126</f>
        <v>0</v>
      </c>
      <c r="Q1126" s="202">
        <v>2.0000000000000001E-4</v>
      </c>
      <c r="R1126" s="202">
        <f>Q1126*H1126</f>
        <v>0.22397240000000002</v>
      </c>
      <c r="S1126" s="202">
        <v>0</v>
      </c>
      <c r="T1126" s="203">
        <f>S1126*H1126</f>
        <v>0</v>
      </c>
      <c r="AR1126" s="24" t="s">
        <v>388</v>
      </c>
      <c r="AT1126" s="24" t="s">
        <v>511</v>
      </c>
      <c r="AU1126" s="24" t="s">
        <v>81</v>
      </c>
      <c r="AY1126" s="24" t="s">
        <v>163</v>
      </c>
      <c r="BE1126" s="204">
        <f>IF(N1126="základní",J1126,0)</f>
        <v>0</v>
      </c>
      <c r="BF1126" s="204">
        <f>IF(N1126="snížená",J1126,0)</f>
        <v>0</v>
      </c>
      <c r="BG1126" s="204">
        <f>IF(N1126="zákl. přenesená",J1126,0)</f>
        <v>0</v>
      </c>
      <c r="BH1126" s="204">
        <f>IF(N1126="sníž. přenesená",J1126,0)</f>
        <v>0</v>
      </c>
      <c r="BI1126" s="204">
        <f>IF(N1126="nulová",J1126,0)</f>
        <v>0</v>
      </c>
      <c r="BJ1126" s="24" t="s">
        <v>79</v>
      </c>
      <c r="BK1126" s="204">
        <f>ROUND(I1126*H1126,2)</f>
        <v>0</v>
      </c>
      <c r="BL1126" s="24" t="s">
        <v>274</v>
      </c>
      <c r="BM1126" s="24" t="s">
        <v>1587</v>
      </c>
    </row>
    <row r="1127" spans="2:65" s="11" customFormat="1" ht="13.5">
      <c r="B1127" s="205"/>
      <c r="C1127" s="206"/>
      <c r="D1127" s="230" t="s">
        <v>176</v>
      </c>
      <c r="E1127" s="206"/>
      <c r="F1127" s="253" t="s">
        <v>1588</v>
      </c>
      <c r="G1127" s="206"/>
      <c r="H1127" s="254">
        <v>1119.8620000000001</v>
      </c>
      <c r="I1127" s="211"/>
      <c r="J1127" s="206"/>
      <c r="K1127" s="206"/>
      <c r="L1127" s="212"/>
      <c r="M1127" s="213"/>
      <c r="N1127" s="214"/>
      <c r="O1127" s="214"/>
      <c r="P1127" s="214"/>
      <c r="Q1127" s="214"/>
      <c r="R1127" s="214"/>
      <c r="S1127" s="214"/>
      <c r="T1127" s="215"/>
      <c r="AT1127" s="216" t="s">
        <v>176</v>
      </c>
      <c r="AU1127" s="216" t="s">
        <v>81</v>
      </c>
      <c r="AV1127" s="11" t="s">
        <v>81</v>
      </c>
      <c r="AW1127" s="11" t="s">
        <v>6</v>
      </c>
      <c r="AX1127" s="11" t="s">
        <v>79</v>
      </c>
      <c r="AY1127" s="216" t="s">
        <v>163</v>
      </c>
    </row>
    <row r="1128" spans="2:65" s="1" customFormat="1" ht="31.5" customHeight="1">
      <c r="B1128" s="41"/>
      <c r="C1128" s="193" t="s">
        <v>1589</v>
      </c>
      <c r="D1128" s="193" t="s">
        <v>165</v>
      </c>
      <c r="E1128" s="194" t="s">
        <v>1590</v>
      </c>
      <c r="F1128" s="195" t="s">
        <v>1591</v>
      </c>
      <c r="G1128" s="196" t="s">
        <v>277</v>
      </c>
      <c r="H1128" s="197">
        <v>1018.056</v>
      </c>
      <c r="I1128" s="198"/>
      <c r="J1128" s="199">
        <f>ROUND(I1128*H1128,2)</f>
        <v>0</v>
      </c>
      <c r="K1128" s="195" t="s">
        <v>169</v>
      </c>
      <c r="L1128" s="61"/>
      <c r="M1128" s="200" t="s">
        <v>21</v>
      </c>
      <c r="N1128" s="201" t="s">
        <v>42</v>
      </c>
      <c r="O1128" s="42"/>
      <c r="P1128" s="202">
        <f>O1128*H1128</f>
        <v>0</v>
      </c>
      <c r="Q1128" s="202">
        <v>0</v>
      </c>
      <c r="R1128" s="202">
        <f>Q1128*H1128</f>
        <v>0</v>
      </c>
      <c r="S1128" s="202">
        <v>0</v>
      </c>
      <c r="T1128" s="203">
        <f>S1128*H1128</f>
        <v>0</v>
      </c>
      <c r="AR1128" s="24" t="s">
        <v>274</v>
      </c>
      <c r="AT1128" s="24" t="s">
        <v>165</v>
      </c>
      <c r="AU1128" s="24" t="s">
        <v>81</v>
      </c>
      <c r="AY1128" s="24" t="s">
        <v>163</v>
      </c>
      <c r="BE1128" s="204">
        <f>IF(N1128="základní",J1128,0)</f>
        <v>0</v>
      </c>
      <c r="BF1128" s="204">
        <f>IF(N1128="snížená",J1128,0)</f>
        <v>0</v>
      </c>
      <c r="BG1128" s="204">
        <f>IF(N1128="zákl. přenesená",J1128,0)</f>
        <v>0</v>
      </c>
      <c r="BH1128" s="204">
        <f>IF(N1128="sníž. přenesená",J1128,0)</f>
        <v>0</v>
      </c>
      <c r="BI1128" s="204">
        <f>IF(N1128="nulová",J1128,0)</f>
        <v>0</v>
      </c>
      <c r="BJ1128" s="24" t="s">
        <v>79</v>
      </c>
      <c r="BK1128" s="204">
        <f>ROUND(I1128*H1128,2)</f>
        <v>0</v>
      </c>
      <c r="BL1128" s="24" t="s">
        <v>274</v>
      </c>
      <c r="BM1128" s="24" t="s">
        <v>1592</v>
      </c>
    </row>
    <row r="1129" spans="2:65" s="11" customFormat="1" ht="13.5">
      <c r="B1129" s="205"/>
      <c r="C1129" s="206"/>
      <c r="D1129" s="207" t="s">
        <v>176</v>
      </c>
      <c r="E1129" s="208" t="s">
        <v>21</v>
      </c>
      <c r="F1129" s="209" t="s">
        <v>1593</v>
      </c>
      <c r="G1129" s="206"/>
      <c r="H1129" s="210">
        <v>1018.056</v>
      </c>
      <c r="I1129" s="211"/>
      <c r="J1129" s="206"/>
      <c r="K1129" s="206"/>
      <c r="L1129" s="212"/>
      <c r="M1129" s="213"/>
      <c r="N1129" s="214"/>
      <c r="O1129" s="214"/>
      <c r="P1129" s="214"/>
      <c r="Q1129" s="214"/>
      <c r="R1129" s="214"/>
      <c r="S1129" s="214"/>
      <c r="T1129" s="215"/>
      <c r="AT1129" s="216" t="s">
        <v>176</v>
      </c>
      <c r="AU1129" s="216" t="s">
        <v>81</v>
      </c>
      <c r="AV1129" s="11" t="s">
        <v>81</v>
      </c>
      <c r="AW1129" s="11" t="s">
        <v>35</v>
      </c>
      <c r="AX1129" s="11" t="s">
        <v>71</v>
      </c>
      <c r="AY1129" s="216" t="s">
        <v>163</v>
      </c>
    </row>
    <row r="1130" spans="2:65" s="13" customFormat="1" ht="13.5">
      <c r="B1130" s="228"/>
      <c r="C1130" s="229"/>
      <c r="D1130" s="230" t="s">
        <v>176</v>
      </c>
      <c r="E1130" s="231" t="s">
        <v>21</v>
      </c>
      <c r="F1130" s="232" t="s">
        <v>181</v>
      </c>
      <c r="G1130" s="229"/>
      <c r="H1130" s="233">
        <v>1018.056</v>
      </c>
      <c r="I1130" s="234"/>
      <c r="J1130" s="229"/>
      <c r="K1130" s="229"/>
      <c r="L1130" s="235"/>
      <c r="M1130" s="236"/>
      <c r="N1130" s="237"/>
      <c r="O1130" s="237"/>
      <c r="P1130" s="237"/>
      <c r="Q1130" s="237"/>
      <c r="R1130" s="237"/>
      <c r="S1130" s="237"/>
      <c r="T1130" s="238"/>
      <c r="AT1130" s="239" t="s">
        <v>176</v>
      </c>
      <c r="AU1130" s="239" t="s">
        <v>81</v>
      </c>
      <c r="AV1130" s="13" t="s">
        <v>170</v>
      </c>
      <c r="AW1130" s="13" t="s">
        <v>35</v>
      </c>
      <c r="AX1130" s="13" t="s">
        <v>79</v>
      </c>
      <c r="AY1130" s="239" t="s">
        <v>163</v>
      </c>
    </row>
    <row r="1131" spans="2:65" s="1" customFormat="1" ht="22.5" customHeight="1">
      <c r="B1131" s="41"/>
      <c r="C1131" s="243" t="s">
        <v>1594</v>
      </c>
      <c r="D1131" s="243" t="s">
        <v>511</v>
      </c>
      <c r="E1131" s="244" t="s">
        <v>1595</v>
      </c>
      <c r="F1131" s="245" t="s">
        <v>1596</v>
      </c>
      <c r="G1131" s="246" t="s">
        <v>277</v>
      </c>
      <c r="H1131" s="247">
        <v>1170.7639999999999</v>
      </c>
      <c r="I1131" s="248"/>
      <c r="J1131" s="249">
        <f>ROUND(I1131*H1131,2)</f>
        <v>0</v>
      </c>
      <c r="K1131" s="245" t="s">
        <v>169</v>
      </c>
      <c r="L1131" s="250"/>
      <c r="M1131" s="251" t="s">
        <v>21</v>
      </c>
      <c r="N1131" s="252" t="s">
        <v>42</v>
      </c>
      <c r="O1131" s="42"/>
      <c r="P1131" s="202">
        <f>O1131*H1131</f>
        <v>0</v>
      </c>
      <c r="Q1131" s="202">
        <v>1.2999999999999999E-3</v>
      </c>
      <c r="R1131" s="202">
        <f>Q1131*H1131</f>
        <v>1.5219931999999998</v>
      </c>
      <c r="S1131" s="202">
        <v>0</v>
      </c>
      <c r="T1131" s="203">
        <f>S1131*H1131</f>
        <v>0</v>
      </c>
      <c r="AR1131" s="24" t="s">
        <v>388</v>
      </c>
      <c r="AT1131" s="24" t="s">
        <v>511</v>
      </c>
      <c r="AU1131" s="24" t="s">
        <v>81</v>
      </c>
      <c r="AY1131" s="24" t="s">
        <v>163</v>
      </c>
      <c r="BE1131" s="204">
        <f>IF(N1131="základní",J1131,0)</f>
        <v>0</v>
      </c>
      <c r="BF1131" s="204">
        <f>IF(N1131="snížená",J1131,0)</f>
        <v>0</v>
      </c>
      <c r="BG1131" s="204">
        <f>IF(N1131="zákl. přenesená",J1131,0)</f>
        <v>0</v>
      </c>
      <c r="BH1131" s="204">
        <f>IF(N1131="sníž. přenesená",J1131,0)</f>
        <v>0</v>
      </c>
      <c r="BI1131" s="204">
        <f>IF(N1131="nulová",J1131,0)</f>
        <v>0</v>
      </c>
      <c r="BJ1131" s="24" t="s">
        <v>79</v>
      </c>
      <c r="BK1131" s="204">
        <f>ROUND(I1131*H1131,2)</f>
        <v>0</v>
      </c>
      <c r="BL1131" s="24" t="s">
        <v>274</v>
      </c>
      <c r="BM1131" s="24" t="s">
        <v>1597</v>
      </c>
    </row>
    <row r="1132" spans="2:65" s="11" customFormat="1" ht="13.5">
      <c r="B1132" s="205"/>
      <c r="C1132" s="206"/>
      <c r="D1132" s="230" t="s">
        <v>176</v>
      </c>
      <c r="E1132" s="206"/>
      <c r="F1132" s="253" t="s">
        <v>1598</v>
      </c>
      <c r="G1132" s="206"/>
      <c r="H1132" s="254">
        <v>1170.7639999999999</v>
      </c>
      <c r="I1132" s="211"/>
      <c r="J1132" s="206"/>
      <c r="K1132" s="206"/>
      <c r="L1132" s="212"/>
      <c r="M1132" s="213"/>
      <c r="N1132" s="214"/>
      <c r="O1132" s="214"/>
      <c r="P1132" s="214"/>
      <c r="Q1132" s="214"/>
      <c r="R1132" s="214"/>
      <c r="S1132" s="214"/>
      <c r="T1132" s="215"/>
      <c r="AT1132" s="216" t="s">
        <v>176</v>
      </c>
      <c r="AU1132" s="216" t="s">
        <v>81</v>
      </c>
      <c r="AV1132" s="11" t="s">
        <v>81</v>
      </c>
      <c r="AW1132" s="11" t="s">
        <v>6</v>
      </c>
      <c r="AX1132" s="11" t="s">
        <v>79</v>
      </c>
      <c r="AY1132" s="216" t="s">
        <v>163</v>
      </c>
    </row>
    <row r="1133" spans="2:65" s="1" customFormat="1" ht="22.5" customHeight="1">
      <c r="B1133" s="41"/>
      <c r="C1133" s="193" t="s">
        <v>1599</v>
      </c>
      <c r="D1133" s="193" t="s">
        <v>165</v>
      </c>
      <c r="E1133" s="194" t="s">
        <v>1600</v>
      </c>
      <c r="F1133" s="195" t="s">
        <v>1601</v>
      </c>
      <c r="G1133" s="196" t="s">
        <v>294</v>
      </c>
      <c r="H1133" s="197">
        <v>38.454000000000001</v>
      </c>
      <c r="I1133" s="198"/>
      <c r="J1133" s="199">
        <f>ROUND(I1133*H1133,2)</f>
        <v>0</v>
      </c>
      <c r="K1133" s="195" t="s">
        <v>169</v>
      </c>
      <c r="L1133" s="61"/>
      <c r="M1133" s="200" t="s">
        <v>21</v>
      </c>
      <c r="N1133" s="201" t="s">
        <v>42</v>
      </c>
      <c r="O1133" s="42"/>
      <c r="P1133" s="202">
        <f>O1133*H1133</f>
        <v>0</v>
      </c>
      <c r="Q1133" s="202">
        <v>0</v>
      </c>
      <c r="R1133" s="202">
        <f>Q1133*H1133</f>
        <v>0</v>
      </c>
      <c r="S1133" s="202">
        <v>0</v>
      </c>
      <c r="T1133" s="203">
        <f>S1133*H1133</f>
        <v>0</v>
      </c>
      <c r="AR1133" s="24" t="s">
        <v>274</v>
      </c>
      <c r="AT1133" s="24" t="s">
        <v>165</v>
      </c>
      <c r="AU1133" s="24" t="s">
        <v>81</v>
      </c>
      <c r="AY1133" s="24" t="s">
        <v>163</v>
      </c>
      <c r="BE1133" s="204">
        <f>IF(N1133="základní",J1133,0)</f>
        <v>0</v>
      </c>
      <c r="BF1133" s="204">
        <f>IF(N1133="snížená",J1133,0)</f>
        <v>0</v>
      </c>
      <c r="BG1133" s="204">
        <f>IF(N1133="zákl. přenesená",J1133,0)</f>
        <v>0</v>
      </c>
      <c r="BH1133" s="204">
        <f>IF(N1133="sníž. přenesená",J1133,0)</f>
        <v>0</v>
      </c>
      <c r="BI1133" s="204">
        <f>IF(N1133="nulová",J1133,0)</f>
        <v>0</v>
      </c>
      <c r="BJ1133" s="24" t="s">
        <v>79</v>
      </c>
      <c r="BK1133" s="204">
        <f>ROUND(I1133*H1133,2)</f>
        <v>0</v>
      </c>
      <c r="BL1133" s="24" t="s">
        <v>274</v>
      </c>
      <c r="BM1133" s="24" t="s">
        <v>1602</v>
      </c>
    </row>
    <row r="1134" spans="2:65" s="10" customFormat="1" ht="29.85" customHeight="1">
      <c r="B1134" s="176"/>
      <c r="C1134" s="177"/>
      <c r="D1134" s="190" t="s">
        <v>70</v>
      </c>
      <c r="E1134" s="191" t="s">
        <v>1603</v>
      </c>
      <c r="F1134" s="191" t="s">
        <v>1604</v>
      </c>
      <c r="G1134" s="177"/>
      <c r="H1134" s="177"/>
      <c r="I1134" s="180"/>
      <c r="J1134" s="192">
        <f>BK1134</f>
        <v>0</v>
      </c>
      <c r="K1134" s="177"/>
      <c r="L1134" s="182"/>
      <c r="M1134" s="183"/>
      <c r="N1134" s="184"/>
      <c r="O1134" s="184"/>
      <c r="P1134" s="185">
        <f>P1135</f>
        <v>0</v>
      </c>
      <c r="Q1134" s="184"/>
      <c r="R1134" s="185">
        <f>R1135</f>
        <v>0</v>
      </c>
      <c r="S1134" s="184"/>
      <c r="T1134" s="186">
        <f>T1135</f>
        <v>0</v>
      </c>
      <c r="AR1134" s="187" t="s">
        <v>81</v>
      </c>
      <c r="AT1134" s="188" t="s">
        <v>70</v>
      </c>
      <c r="AU1134" s="188" t="s">
        <v>79</v>
      </c>
      <c r="AY1134" s="187" t="s">
        <v>163</v>
      </c>
      <c r="BK1134" s="189">
        <f>BK1135</f>
        <v>0</v>
      </c>
    </row>
    <row r="1135" spans="2:65" s="1" customFormat="1" ht="22.5" customHeight="1">
      <c r="B1135" s="41"/>
      <c r="C1135" s="193" t="s">
        <v>1605</v>
      </c>
      <c r="D1135" s="193" t="s">
        <v>165</v>
      </c>
      <c r="E1135" s="194" t="s">
        <v>1606</v>
      </c>
      <c r="F1135" s="195" t="s">
        <v>1607</v>
      </c>
      <c r="G1135" s="196" t="s">
        <v>1608</v>
      </c>
      <c r="H1135" s="197">
        <v>1</v>
      </c>
      <c r="I1135" s="198"/>
      <c r="J1135" s="199">
        <f>ROUND(I1135*H1135,2)</f>
        <v>0</v>
      </c>
      <c r="K1135" s="195" t="s">
        <v>21</v>
      </c>
      <c r="L1135" s="61"/>
      <c r="M1135" s="200" t="s">
        <v>21</v>
      </c>
      <c r="N1135" s="201" t="s">
        <v>42</v>
      </c>
      <c r="O1135" s="42"/>
      <c r="P1135" s="202">
        <f>O1135*H1135</f>
        <v>0</v>
      </c>
      <c r="Q1135" s="202">
        <v>0</v>
      </c>
      <c r="R1135" s="202">
        <f>Q1135*H1135</f>
        <v>0</v>
      </c>
      <c r="S1135" s="202">
        <v>0</v>
      </c>
      <c r="T1135" s="203">
        <f>S1135*H1135</f>
        <v>0</v>
      </c>
      <c r="AR1135" s="24" t="s">
        <v>274</v>
      </c>
      <c r="AT1135" s="24" t="s">
        <v>165</v>
      </c>
      <c r="AU1135" s="24" t="s">
        <v>81</v>
      </c>
      <c r="AY1135" s="24" t="s">
        <v>163</v>
      </c>
      <c r="BE1135" s="204">
        <f>IF(N1135="základní",J1135,0)</f>
        <v>0</v>
      </c>
      <c r="BF1135" s="204">
        <f>IF(N1135="snížená",J1135,0)</f>
        <v>0</v>
      </c>
      <c r="BG1135" s="204">
        <f>IF(N1135="zákl. přenesená",J1135,0)</f>
        <v>0</v>
      </c>
      <c r="BH1135" s="204">
        <f>IF(N1135="sníž. přenesená",J1135,0)</f>
        <v>0</v>
      </c>
      <c r="BI1135" s="204">
        <f>IF(N1135="nulová",J1135,0)</f>
        <v>0</v>
      </c>
      <c r="BJ1135" s="24" t="s">
        <v>79</v>
      </c>
      <c r="BK1135" s="204">
        <f>ROUND(I1135*H1135,2)</f>
        <v>0</v>
      </c>
      <c r="BL1135" s="24" t="s">
        <v>274</v>
      </c>
      <c r="BM1135" s="24" t="s">
        <v>1609</v>
      </c>
    </row>
    <row r="1136" spans="2:65" s="10" customFormat="1" ht="29.85" customHeight="1">
      <c r="B1136" s="176"/>
      <c r="C1136" s="177"/>
      <c r="D1136" s="190" t="s">
        <v>70</v>
      </c>
      <c r="E1136" s="191" t="s">
        <v>1610</v>
      </c>
      <c r="F1136" s="191" t="s">
        <v>1611</v>
      </c>
      <c r="G1136" s="177"/>
      <c r="H1136" s="177"/>
      <c r="I1136" s="180"/>
      <c r="J1136" s="192">
        <f>BK1136</f>
        <v>0</v>
      </c>
      <c r="K1136" s="177"/>
      <c r="L1136" s="182"/>
      <c r="M1136" s="183"/>
      <c r="N1136" s="184"/>
      <c r="O1136" s="184"/>
      <c r="P1136" s="185">
        <f>SUM(P1137:P1138)</f>
        <v>0</v>
      </c>
      <c r="Q1136" s="184"/>
      <c r="R1136" s="185">
        <f>SUM(R1137:R1138)</f>
        <v>9.3600000000000003E-3</v>
      </c>
      <c r="S1136" s="184"/>
      <c r="T1136" s="186">
        <f>SUM(T1137:T1138)</f>
        <v>0</v>
      </c>
      <c r="AR1136" s="187" t="s">
        <v>81</v>
      </c>
      <c r="AT1136" s="188" t="s">
        <v>70</v>
      </c>
      <c r="AU1136" s="188" t="s">
        <v>79</v>
      </c>
      <c r="AY1136" s="187" t="s">
        <v>163</v>
      </c>
      <c r="BK1136" s="189">
        <f>SUM(BK1137:BK1138)</f>
        <v>0</v>
      </c>
    </row>
    <row r="1137" spans="2:65" s="1" customFormat="1" ht="31.5" customHeight="1">
      <c r="B1137" s="41"/>
      <c r="C1137" s="193" t="s">
        <v>1612</v>
      </c>
      <c r="D1137" s="193" t="s">
        <v>165</v>
      </c>
      <c r="E1137" s="194" t="s">
        <v>1613</v>
      </c>
      <c r="F1137" s="195" t="s">
        <v>1614</v>
      </c>
      <c r="G1137" s="196" t="s">
        <v>1615</v>
      </c>
      <c r="H1137" s="197">
        <v>10</v>
      </c>
      <c r="I1137" s="198"/>
      <c r="J1137" s="199">
        <f>ROUND(I1137*H1137,2)</f>
        <v>0</v>
      </c>
      <c r="K1137" s="195" t="s">
        <v>21</v>
      </c>
      <c r="L1137" s="61"/>
      <c r="M1137" s="200" t="s">
        <v>21</v>
      </c>
      <c r="N1137" s="201" t="s">
        <v>42</v>
      </c>
      <c r="O1137" s="42"/>
      <c r="P1137" s="202">
        <f>O1137*H1137</f>
        <v>0</v>
      </c>
      <c r="Q1137" s="202">
        <v>5.1999999999999995E-4</v>
      </c>
      <c r="R1137" s="202">
        <f>Q1137*H1137</f>
        <v>5.1999999999999998E-3</v>
      </c>
      <c r="S1137" s="202">
        <v>0</v>
      </c>
      <c r="T1137" s="203">
        <f>S1137*H1137</f>
        <v>0</v>
      </c>
      <c r="AR1137" s="24" t="s">
        <v>274</v>
      </c>
      <c r="AT1137" s="24" t="s">
        <v>165</v>
      </c>
      <c r="AU1137" s="24" t="s">
        <v>81</v>
      </c>
      <c r="AY1137" s="24" t="s">
        <v>163</v>
      </c>
      <c r="BE1137" s="204">
        <f>IF(N1137="základní",J1137,0)</f>
        <v>0</v>
      </c>
      <c r="BF1137" s="204">
        <f>IF(N1137="snížená",J1137,0)</f>
        <v>0</v>
      </c>
      <c r="BG1137" s="204">
        <f>IF(N1137="zákl. přenesená",J1137,0)</f>
        <v>0</v>
      </c>
      <c r="BH1137" s="204">
        <f>IF(N1137="sníž. přenesená",J1137,0)</f>
        <v>0</v>
      </c>
      <c r="BI1137" s="204">
        <f>IF(N1137="nulová",J1137,0)</f>
        <v>0</v>
      </c>
      <c r="BJ1137" s="24" t="s">
        <v>79</v>
      </c>
      <c r="BK1137" s="204">
        <f>ROUND(I1137*H1137,2)</f>
        <v>0</v>
      </c>
      <c r="BL1137" s="24" t="s">
        <v>274</v>
      </c>
      <c r="BM1137" s="24" t="s">
        <v>1616</v>
      </c>
    </row>
    <row r="1138" spans="2:65" s="1" customFormat="1" ht="31.5" customHeight="1">
      <c r="B1138" s="41"/>
      <c r="C1138" s="193" t="s">
        <v>1617</v>
      </c>
      <c r="D1138" s="193" t="s">
        <v>165</v>
      </c>
      <c r="E1138" s="194" t="s">
        <v>1618</v>
      </c>
      <c r="F1138" s="195" t="s">
        <v>1619</v>
      </c>
      <c r="G1138" s="196" t="s">
        <v>1615</v>
      </c>
      <c r="H1138" s="197">
        <v>8</v>
      </c>
      <c r="I1138" s="198"/>
      <c r="J1138" s="199">
        <f>ROUND(I1138*H1138,2)</f>
        <v>0</v>
      </c>
      <c r="K1138" s="195" t="s">
        <v>21</v>
      </c>
      <c r="L1138" s="61"/>
      <c r="M1138" s="200" t="s">
        <v>21</v>
      </c>
      <c r="N1138" s="201" t="s">
        <v>42</v>
      </c>
      <c r="O1138" s="42"/>
      <c r="P1138" s="202">
        <f>O1138*H1138</f>
        <v>0</v>
      </c>
      <c r="Q1138" s="202">
        <v>5.1999999999999995E-4</v>
      </c>
      <c r="R1138" s="202">
        <f>Q1138*H1138</f>
        <v>4.1599999999999996E-3</v>
      </c>
      <c r="S1138" s="202">
        <v>0</v>
      </c>
      <c r="T1138" s="203">
        <f>S1138*H1138</f>
        <v>0</v>
      </c>
      <c r="AR1138" s="24" t="s">
        <v>274</v>
      </c>
      <c r="AT1138" s="24" t="s">
        <v>165</v>
      </c>
      <c r="AU1138" s="24" t="s">
        <v>81</v>
      </c>
      <c r="AY1138" s="24" t="s">
        <v>163</v>
      </c>
      <c r="BE1138" s="204">
        <f>IF(N1138="základní",J1138,0)</f>
        <v>0</v>
      </c>
      <c r="BF1138" s="204">
        <f>IF(N1138="snížená",J1138,0)</f>
        <v>0</v>
      </c>
      <c r="BG1138" s="204">
        <f>IF(N1138="zákl. přenesená",J1138,0)</f>
        <v>0</v>
      </c>
      <c r="BH1138" s="204">
        <f>IF(N1138="sníž. přenesená",J1138,0)</f>
        <v>0</v>
      </c>
      <c r="BI1138" s="204">
        <f>IF(N1138="nulová",J1138,0)</f>
        <v>0</v>
      </c>
      <c r="BJ1138" s="24" t="s">
        <v>79</v>
      </c>
      <c r="BK1138" s="204">
        <f>ROUND(I1138*H1138,2)</f>
        <v>0</v>
      </c>
      <c r="BL1138" s="24" t="s">
        <v>274</v>
      </c>
      <c r="BM1138" s="24" t="s">
        <v>1620</v>
      </c>
    </row>
    <row r="1139" spans="2:65" s="10" customFormat="1" ht="29.85" customHeight="1">
      <c r="B1139" s="176"/>
      <c r="C1139" s="177"/>
      <c r="D1139" s="190" t="s">
        <v>70</v>
      </c>
      <c r="E1139" s="191" t="s">
        <v>1621</v>
      </c>
      <c r="F1139" s="191" t="s">
        <v>1622</v>
      </c>
      <c r="G1139" s="177"/>
      <c r="H1139" s="177"/>
      <c r="I1139" s="180"/>
      <c r="J1139" s="192">
        <f>BK1139</f>
        <v>0</v>
      </c>
      <c r="K1139" s="177"/>
      <c r="L1139" s="182"/>
      <c r="M1139" s="183"/>
      <c r="N1139" s="184"/>
      <c r="O1139" s="184"/>
      <c r="P1139" s="185">
        <f>SUM(P1140:P1141)</f>
        <v>0</v>
      </c>
      <c r="Q1139" s="184"/>
      <c r="R1139" s="185">
        <f>SUM(R1140:R1141)</f>
        <v>0</v>
      </c>
      <c r="S1139" s="184"/>
      <c r="T1139" s="186">
        <f>SUM(T1140:T1141)</f>
        <v>0</v>
      </c>
      <c r="AR1139" s="187" t="s">
        <v>81</v>
      </c>
      <c r="AT1139" s="188" t="s">
        <v>70</v>
      </c>
      <c r="AU1139" s="188" t="s">
        <v>79</v>
      </c>
      <c r="AY1139" s="187" t="s">
        <v>163</v>
      </c>
      <c r="BK1139" s="189">
        <f>SUM(BK1140:BK1141)</f>
        <v>0</v>
      </c>
    </row>
    <row r="1140" spans="2:65" s="1" customFormat="1" ht="22.5" customHeight="1">
      <c r="B1140" s="41"/>
      <c r="C1140" s="193" t="s">
        <v>1623</v>
      </c>
      <c r="D1140" s="193" t="s">
        <v>165</v>
      </c>
      <c r="E1140" s="194" t="s">
        <v>1624</v>
      </c>
      <c r="F1140" s="195" t="s">
        <v>1625</v>
      </c>
      <c r="G1140" s="196" t="s">
        <v>1608</v>
      </c>
      <c r="H1140" s="197">
        <v>1</v>
      </c>
      <c r="I1140" s="198"/>
      <c r="J1140" s="199">
        <f>ROUND(I1140*H1140,2)</f>
        <v>0</v>
      </c>
      <c r="K1140" s="195" t="s">
        <v>21</v>
      </c>
      <c r="L1140" s="61"/>
      <c r="M1140" s="200" t="s">
        <v>21</v>
      </c>
      <c r="N1140" s="201" t="s">
        <v>42</v>
      </c>
      <c r="O1140" s="42"/>
      <c r="P1140" s="202">
        <f>O1140*H1140</f>
        <v>0</v>
      </c>
      <c r="Q1140" s="202">
        <v>0</v>
      </c>
      <c r="R1140" s="202">
        <f>Q1140*H1140</f>
        <v>0</v>
      </c>
      <c r="S1140" s="202">
        <v>0</v>
      </c>
      <c r="T1140" s="203">
        <f>S1140*H1140</f>
        <v>0</v>
      </c>
      <c r="AR1140" s="24" t="s">
        <v>274</v>
      </c>
      <c r="AT1140" s="24" t="s">
        <v>165</v>
      </c>
      <c r="AU1140" s="24" t="s">
        <v>81</v>
      </c>
      <c r="AY1140" s="24" t="s">
        <v>163</v>
      </c>
      <c r="BE1140" s="204">
        <f>IF(N1140="základní",J1140,0)</f>
        <v>0</v>
      </c>
      <c r="BF1140" s="204">
        <f>IF(N1140="snížená",J1140,0)</f>
        <v>0</v>
      </c>
      <c r="BG1140" s="204">
        <f>IF(N1140="zákl. přenesená",J1140,0)</f>
        <v>0</v>
      </c>
      <c r="BH1140" s="204">
        <f>IF(N1140="sníž. přenesená",J1140,0)</f>
        <v>0</v>
      </c>
      <c r="BI1140" s="204">
        <f>IF(N1140="nulová",J1140,0)</f>
        <v>0</v>
      </c>
      <c r="BJ1140" s="24" t="s">
        <v>79</v>
      </c>
      <c r="BK1140" s="204">
        <f>ROUND(I1140*H1140,2)</f>
        <v>0</v>
      </c>
      <c r="BL1140" s="24" t="s">
        <v>274</v>
      </c>
      <c r="BM1140" s="24" t="s">
        <v>1626</v>
      </c>
    </row>
    <row r="1141" spans="2:65" s="1" customFormat="1" ht="22.5" customHeight="1">
      <c r="B1141" s="41"/>
      <c r="C1141" s="193" t="s">
        <v>1627</v>
      </c>
      <c r="D1141" s="193" t="s">
        <v>165</v>
      </c>
      <c r="E1141" s="194" t="s">
        <v>1628</v>
      </c>
      <c r="F1141" s="195" t="s">
        <v>1629</v>
      </c>
      <c r="G1141" s="196" t="s">
        <v>1608</v>
      </c>
      <c r="H1141" s="197">
        <v>1</v>
      </c>
      <c r="I1141" s="198"/>
      <c r="J1141" s="199">
        <f>ROUND(I1141*H1141,2)</f>
        <v>0</v>
      </c>
      <c r="K1141" s="195" t="s">
        <v>21</v>
      </c>
      <c r="L1141" s="61"/>
      <c r="M1141" s="200" t="s">
        <v>21</v>
      </c>
      <c r="N1141" s="201" t="s">
        <v>42</v>
      </c>
      <c r="O1141" s="42"/>
      <c r="P1141" s="202">
        <f>O1141*H1141</f>
        <v>0</v>
      </c>
      <c r="Q1141" s="202">
        <v>0</v>
      </c>
      <c r="R1141" s="202">
        <f>Q1141*H1141</f>
        <v>0</v>
      </c>
      <c r="S1141" s="202">
        <v>0</v>
      </c>
      <c r="T1141" s="203">
        <f>S1141*H1141</f>
        <v>0</v>
      </c>
      <c r="AR1141" s="24" t="s">
        <v>274</v>
      </c>
      <c r="AT1141" s="24" t="s">
        <v>165</v>
      </c>
      <c r="AU1141" s="24" t="s">
        <v>81</v>
      </c>
      <c r="AY1141" s="24" t="s">
        <v>163</v>
      </c>
      <c r="BE1141" s="204">
        <f>IF(N1141="základní",J1141,0)</f>
        <v>0</v>
      </c>
      <c r="BF1141" s="204">
        <f>IF(N1141="snížená",J1141,0)</f>
        <v>0</v>
      </c>
      <c r="BG1141" s="204">
        <f>IF(N1141="zákl. přenesená",J1141,0)</f>
        <v>0</v>
      </c>
      <c r="BH1141" s="204">
        <f>IF(N1141="sníž. přenesená",J1141,0)</f>
        <v>0</v>
      </c>
      <c r="BI1141" s="204">
        <f>IF(N1141="nulová",J1141,0)</f>
        <v>0</v>
      </c>
      <c r="BJ1141" s="24" t="s">
        <v>79</v>
      </c>
      <c r="BK1141" s="204">
        <f>ROUND(I1141*H1141,2)</f>
        <v>0</v>
      </c>
      <c r="BL1141" s="24" t="s">
        <v>274</v>
      </c>
      <c r="BM1141" s="24" t="s">
        <v>1630</v>
      </c>
    </row>
    <row r="1142" spans="2:65" s="10" customFormat="1" ht="29.85" customHeight="1">
      <c r="B1142" s="176"/>
      <c r="C1142" s="177"/>
      <c r="D1142" s="190" t="s">
        <v>70</v>
      </c>
      <c r="E1142" s="191" t="s">
        <v>1631</v>
      </c>
      <c r="F1142" s="191" t="s">
        <v>1632</v>
      </c>
      <c r="G1142" s="177"/>
      <c r="H1142" s="177"/>
      <c r="I1142" s="180"/>
      <c r="J1142" s="192">
        <f>BK1142</f>
        <v>0</v>
      </c>
      <c r="K1142" s="177"/>
      <c r="L1142" s="182"/>
      <c r="M1142" s="183"/>
      <c r="N1142" s="184"/>
      <c r="O1142" s="184"/>
      <c r="P1142" s="185">
        <f>P1143</f>
        <v>0</v>
      </c>
      <c r="Q1142" s="184"/>
      <c r="R1142" s="185">
        <f>R1143</f>
        <v>0</v>
      </c>
      <c r="S1142" s="184"/>
      <c r="T1142" s="186">
        <f>T1143</f>
        <v>0</v>
      </c>
      <c r="AR1142" s="187" t="s">
        <v>81</v>
      </c>
      <c r="AT1142" s="188" t="s">
        <v>70</v>
      </c>
      <c r="AU1142" s="188" t="s">
        <v>79</v>
      </c>
      <c r="AY1142" s="187" t="s">
        <v>163</v>
      </c>
      <c r="BK1142" s="189">
        <f>BK1143</f>
        <v>0</v>
      </c>
    </row>
    <row r="1143" spans="2:65" s="1" customFormat="1" ht="22.5" customHeight="1">
      <c r="B1143" s="41"/>
      <c r="C1143" s="193" t="s">
        <v>1633</v>
      </c>
      <c r="D1143" s="193" t="s">
        <v>165</v>
      </c>
      <c r="E1143" s="194" t="s">
        <v>1634</v>
      </c>
      <c r="F1143" s="195" t="s">
        <v>1635</v>
      </c>
      <c r="G1143" s="196" t="s">
        <v>1608</v>
      </c>
      <c r="H1143" s="197">
        <v>1</v>
      </c>
      <c r="I1143" s="198"/>
      <c r="J1143" s="199">
        <f>ROUND(I1143*H1143,2)</f>
        <v>0</v>
      </c>
      <c r="K1143" s="195" t="s">
        <v>21</v>
      </c>
      <c r="L1143" s="61"/>
      <c r="M1143" s="200" t="s">
        <v>21</v>
      </c>
      <c r="N1143" s="201" t="s">
        <v>42</v>
      </c>
      <c r="O1143" s="42"/>
      <c r="P1143" s="202">
        <f>O1143*H1143</f>
        <v>0</v>
      </c>
      <c r="Q1143" s="202">
        <v>0</v>
      </c>
      <c r="R1143" s="202">
        <f>Q1143*H1143</f>
        <v>0</v>
      </c>
      <c r="S1143" s="202">
        <v>0</v>
      </c>
      <c r="T1143" s="203">
        <f>S1143*H1143</f>
        <v>0</v>
      </c>
      <c r="AR1143" s="24" t="s">
        <v>274</v>
      </c>
      <c r="AT1143" s="24" t="s">
        <v>165</v>
      </c>
      <c r="AU1143" s="24" t="s">
        <v>81</v>
      </c>
      <c r="AY1143" s="24" t="s">
        <v>163</v>
      </c>
      <c r="BE1143" s="204">
        <f>IF(N1143="základní",J1143,0)</f>
        <v>0</v>
      </c>
      <c r="BF1143" s="204">
        <f>IF(N1143="snížená",J1143,0)</f>
        <v>0</v>
      </c>
      <c r="BG1143" s="204">
        <f>IF(N1143="zákl. přenesená",J1143,0)</f>
        <v>0</v>
      </c>
      <c r="BH1143" s="204">
        <f>IF(N1143="sníž. přenesená",J1143,0)</f>
        <v>0</v>
      </c>
      <c r="BI1143" s="204">
        <f>IF(N1143="nulová",J1143,0)</f>
        <v>0</v>
      </c>
      <c r="BJ1143" s="24" t="s">
        <v>79</v>
      </c>
      <c r="BK1143" s="204">
        <f>ROUND(I1143*H1143,2)</f>
        <v>0</v>
      </c>
      <c r="BL1143" s="24" t="s">
        <v>274</v>
      </c>
      <c r="BM1143" s="24" t="s">
        <v>1636</v>
      </c>
    </row>
    <row r="1144" spans="2:65" s="10" customFormat="1" ht="29.85" customHeight="1">
      <c r="B1144" s="176"/>
      <c r="C1144" s="177"/>
      <c r="D1144" s="190" t="s">
        <v>70</v>
      </c>
      <c r="E1144" s="191" t="s">
        <v>1637</v>
      </c>
      <c r="F1144" s="191" t="s">
        <v>1638</v>
      </c>
      <c r="G1144" s="177"/>
      <c r="H1144" s="177"/>
      <c r="I1144" s="180"/>
      <c r="J1144" s="192">
        <f>BK1144</f>
        <v>0</v>
      </c>
      <c r="K1144" s="177"/>
      <c r="L1144" s="182"/>
      <c r="M1144" s="183"/>
      <c r="N1144" s="184"/>
      <c r="O1144" s="184"/>
      <c r="P1144" s="185">
        <f>SUM(P1145:P1146)</f>
        <v>0</v>
      </c>
      <c r="Q1144" s="184"/>
      <c r="R1144" s="185">
        <f>SUM(R1145:R1146)</f>
        <v>0</v>
      </c>
      <c r="S1144" s="184"/>
      <c r="T1144" s="186">
        <f>SUM(T1145:T1146)</f>
        <v>0</v>
      </c>
      <c r="AR1144" s="187" t="s">
        <v>81</v>
      </c>
      <c r="AT1144" s="188" t="s">
        <v>70</v>
      </c>
      <c r="AU1144" s="188" t="s">
        <v>79</v>
      </c>
      <c r="AY1144" s="187" t="s">
        <v>163</v>
      </c>
      <c r="BK1144" s="189">
        <f>SUM(BK1145:BK1146)</f>
        <v>0</v>
      </c>
    </row>
    <row r="1145" spans="2:65" s="1" customFormat="1" ht="22.5" customHeight="1">
      <c r="B1145" s="41"/>
      <c r="C1145" s="193" t="s">
        <v>1639</v>
      </c>
      <c r="D1145" s="193" t="s">
        <v>165</v>
      </c>
      <c r="E1145" s="194" t="s">
        <v>1640</v>
      </c>
      <c r="F1145" s="195" t="s">
        <v>1641</v>
      </c>
      <c r="G1145" s="196" t="s">
        <v>1608</v>
      </c>
      <c r="H1145" s="197">
        <v>1</v>
      </c>
      <c r="I1145" s="198"/>
      <c r="J1145" s="199">
        <f>ROUND(I1145*H1145,2)</f>
        <v>0</v>
      </c>
      <c r="K1145" s="195" t="s">
        <v>21</v>
      </c>
      <c r="L1145" s="61"/>
      <c r="M1145" s="200" t="s">
        <v>21</v>
      </c>
      <c r="N1145" s="201" t="s">
        <v>42</v>
      </c>
      <c r="O1145" s="42"/>
      <c r="P1145" s="202">
        <f>O1145*H1145</f>
        <v>0</v>
      </c>
      <c r="Q1145" s="202">
        <v>0</v>
      </c>
      <c r="R1145" s="202">
        <f>Q1145*H1145</f>
        <v>0</v>
      </c>
      <c r="S1145" s="202">
        <v>0</v>
      </c>
      <c r="T1145" s="203">
        <f>S1145*H1145</f>
        <v>0</v>
      </c>
      <c r="AR1145" s="24" t="s">
        <v>274</v>
      </c>
      <c r="AT1145" s="24" t="s">
        <v>165</v>
      </c>
      <c r="AU1145" s="24" t="s">
        <v>81</v>
      </c>
      <c r="AY1145" s="24" t="s">
        <v>163</v>
      </c>
      <c r="BE1145" s="204">
        <f>IF(N1145="základní",J1145,0)</f>
        <v>0</v>
      </c>
      <c r="BF1145" s="204">
        <f>IF(N1145="snížená",J1145,0)</f>
        <v>0</v>
      </c>
      <c r="BG1145" s="204">
        <f>IF(N1145="zákl. přenesená",J1145,0)</f>
        <v>0</v>
      </c>
      <c r="BH1145" s="204">
        <f>IF(N1145="sníž. přenesená",J1145,0)</f>
        <v>0</v>
      </c>
      <c r="BI1145" s="204">
        <f>IF(N1145="nulová",J1145,0)</f>
        <v>0</v>
      </c>
      <c r="BJ1145" s="24" t="s">
        <v>79</v>
      </c>
      <c r="BK1145" s="204">
        <f>ROUND(I1145*H1145,2)</f>
        <v>0</v>
      </c>
      <c r="BL1145" s="24" t="s">
        <v>274</v>
      </c>
      <c r="BM1145" s="24" t="s">
        <v>1642</v>
      </c>
    </row>
    <row r="1146" spans="2:65" s="1" customFormat="1" ht="22.5" customHeight="1">
      <c r="B1146" s="41"/>
      <c r="C1146" s="193" t="s">
        <v>1643</v>
      </c>
      <c r="D1146" s="193" t="s">
        <v>165</v>
      </c>
      <c r="E1146" s="194" t="s">
        <v>1644</v>
      </c>
      <c r="F1146" s="195" t="s">
        <v>1645</v>
      </c>
      <c r="G1146" s="196" t="s">
        <v>168</v>
      </c>
      <c r="H1146" s="197">
        <v>1</v>
      </c>
      <c r="I1146" s="198"/>
      <c r="J1146" s="199">
        <f>ROUND(I1146*H1146,2)</f>
        <v>0</v>
      </c>
      <c r="K1146" s="195" t="s">
        <v>21</v>
      </c>
      <c r="L1146" s="61"/>
      <c r="M1146" s="200" t="s">
        <v>21</v>
      </c>
      <c r="N1146" s="201" t="s">
        <v>42</v>
      </c>
      <c r="O1146" s="42"/>
      <c r="P1146" s="202">
        <f>O1146*H1146</f>
        <v>0</v>
      </c>
      <c r="Q1146" s="202">
        <v>0</v>
      </c>
      <c r="R1146" s="202">
        <f>Q1146*H1146</f>
        <v>0</v>
      </c>
      <c r="S1146" s="202">
        <v>0</v>
      </c>
      <c r="T1146" s="203">
        <f>S1146*H1146</f>
        <v>0</v>
      </c>
      <c r="AR1146" s="24" t="s">
        <v>274</v>
      </c>
      <c r="AT1146" s="24" t="s">
        <v>165</v>
      </c>
      <c r="AU1146" s="24" t="s">
        <v>81</v>
      </c>
      <c r="AY1146" s="24" t="s">
        <v>163</v>
      </c>
      <c r="BE1146" s="204">
        <f>IF(N1146="základní",J1146,0)</f>
        <v>0</v>
      </c>
      <c r="BF1146" s="204">
        <f>IF(N1146="snížená",J1146,0)</f>
        <v>0</v>
      </c>
      <c r="BG1146" s="204">
        <f>IF(N1146="zákl. přenesená",J1146,0)</f>
        <v>0</v>
      </c>
      <c r="BH1146" s="204">
        <f>IF(N1146="sníž. přenesená",J1146,0)</f>
        <v>0</v>
      </c>
      <c r="BI1146" s="204">
        <f>IF(N1146="nulová",J1146,0)</f>
        <v>0</v>
      </c>
      <c r="BJ1146" s="24" t="s">
        <v>79</v>
      </c>
      <c r="BK1146" s="204">
        <f>ROUND(I1146*H1146,2)</f>
        <v>0</v>
      </c>
      <c r="BL1146" s="24" t="s">
        <v>274</v>
      </c>
      <c r="BM1146" s="24" t="s">
        <v>1646</v>
      </c>
    </row>
    <row r="1147" spans="2:65" s="10" customFormat="1" ht="29.85" customHeight="1">
      <c r="B1147" s="176"/>
      <c r="C1147" s="177"/>
      <c r="D1147" s="190" t="s">
        <v>70</v>
      </c>
      <c r="E1147" s="191" t="s">
        <v>1647</v>
      </c>
      <c r="F1147" s="191" t="s">
        <v>1648</v>
      </c>
      <c r="G1147" s="177"/>
      <c r="H1147" s="177"/>
      <c r="I1147" s="180"/>
      <c r="J1147" s="192">
        <f>BK1147</f>
        <v>0</v>
      </c>
      <c r="K1147" s="177"/>
      <c r="L1147" s="182"/>
      <c r="M1147" s="183"/>
      <c r="N1147" s="184"/>
      <c r="O1147" s="184"/>
      <c r="P1147" s="185">
        <f>SUM(P1148:P1151)</f>
        <v>0</v>
      </c>
      <c r="Q1147" s="184"/>
      <c r="R1147" s="185">
        <f>SUM(R1148:R1151)</f>
        <v>2.9399999999999999E-2</v>
      </c>
      <c r="S1147" s="184"/>
      <c r="T1147" s="186">
        <f>SUM(T1148:T1151)</f>
        <v>0</v>
      </c>
      <c r="AR1147" s="187" t="s">
        <v>81</v>
      </c>
      <c r="AT1147" s="188" t="s">
        <v>70</v>
      </c>
      <c r="AU1147" s="188" t="s">
        <v>79</v>
      </c>
      <c r="AY1147" s="187" t="s">
        <v>163</v>
      </c>
      <c r="BK1147" s="189">
        <f>SUM(BK1148:BK1151)</f>
        <v>0</v>
      </c>
    </row>
    <row r="1148" spans="2:65" s="1" customFormat="1" ht="22.5" customHeight="1">
      <c r="B1148" s="41"/>
      <c r="C1148" s="193" t="s">
        <v>1649</v>
      </c>
      <c r="D1148" s="193" t="s">
        <v>165</v>
      </c>
      <c r="E1148" s="194" t="s">
        <v>1650</v>
      </c>
      <c r="F1148" s="195" t="s">
        <v>1651</v>
      </c>
      <c r="G1148" s="196" t="s">
        <v>1608</v>
      </c>
      <c r="H1148" s="197">
        <v>1</v>
      </c>
      <c r="I1148" s="198"/>
      <c r="J1148" s="199">
        <f>ROUND(I1148*H1148,2)</f>
        <v>0</v>
      </c>
      <c r="K1148" s="195" t="s">
        <v>21</v>
      </c>
      <c r="L1148" s="61"/>
      <c r="M1148" s="200" t="s">
        <v>21</v>
      </c>
      <c r="N1148" s="201" t="s">
        <v>42</v>
      </c>
      <c r="O1148" s="42"/>
      <c r="P1148" s="202">
        <f>O1148*H1148</f>
        <v>0</v>
      </c>
      <c r="Q1148" s="202">
        <v>0</v>
      </c>
      <c r="R1148" s="202">
        <f>Q1148*H1148</f>
        <v>0</v>
      </c>
      <c r="S1148" s="202">
        <v>0</v>
      </c>
      <c r="T1148" s="203">
        <f>S1148*H1148</f>
        <v>0</v>
      </c>
      <c r="AR1148" s="24" t="s">
        <v>274</v>
      </c>
      <c r="AT1148" s="24" t="s">
        <v>165</v>
      </c>
      <c r="AU1148" s="24" t="s">
        <v>81</v>
      </c>
      <c r="AY1148" s="24" t="s">
        <v>163</v>
      </c>
      <c r="BE1148" s="204">
        <f>IF(N1148="základní",J1148,0)</f>
        <v>0</v>
      </c>
      <c r="BF1148" s="204">
        <f>IF(N1148="snížená",J1148,0)</f>
        <v>0</v>
      </c>
      <c r="BG1148" s="204">
        <f>IF(N1148="zákl. přenesená",J1148,0)</f>
        <v>0</v>
      </c>
      <c r="BH1148" s="204">
        <f>IF(N1148="sníž. přenesená",J1148,0)</f>
        <v>0</v>
      </c>
      <c r="BI1148" s="204">
        <f>IF(N1148="nulová",J1148,0)</f>
        <v>0</v>
      </c>
      <c r="BJ1148" s="24" t="s">
        <v>79</v>
      </c>
      <c r="BK1148" s="204">
        <f>ROUND(I1148*H1148,2)</f>
        <v>0</v>
      </c>
      <c r="BL1148" s="24" t="s">
        <v>274</v>
      </c>
      <c r="BM1148" s="24" t="s">
        <v>1652</v>
      </c>
    </row>
    <row r="1149" spans="2:65" s="1" customFormat="1" ht="22.5" customHeight="1">
      <c r="B1149" s="41"/>
      <c r="C1149" s="193" t="s">
        <v>1653</v>
      </c>
      <c r="D1149" s="193" t="s">
        <v>165</v>
      </c>
      <c r="E1149" s="194" t="s">
        <v>1654</v>
      </c>
      <c r="F1149" s="195" t="s">
        <v>1655</v>
      </c>
      <c r="G1149" s="196" t="s">
        <v>1608</v>
      </c>
      <c r="H1149" s="197">
        <v>1</v>
      </c>
      <c r="I1149" s="198"/>
      <c r="J1149" s="199">
        <f>ROUND(I1149*H1149,2)</f>
        <v>0</v>
      </c>
      <c r="K1149" s="195" t="s">
        <v>21</v>
      </c>
      <c r="L1149" s="61"/>
      <c r="M1149" s="200" t="s">
        <v>21</v>
      </c>
      <c r="N1149" s="201" t="s">
        <v>42</v>
      </c>
      <c r="O1149" s="42"/>
      <c r="P1149" s="202">
        <f>O1149*H1149</f>
        <v>0</v>
      </c>
      <c r="Q1149" s="202">
        <v>0</v>
      </c>
      <c r="R1149" s="202">
        <f>Q1149*H1149</f>
        <v>0</v>
      </c>
      <c r="S1149" s="202">
        <v>0</v>
      </c>
      <c r="T1149" s="203">
        <f>S1149*H1149</f>
        <v>0</v>
      </c>
      <c r="AR1149" s="24" t="s">
        <v>274</v>
      </c>
      <c r="AT1149" s="24" t="s">
        <v>165</v>
      </c>
      <c r="AU1149" s="24" t="s">
        <v>81</v>
      </c>
      <c r="AY1149" s="24" t="s">
        <v>163</v>
      </c>
      <c r="BE1149" s="204">
        <f>IF(N1149="základní",J1149,0)</f>
        <v>0</v>
      </c>
      <c r="BF1149" s="204">
        <f>IF(N1149="snížená",J1149,0)</f>
        <v>0</v>
      </c>
      <c r="BG1149" s="204">
        <f>IF(N1149="zákl. přenesená",J1149,0)</f>
        <v>0</v>
      </c>
      <c r="BH1149" s="204">
        <f>IF(N1149="sníž. přenesená",J1149,0)</f>
        <v>0</v>
      </c>
      <c r="BI1149" s="204">
        <f>IF(N1149="nulová",J1149,0)</f>
        <v>0</v>
      </c>
      <c r="BJ1149" s="24" t="s">
        <v>79</v>
      </c>
      <c r="BK1149" s="204">
        <f>ROUND(I1149*H1149,2)</f>
        <v>0</v>
      </c>
      <c r="BL1149" s="24" t="s">
        <v>274</v>
      </c>
      <c r="BM1149" s="24" t="s">
        <v>1656</v>
      </c>
    </row>
    <row r="1150" spans="2:65" s="1" customFormat="1" ht="22.5" customHeight="1">
      <c r="B1150" s="41"/>
      <c r="C1150" s="193" t="s">
        <v>1657</v>
      </c>
      <c r="D1150" s="193" t="s">
        <v>165</v>
      </c>
      <c r="E1150" s="194" t="s">
        <v>1658</v>
      </c>
      <c r="F1150" s="195" t="s">
        <v>1659</v>
      </c>
      <c r="G1150" s="196" t="s">
        <v>168</v>
      </c>
      <c r="H1150" s="197">
        <v>2</v>
      </c>
      <c r="I1150" s="198"/>
      <c r="J1150" s="199">
        <f>ROUND(I1150*H1150,2)</f>
        <v>0</v>
      </c>
      <c r="K1150" s="195" t="s">
        <v>169</v>
      </c>
      <c r="L1150" s="61"/>
      <c r="M1150" s="200" t="s">
        <v>21</v>
      </c>
      <c r="N1150" s="201" t="s">
        <v>42</v>
      </c>
      <c r="O1150" s="42"/>
      <c r="P1150" s="202">
        <f>O1150*H1150</f>
        <v>0</v>
      </c>
      <c r="Q1150" s="202">
        <v>0</v>
      </c>
      <c r="R1150" s="202">
        <f>Q1150*H1150</f>
        <v>0</v>
      </c>
      <c r="S1150" s="202">
        <v>0</v>
      </c>
      <c r="T1150" s="203">
        <f>S1150*H1150</f>
        <v>0</v>
      </c>
      <c r="AR1150" s="24" t="s">
        <v>274</v>
      </c>
      <c r="AT1150" s="24" t="s">
        <v>165</v>
      </c>
      <c r="AU1150" s="24" t="s">
        <v>81</v>
      </c>
      <c r="AY1150" s="24" t="s">
        <v>163</v>
      </c>
      <c r="BE1150" s="204">
        <f>IF(N1150="základní",J1150,0)</f>
        <v>0</v>
      </c>
      <c r="BF1150" s="204">
        <f>IF(N1150="snížená",J1150,0)</f>
        <v>0</v>
      </c>
      <c r="BG1150" s="204">
        <f>IF(N1150="zákl. přenesená",J1150,0)</f>
        <v>0</v>
      </c>
      <c r="BH1150" s="204">
        <f>IF(N1150="sníž. přenesená",J1150,0)</f>
        <v>0</v>
      </c>
      <c r="BI1150" s="204">
        <f>IF(N1150="nulová",J1150,0)</f>
        <v>0</v>
      </c>
      <c r="BJ1150" s="24" t="s">
        <v>79</v>
      </c>
      <c r="BK1150" s="204">
        <f>ROUND(I1150*H1150,2)</f>
        <v>0</v>
      </c>
      <c r="BL1150" s="24" t="s">
        <v>274</v>
      </c>
      <c r="BM1150" s="24" t="s">
        <v>1660</v>
      </c>
    </row>
    <row r="1151" spans="2:65" s="1" customFormat="1" ht="22.5" customHeight="1">
      <c r="B1151" s="41"/>
      <c r="C1151" s="243" t="s">
        <v>1661</v>
      </c>
      <c r="D1151" s="243" t="s">
        <v>511</v>
      </c>
      <c r="E1151" s="244" t="s">
        <v>1662</v>
      </c>
      <c r="F1151" s="245" t="s">
        <v>1663</v>
      </c>
      <c r="G1151" s="246" t="s">
        <v>168</v>
      </c>
      <c r="H1151" s="247">
        <v>2</v>
      </c>
      <c r="I1151" s="248"/>
      <c r="J1151" s="249">
        <f>ROUND(I1151*H1151,2)</f>
        <v>0</v>
      </c>
      <c r="K1151" s="245" t="s">
        <v>21</v>
      </c>
      <c r="L1151" s="250"/>
      <c r="M1151" s="251" t="s">
        <v>21</v>
      </c>
      <c r="N1151" s="252" t="s">
        <v>42</v>
      </c>
      <c r="O1151" s="42"/>
      <c r="P1151" s="202">
        <f>O1151*H1151</f>
        <v>0</v>
      </c>
      <c r="Q1151" s="202">
        <v>1.47E-2</v>
      </c>
      <c r="R1151" s="202">
        <f>Q1151*H1151</f>
        <v>2.9399999999999999E-2</v>
      </c>
      <c r="S1151" s="202">
        <v>0</v>
      </c>
      <c r="T1151" s="203">
        <f>S1151*H1151</f>
        <v>0</v>
      </c>
      <c r="AR1151" s="24" t="s">
        <v>388</v>
      </c>
      <c r="AT1151" s="24" t="s">
        <v>511</v>
      </c>
      <c r="AU1151" s="24" t="s">
        <v>81</v>
      </c>
      <c r="AY1151" s="24" t="s">
        <v>163</v>
      </c>
      <c r="BE1151" s="204">
        <f>IF(N1151="základní",J1151,0)</f>
        <v>0</v>
      </c>
      <c r="BF1151" s="204">
        <f>IF(N1151="snížená",J1151,0)</f>
        <v>0</v>
      </c>
      <c r="BG1151" s="204">
        <f>IF(N1151="zákl. přenesená",J1151,0)</f>
        <v>0</v>
      </c>
      <c r="BH1151" s="204">
        <f>IF(N1151="sníž. přenesená",J1151,0)</f>
        <v>0</v>
      </c>
      <c r="BI1151" s="204">
        <f>IF(N1151="nulová",J1151,0)</f>
        <v>0</v>
      </c>
      <c r="BJ1151" s="24" t="s">
        <v>79</v>
      </c>
      <c r="BK1151" s="204">
        <f>ROUND(I1151*H1151,2)</f>
        <v>0</v>
      </c>
      <c r="BL1151" s="24" t="s">
        <v>274</v>
      </c>
      <c r="BM1151" s="24" t="s">
        <v>1664</v>
      </c>
    </row>
    <row r="1152" spans="2:65" s="10" customFormat="1" ht="29.85" customHeight="1">
      <c r="B1152" s="176"/>
      <c r="C1152" s="177"/>
      <c r="D1152" s="190" t="s">
        <v>70</v>
      </c>
      <c r="E1152" s="191" t="s">
        <v>1665</v>
      </c>
      <c r="F1152" s="191" t="s">
        <v>1666</v>
      </c>
      <c r="G1152" s="177"/>
      <c r="H1152" s="177"/>
      <c r="I1152" s="180"/>
      <c r="J1152" s="192">
        <f>BK1152</f>
        <v>0</v>
      </c>
      <c r="K1152" s="177"/>
      <c r="L1152" s="182"/>
      <c r="M1152" s="183"/>
      <c r="N1152" s="184"/>
      <c r="O1152" s="184"/>
      <c r="P1152" s="185">
        <f>SUM(P1153:P1157)</f>
        <v>0</v>
      </c>
      <c r="Q1152" s="184"/>
      <c r="R1152" s="185">
        <f>SUM(R1153:R1157)</f>
        <v>4.6324570499999993</v>
      </c>
      <c r="S1152" s="184"/>
      <c r="T1152" s="186">
        <f>SUM(T1153:T1157)</f>
        <v>0</v>
      </c>
      <c r="AR1152" s="187" t="s">
        <v>81</v>
      </c>
      <c r="AT1152" s="188" t="s">
        <v>70</v>
      </c>
      <c r="AU1152" s="188" t="s">
        <v>79</v>
      </c>
      <c r="AY1152" s="187" t="s">
        <v>163</v>
      </c>
      <c r="BK1152" s="189">
        <f>SUM(BK1153:BK1157)</f>
        <v>0</v>
      </c>
    </row>
    <row r="1153" spans="2:65" s="1" customFormat="1" ht="22.5" customHeight="1">
      <c r="B1153" s="41"/>
      <c r="C1153" s="193" t="s">
        <v>1667</v>
      </c>
      <c r="D1153" s="193" t="s">
        <v>165</v>
      </c>
      <c r="E1153" s="194" t="s">
        <v>1668</v>
      </c>
      <c r="F1153" s="195" t="s">
        <v>1669</v>
      </c>
      <c r="G1153" s="196" t="s">
        <v>277</v>
      </c>
      <c r="H1153" s="197">
        <v>46.162999999999997</v>
      </c>
      <c r="I1153" s="198"/>
      <c r="J1153" s="199">
        <f>ROUND(I1153*H1153,2)</f>
        <v>0</v>
      </c>
      <c r="K1153" s="195" t="s">
        <v>21</v>
      </c>
      <c r="L1153" s="61"/>
      <c r="M1153" s="200" t="s">
        <v>21</v>
      </c>
      <c r="N1153" s="201" t="s">
        <v>42</v>
      </c>
      <c r="O1153" s="42"/>
      <c r="P1153" s="202">
        <f>O1153*H1153</f>
        <v>0</v>
      </c>
      <c r="Q1153" s="202">
        <v>0.10034999999999999</v>
      </c>
      <c r="R1153" s="202">
        <f>Q1153*H1153</f>
        <v>4.6324570499999993</v>
      </c>
      <c r="S1153" s="202">
        <v>0</v>
      </c>
      <c r="T1153" s="203">
        <f>S1153*H1153</f>
        <v>0</v>
      </c>
      <c r="AR1153" s="24" t="s">
        <v>274</v>
      </c>
      <c r="AT1153" s="24" t="s">
        <v>165</v>
      </c>
      <c r="AU1153" s="24" t="s">
        <v>81</v>
      </c>
      <c r="AY1153" s="24" t="s">
        <v>163</v>
      </c>
      <c r="BE1153" s="204">
        <f>IF(N1153="základní",J1153,0)</f>
        <v>0</v>
      </c>
      <c r="BF1153" s="204">
        <f>IF(N1153="snížená",J1153,0)</f>
        <v>0</v>
      </c>
      <c r="BG1153" s="204">
        <f>IF(N1153="zákl. přenesená",J1153,0)</f>
        <v>0</v>
      </c>
      <c r="BH1153" s="204">
        <f>IF(N1153="sníž. přenesená",J1153,0)</f>
        <v>0</v>
      </c>
      <c r="BI1153" s="204">
        <f>IF(N1153="nulová",J1153,0)</f>
        <v>0</v>
      </c>
      <c r="BJ1153" s="24" t="s">
        <v>79</v>
      </c>
      <c r="BK1153" s="204">
        <f>ROUND(I1153*H1153,2)</f>
        <v>0</v>
      </c>
      <c r="BL1153" s="24" t="s">
        <v>274</v>
      </c>
      <c r="BM1153" s="24" t="s">
        <v>1670</v>
      </c>
    </row>
    <row r="1154" spans="2:65" s="11" customFormat="1" ht="13.5">
      <c r="B1154" s="205"/>
      <c r="C1154" s="206"/>
      <c r="D1154" s="207" t="s">
        <v>176</v>
      </c>
      <c r="E1154" s="208" t="s">
        <v>21</v>
      </c>
      <c r="F1154" s="209" t="s">
        <v>1671</v>
      </c>
      <c r="G1154" s="206"/>
      <c r="H1154" s="210">
        <v>23.163</v>
      </c>
      <c r="I1154" s="211"/>
      <c r="J1154" s="206"/>
      <c r="K1154" s="206"/>
      <c r="L1154" s="212"/>
      <c r="M1154" s="213"/>
      <c r="N1154" s="214"/>
      <c r="O1154" s="214"/>
      <c r="P1154" s="214"/>
      <c r="Q1154" s="214"/>
      <c r="R1154" s="214"/>
      <c r="S1154" s="214"/>
      <c r="T1154" s="215"/>
      <c r="AT1154" s="216" t="s">
        <v>176</v>
      </c>
      <c r="AU1154" s="216" t="s">
        <v>81</v>
      </c>
      <c r="AV1154" s="11" t="s">
        <v>81</v>
      </c>
      <c r="AW1154" s="11" t="s">
        <v>35</v>
      </c>
      <c r="AX1154" s="11" t="s">
        <v>71</v>
      </c>
      <c r="AY1154" s="216" t="s">
        <v>163</v>
      </c>
    </row>
    <row r="1155" spans="2:65" s="11" customFormat="1" ht="13.5">
      <c r="B1155" s="205"/>
      <c r="C1155" s="206"/>
      <c r="D1155" s="207" t="s">
        <v>176</v>
      </c>
      <c r="E1155" s="208" t="s">
        <v>21</v>
      </c>
      <c r="F1155" s="209" t="s">
        <v>1672</v>
      </c>
      <c r="G1155" s="206"/>
      <c r="H1155" s="210">
        <v>23</v>
      </c>
      <c r="I1155" s="211"/>
      <c r="J1155" s="206"/>
      <c r="K1155" s="206"/>
      <c r="L1155" s="212"/>
      <c r="M1155" s="213"/>
      <c r="N1155" s="214"/>
      <c r="O1155" s="214"/>
      <c r="P1155" s="214"/>
      <c r="Q1155" s="214"/>
      <c r="R1155" s="214"/>
      <c r="S1155" s="214"/>
      <c r="T1155" s="215"/>
      <c r="AT1155" s="216" t="s">
        <v>176</v>
      </c>
      <c r="AU1155" s="216" t="s">
        <v>81</v>
      </c>
      <c r="AV1155" s="11" t="s">
        <v>81</v>
      </c>
      <c r="AW1155" s="11" t="s">
        <v>35</v>
      </c>
      <c r="AX1155" s="11" t="s">
        <v>71</v>
      </c>
      <c r="AY1155" s="216" t="s">
        <v>163</v>
      </c>
    </row>
    <row r="1156" spans="2:65" s="13" customFormat="1" ht="13.5">
      <c r="B1156" s="228"/>
      <c r="C1156" s="229"/>
      <c r="D1156" s="230" t="s">
        <v>176</v>
      </c>
      <c r="E1156" s="231" t="s">
        <v>21</v>
      </c>
      <c r="F1156" s="232" t="s">
        <v>181</v>
      </c>
      <c r="G1156" s="229"/>
      <c r="H1156" s="233">
        <v>46.162999999999997</v>
      </c>
      <c r="I1156" s="234"/>
      <c r="J1156" s="229"/>
      <c r="K1156" s="229"/>
      <c r="L1156" s="235"/>
      <c r="M1156" s="236"/>
      <c r="N1156" s="237"/>
      <c r="O1156" s="237"/>
      <c r="P1156" s="237"/>
      <c r="Q1156" s="237"/>
      <c r="R1156" s="237"/>
      <c r="S1156" s="237"/>
      <c r="T1156" s="238"/>
      <c r="AT1156" s="239" t="s">
        <v>176</v>
      </c>
      <c r="AU1156" s="239" t="s">
        <v>81</v>
      </c>
      <c r="AV1156" s="13" t="s">
        <v>170</v>
      </c>
      <c r="AW1156" s="13" t="s">
        <v>35</v>
      </c>
      <c r="AX1156" s="13" t="s">
        <v>79</v>
      </c>
      <c r="AY1156" s="239" t="s">
        <v>163</v>
      </c>
    </row>
    <row r="1157" spans="2:65" s="1" customFormat="1" ht="22.5" customHeight="1">
      <c r="B1157" s="41"/>
      <c r="C1157" s="193" t="s">
        <v>1673</v>
      </c>
      <c r="D1157" s="193" t="s">
        <v>165</v>
      </c>
      <c r="E1157" s="194" t="s">
        <v>1674</v>
      </c>
      <c r="F1157" s="195" t="s">
        <v>1675</v>
      </c>
      <c r="G1157" s="196" t="s">
        <v>294</v>
      </c>
      <c r="H1157" s="197">
        <v>4.6319999999999997</v>
      </c>
      <c r="I1157" s="198"/>
      <c r="J1157" s="199">
        <f>ROUND(I1157*H1157,2)</f>
        <v>0</v>
      </c>
      <c r="K1157" s="195" t="s">
        <v>169</v>
      </c>
      <c r="L1157" s="61"/>
      <c r="M1157" s="200" t="s">
        <v>21</v>
      </c>
      <c r="N1157" s="201" t="s">
        <v>42</v>
      </c>
      <c r="O1157" s="42"/>
      <c r="P1157" s="202">
        <f>O1157*H1157</f>
        <v>0</v>
      </c>
      <c r="Q1157" s="202">
        <v>0</v>
      </c>
      <c r="R1157" s="202">
        <f>Q1157*H1157</f>
        <v>0</v>
      </c>
      <c r="S1157" s="202">
        <v>0</v>
      </c>
      <c r="T1157" s="203">
        <f>S1157*H1157</f>
        <v>0</v>
      </c>
      <c r="AR1157" s="24" t="s">
        <v>274</v>
      </c>
      <c r="AT1157" s="24" t="s">
        <v>165</v>
      </c>
      <c r="AU1157" s="24" t="s">
        <v>81</v>
      </c>
      <c r="AY1157" s="24" t="s">
        <v>163</v>
      </c>
      <c r="BE1157" s="204">
        <f>IF(N1157="základní",J1157,0)</f>
        <v>0</v>
      </c>
      <c r="BF1157" s="204">
        <f>IF(N1157="snížená",J1157,0)</f>
        <v>0</v>
      </c>
      <c r="BG1157" s="204">
        <f>IF(N1157="zákl. přenesená",J1157,0)</f>
        <v>0</v>
      </c>
      <c r="BH1157" s="204">
        <f>IF(N1157="sníž. přenesená",J1157,0)</f>
        <v>0</v>
      </c>
      <c r="BI1157" s="204">
        <f>IF(N1157="nulová",J1157,0)</f>
        <v>0</v>
      </c>
      <c r="BJ1157" s="24" t="s">
        <v>79</v>
      </c>
      <c r="BK1157" s="204">
        <f>ROUND(I1157*H1157,2)</f>
        <v>0</v>
      </c>
      <c r="BL1157" s="24" t="s">
        <v>274</v>
      </c>
      <c r="BM1157" s="24" t="s">
        <v>1676</v>
      </c>
    </row>
    <row r="1158" spans="2:65" s="10" customFormat="1" ht="29.85" customHeight="1">
      <c r="B1158" s="176"/>
      <c r="C1158" s="177"/>
      <c r="D1158" s="190" t="s">
        <v>70</v>
      </c>
      <c r="E1158" s="191" t="s">
        <v>1677</v>
      </c>
      <c r="F1158" s="191" t="s">
        <v>1678</v>
      </c>
      <c r="G1158" s="177"/>
      <c r="H1158" s="177"/>
      <c r="I1158" s="180"/>
      <c r="J1158" s="192">
        <f>BK1158</f>
        <v>0</v>
      </c>
      <c r="K1158" s="177"/>
      <c r="L1158" s="182"/>
      <c r="M1158" s="183"/>
      <c r="N1158" s="184"/>
      <c r="O1158" s="184"/>
      <c r="P1158" s="185">
        <f>SUM(P1159:P1198)</f>
        <v>0</v>
      </c>
      <c r="Q1158" s="184"/>
      <c r="R1158" s="185">
        <f>SUM(R1159:R1198)</f>
        <v>2.3883828200000004</v>
      </c>
      <c r="S1158" s="184"/>
      <c r="T1158" s="186">
        <f>SUM(T1159:T1198)</f>
        <v>3.875E-2</v>
      </c>
      <c r="AR1158" s="187" t="s">
        <v>81</v>
      </c>
      <c r="AT1158" s="188" t="s">
        <v>70</v>
      </c>
      <c r="AU1158" s="188" t="s">
        <v>79</v>
      </c>
      <c r="AY1158" s="187" t="s">
        <v>163</v>
      </c>
      <c r="BK1158" s="189">
        <f>SUM(BK1159:BK1198)</f>
        <v>0</v>
      </c>
    </row>
    <row r="1159" spans="2:65" s="1" customFormat="1" ht="22.5" customHeight="1">
      <c r="B1159" s="41"/>
      <c r="C1159" s="193" t="s">
        <v>1679</v>
      </c>
      <c r="D1159" s="193" t="s">
        <v>165</v>
      </c>
      <c r="E1159" s="194" t="s">
        <v>1680</v>
      </c>
      <c r="F1159" s="195" t="s">
        <v>1681</v>
      </c>
      <c r="G1159" s="196" t="s">
        <v>542</v>
      </c>
      <c r="H1159" s="197">
        <v>42790.07</v>
      </c>
      <c r="I1159" s="198"/>
      <c r="J1159" s="199">
        <f>ROUND(I1159*H1159,2)</f>
        <v>0</v>
      </c>
      <c r="K1159" s="195" t="s">
        <v>169</v>
      </c>
      <c r="L1159" s="61"/>
      <c r="M1159" s="200" t="s">
        <v>21</v>
      </c>
      <c r="N1159" s="201" t="s">
        <v>42</v>
      </c>
      <c r="O1159" s="42"/>
      <c r="P1159" s="202">
        <f>O1159*H1159</f>
        <v>0</v>
      </c>
      <c r="Q1159" s="202">
        <v>0</v>
      </c>
      <c r="R1159" s="202">
        <f>Q1159*H1159</f>
        <v>0</v>
      </c>
      <c r="S1159" s="202">
        <v>0</v>
      </c>
      <c r="T1159" s="203">
        <f>S1159*H1159</f>
        <v>0</v>
      </c>
      <c r="AR1159" s="24" t="s">
        <v>274</v>
      </c>
      <c r="AT1159" s="24" t="s">
        <v>165</v>
      </c>
      <c r="AU1159" s="24" t="s">
        <v>81</v>
      </c>
      <c r="AY1159" s="24" t="s">
        <v>163</v>
      </c>
      <c r="BE1159" s="204">
        <f>IF(N1159="základní",J1159,0)</f>
        <v>0</v>
      </c>
      <c r="BF1159" s="204">
        <f>IF(N1159="snížená",J1159,0)</f>
        <v>0</v>
      </c>
      <c r="BG1159" s="204">
        <f>IF(N1159="zákl. přenesená",J1159,0)</f>
        <v>0</v>
      </c>
      <c r="BH1159" s="204">
        <f>IF(N1159="sníž. přenesená",J1159,0)</f>
        <v>0</v>
      </c>
      <c r="BI1159" s="204">
        <f>IF(N1159="nulová",J1159,0)</f>
        <v>0</v>
      </c>
      <c r="BJ1159" s="24" t="s">
        <v>79</v>
      </c>
      <c r="BK1159" s="204">
        <f>ROUND(I1159*H1159,2)</f>
        <v>0</v>
      </c>
      <c r="BL1159" s="24" t="s">
        <v>274</v>
      </c>
      <c r="BM1159" s="24" t="s">
        <v>1682</v>
      </c>
    </row>
    <row r="1160" spans="2:65" s="11" customFormat="1" ht="13.5">
      <c r="B1160" s="205"/>
      <c r="C1160" s="206"/>
      <c r="D1160" s="207" t="s">
        <v>176</v>
      </c>
      <c r="E1160" s="208" t="s">
        <v>21</v>
      </c>
      <c r="F1160" s="209" t="s">
        <v>1683</v>
      </c>
      <c r="G1160" s="206"/>
      <c r="H1160" s="210">
        <v>7131.6779999999999</v>
      </c>
      <c r="I1160" s="211"/>
      <c r="J1160" s="206"/>
      <c r="K1160" s="206"/>
      <c r="L1160" s="212"/>
      <c r="M1160" s="213"/>
      <c r="N1160" s="214"/>
      <c r="O1160" s="214"/>
      <c r="P1160" s="214"/>
      <c r="Q1160" s="214"/>
      <c r="R1160" s="214"/>
      <c r="S1160" s="214"/>
      <c r="T1160" s="215"/>
      <c r="AT1160" s="216" t="s">
        <v>176</v>
      </c>
      <c r="AU1160" s="216" t="s">
        <v>81</v>
      </c>
      <c r="AV1160" s="11" t="s">
        <v>81</v>
      </c>
      <c r="AW1160" s="11" t="s">
        <v>35</v>
      </c>
      <c r="AX1160" s="11" t="s">
        <v>71</v>
      </c>
      <c r="AY1160" s="216" t="s">
        <v>163</v>
      </c>
    </row>
    <row r="1161" spans="2:65" s="11" customFormat="1" ht="13.5">
      <c r="B1161" s="205"/>
      <c r="C1161" s="206"/>
      <c r="D1161" s="207" t="s">
        <v>176</v>
      </c>
      <c r="E1161" s="208" t="s">
        <v>21</v>
      </c>
      <c r="F1161" s="209" t="s">
        <v>1684</v>
      </c>
      <c r="G1161" s="206"/>
      <c r="H1161" s="210">
        <v>35658.392</v>
      </c>
      <c r="I1161" s="211"/>
      <c r="J1161" s="206"/>
      <c r="K1161" s="206"/>
      <c r="L1161" s="212"/>
      <c r="M1161" s="213"/>
      <c r="N1161" s="214"/>
      <c r="O1161" s="214"/>
      <c r="P1161" s="214"/>
      <c r="Q1161" s="214"/>
      <c r="R1161" s="214"/>
      <c r="S1161" s="214"/>
      <c r="T1161" s="215"/>
      <c r="AT1161" s="216" t="s">
        <v>176</v>
      </c>
      <c r="AU1161" s="216" t="s">
        <v>81</v>
      </c>
      <c r="AV1161" s="11" t="s">
        <v>81</v>
      </c>
      <c r="AW1161" s="11" t="s">
        <v>35</v>
      </c>
      <c r="AX1161" s="11" t="s">
        <v>71</v>
      </c>
      <c r="AY1161" s="216" t="s">
        <v>163</v>
      </c>
    </row>
    <row r="1162" spans="2:65" s="13" customFormat="1" ht="13.5">
      <c r="B1162" s="228"/>
      <c r="C1162" s="229"/>
      <c r="D1162" s="230" t="s">
        <v>176</v>
      </c>
      <c r="E1162" s="231" t="s">
        <v>21</v>
      </c>
      <c r="F1162" s="232" t="s">
        <v>181</v>
      </c>
      <c r="G1162" s="229"/>
      <c r="H1162" s="233">
        <v>42790.07</v>
      </c>
      <c r="I1162" s="234"/>
      <c r="J1162" s="229"/>
      <c r="K1162" s="229"/>
      <c r="L1162" s="235"/>
      <c r="M1162" s="236"/>
      <c r="N1162" s="237"/>
      <c r="O1162" s="237"/>
      <c r="P1162" s="237"/>
      <c r="Q1162" s="237"/>
      <c r="R1162" s="237"/>
      <c r="S1162" s="237"/>
      <c r="T1162" s="238"/>
      <c r="AT1162" s="239" t="s">
        <v>176</v>
      </c>
      <c r="AU1162" s="239" t="s">
        <v>81</v>
      </c>
      <c r="AV1162" s="13" t="s">
        <v>170</v>
      </c>
      <c r="AW1162" s="13" t="s">
        <v>35</v>
      </c>
      <c r="AX1162" s="13" t="s">
        <v>79</v>
      </c>
      <c r="AY1162" s="239" t="s">
        <v>163</v>
      </c>
    </row>
    <row r="1163" spans="2:65" s="1" customFormat="1" ht="22.5" customHeight="1">
      <c r="B1163" s="41"/>
      <c r="C1163" s="193" t="s">
        <v>1685</v>
      </c>
      <c r="D1163" s="193" t="s">
        <v>165</v>
      </c>
      <c r="E1163" s="194" t="s">
        <v>1686</v>
      </c>
      <c r="F1163" s="195" t="s">
        <v>1687</v>
      </c>
      <c r="G1163" s="196" t="s">
        <v>277</v>
      </c>
      <c r="H1163" s="197">
        <v>1.25</v>
      </c>
      <c r="I1163" s="198"/>
      <c r="J1163" s="199">
        <f>ROUND(I1163*H1163,2)</f>
        <v>0</v>
      </c>
      <c r="K1163" s="195" t="s">
        <v>169</v>
      </c>
      <c r="L1163" s="61"/>
      <c r="M1163" s="200" t="s">
        <v>21</v>
      </c>
      <c r="N1163" s="201" t="s">
        <v>42</v>
      </c>
      <c r="O1163" s="42"/>
      <c r="P1163" s="202">
        <f>O1163*H1163</f>
        <v>0</v>
      </c>
      <c r="Q1163" s="202">
        <v>0</v>
      </c>
      <c r="R1163" s="202">
        <f>Q1163*H1163</f>
        <v>0</v>
      </c>
      <c r="S1163" s="202">
        <v>0</v>
      </c>
      <c r="T1163" s="203">
        <f>S1163*H1163</f>
        <v>0</v>
      </c>
      <c r="AR1163" s="24" t="s">
        <v>274</v>
      </c>
      <c r="AT1163" s="24" t="s">
        <v>165</v>
      </c>
      <c r="AU1163" s="24" t="s">
        <v>81</v>
      </c>
      <c r="AY1163" s="24" t="s">
        <v>163</v>
      </c>
      <c r="BE1163" s="204">
        <f>IF(N1163="základní",J1163,0)</f>
        <v>0</v>
      </c>
      <c r="BF1163" s="204">
        <f>IF(N1163="snížená",J1163,0)</f>
        <v>0</v>
      </c>
      <c r="BG1163" s="204">
        <f>IF(N1163="zákl. přenesená",J1163,0)</f>
        <v>0</v>
      </c>
      <c r="BH1163" s="204">
        <f>IF(N1163="sníž. přenesená",J1163,0)</f>
        <v>0</v>
      </c>
      <c r="BI1163" s="204">
        <f>IF(N1163="nulová",J1163,0)</f>
        <v>0</v>
      </c>
      <c r="BJ1163" s="24" t="s">
        <v>79</v>
      </c>
      <c r="BK1163" s="204">
        <f>ROUND(I1163*H1163,2)</f>
        <v>0</v>
      </c>
      <c r="BL1163" s="24" t="s">
        <v>274</v>
      </c>
      <c r="BM1163" s="24" t="s">
        <v>1688</v>
      </c>
    </row>
    <row r="1164" spans="2:65" s="11" customFormat="1" ht="13.5">
      <c r="B1164" s="205"/>
      <c r="C1164" s="206"/>
      <c r="D1164" s="207" t="s">
        <v>176</v>
      </c>
      <c r="E1164" s="208" t="s">
        <v>21</v>
      </c>
      <c r="F1164" s="209" t="s">
        <v>1689</v>
      </c>
      <c r="G1164" s="206"/>
      <c r="H1164" s="210">
        <v>1.25</v>
      </c>
      <c r="I1164" s="211"/>
      <c r="J1164" s="206"/>
      <c r="K1164" s="206"/>
      <c r="L1164" s="212"/>
      <c r="M1164" s="213"/>
      <c r="N1164" s="214"/>
      <c r="O1164" s="214"/>
      <c r="P1164" s="214"/>
      <c r="Q1164" s="214"/>
      <c r="R1164" s="214"/>
      <c r="S1164" s="214"/>
      <c r="T1164" s="215"/>
      <c r="AT1164" s="216" t="s">
        <v>176</v>
      </c>
      <c r="AU1164" s="216" t="s">
        <v>81</v>
      </c>
      <c r="AV1164" s="11" t="s">
        <v>81</v>
      </c>
      <c r="AW1164" s="11" t="s">
        <v>35</v>
      </c>
      <c r="AX1164" s="11" t="s">
        <v>71</v>
      </c>
      <c r="AY1164" s="216" t="s">
        <v>163</v>
      </c>
    </row>
    <row r="1165" spans="2:65" s="13" customFormat="1" ht="13.5">
      <c r="B1165" s="228"/>
      <c r="C1165" s="229"/>
      <c r="D1165" s="230" t="s">
        <v>176</v>
      </c>
      <c r="E1165" s="231" t="s">
        <v>21</v>
      </c>
      <c r="F1165" s="232" t="s">
        <v>181</v>
      </c>
      <c r="G1165" s="229"/>
      <c r="H1165" s="233">
        <v>1.25</v>
      </c>
      <c r="I1165" s="234"/>
      <c r="J1165" s="229"/>
      <c r="K1165" s="229"/>
      <c r="L1165" s="235"/>
      <c r="M1165" s="236"/>
      <c r="N1165" s="237"/>
      <c r="O1165" s="237"/>
      <c r="P1165" s="237"/>
      <c r="Q1165" s="237"/>
      <c r="R1165" s="237"/>
      <c r="S1165" s="237"/>
      <c r="T1165" s="238"/>
      <c r="AT1165" s="239" t="s">
        <v>176</v>
      </c>
      <c r="AU1165" s="239" t="s">
        <v>81</v>
      </c>
      <c r="AV1165" s="13" t="s">
        <v>170</v>
      </c>
      <c r="AW1165" s="13" t="s">
        <v>35</v>
      </c>
      <c r="AX1165" s="13" t="s">
        <v>79</v>
      </c>
      <c r="AY1165" s="239" t="s">
        <v>163</v>
      </c>
    </row>
    <row r="1166" spans="2:65" s="1" customFormat="1" ht="22.5" customHeight="1">
      <c r="B1166" s="41"/>
      <c r="C1166" s="243" t="s">
        <v>1690</v>
      </c>
      <c r="D1166" s="243" t="s">
        <v>511</v>
      </c>
      <c r="E1166" s="244" t="s">
        <v>1691</v>
      </c>
      <c r="F1166" s="245" t="s">
        <v>1692</v>
      </c>
      <c r="G1166" s="246" t="s">
        <v>277</v>
      </c>
      <c r="H1166" s="247">
        <v>1.5629999999999999</v>
      </c>
      <c r="I1166" s="248"/>
      <c r="J1166" s="249">
        <f>ROUND(I1166*H1166,2)</f>
        <v>0</v>
      </c>
      <c r="K1166" s="245" t="s">
        <v>169</v>
      </c>
      <c r="L1166" s="250"/>
      <c r="M1166" s="251" t="s">
        <v>21</v>
      </c>
      <c r="N1166" s="252" t="s">
        <v>42</v>
      </c>
      <c r="O1166" s="42"/>
      <c r="P1166" s="202">
        <f>O1166*H1166</f>
        <v>0</v>
      </c>
      <c r="Q1166" s="202">
        <v>1.2E-2</v>
      </c>
      <c r="R1166" s="202">
        <f>Q1166*H1166</f>
        <v>1.8755999999999998E-2</v>
      </c>
      <c r="S1166" s="202">
        <v>0</v>
      </c>
      <c r="T1166" s="203">
        <f>S1166*H1166</f>
        <v>0</v>
      </c>
      <c r="AR1166" s="24" t="s">
        <v>388</v>
      </c>
      <c r="AT1166" s="24" t="s">
        <v>511</v>
      </c>
      <c r="AU1166" s="24" t="s">
        <v>81</v>
      </c>
      <c r="AY1166" s="24" t="s">
        <v>163</v>
      </c>
      <c r="BE1166" s="204">
        <f>IF(N1166="základní",J1166,0)</f>
        <v>0</v>
      </c>
      <c r="BF1166" s="204">
        <f>IF(N1166="snížená",J1166,0)</f>
        <v>0</v>
      </c>
      <c r="BG1166" s="204">
        <f>IF(N1166="zákl. přenesená",J1166,0)</f>
        <v>0</v>
      </c>
      <c r="BH1166" s="204">
        <f>IF(N1166="sníž. přenesená",J1166,0)</f>
        <v>0</v>
      </c>
      <c r="BI1166" s="204">
        <f>IF(N1166="nulová",J1166,0)</f>
        <v>0</v>
      </c>
      <c r="BJ1166" s="24" t="s">
        <v>79</v>
      </c>
      <c r="BK1166" s="204">
        <f>ROUND(I1166*H1166,2)</f>
        <v>0</v>
      </c>
      <c r="BL1166" s="24" t="s">
        <v>274</v>
      </c>
      <c r="BM1166" s="24" t="s">
        <v>1693</v>
      </c>
    </row>
    <row r="1167" spans="2:65" s="11" customFormat="1" ht="13.5">
      <c r="B1167" s="205"/>
      <c r="C1167" s="206"/>
      <c r="D1167" s="207" t="s">
        <v>176</v>
      </c>
      <c r="E1167" s="208" t="s">
        <v>21</v>
      </c>
      <c r="F1167" s="209" t="s">
        <v>1694</v>
      </c>
      <c r="G1167" s="206"/>
      <c r="H1167" s="210">
        <v>1.5629999999999999</v>
      </c>
      <c r="I1167" s="211"/>
      <c r="J1167" s="206"/>
      <c r="K1167" s="206"/>
      <c r="L1167" s="212"/>
      <c r="M1167" s="213"/>
      <c r="N1167" s="214"/>
      <c r="O1167" s="214"/>
      <c r="P1167" s="214"/>
      <c r="Q1167" s="214"/>
      <c r="R1167" s="214"/>
      <c r="S1167" s="214"/>
      <c r="T1167" s="215"/>
      <c r="AT1167" s="216" t="s">
        <v>176</v>
      </c>
      <c r="AU1167" s="216" t="s">
        <v>81</v>
      </c>
      <c r="AV1167" s="11" t="s">
        <v>81</v>
      </c>
      <c r="AW1167" s="11" t="s">
        <v>35</v>
      </c>
      <c r="AX1167" s="11" t="s">
        <v>71</v>
      </c>
      <c r="AY1167" s="216" t="s">
        <v>163</v>
      </c>
    </row>
    <row r="1168" spans="2:65" s="13" customFormat="1" ht="13.5">
      <c r="B1168" s="228"/>
      <c r="C1168" s="229"/>
      <c r="D1168" s="230" t="s">
        <v>176</v>
      </c>
      <c r="E1168" s="231" t="s">
        <v>21</v>
      </c>
      <c r="F1168" s="232" t="s">
        <v>181</v>
      </c>
      <c r="G1168" s="229"/>
      <c r="H1168" s="233">
        <v>1.5629999999999999</v>
      </c>
      <c r="I1168" s="234"/>
      <c r="J1168" s="229"/>
      <c r="K1168" s="229"/>
      <c r="L1168" s="235"/>
      <c r="M1168" s="236"/>
      <c r="N1168" s="237"/>
      <c r="O1168" s="237"/>
      <c r="P1168" s="237"/>
      <c r="Q1168" s="237"/>
      <c r="R1168" s="237"/>
      <c r="S1168" s="237"/>
      <c r="T1168" s="238"/>
      <c r="AT1168" s="239" t="s">
        <v>176</v>
      </c>
      <c r="AU1168" s="239" t="s">
        <v>81</v>
      </c>
      <c r="AV1168" s="13" t="s">
        <v>170</v>
      </c>
      <c r="AW1168" s="13" t="s">
        <v>35</v>
      </c>
      <c r="AX1168" s="13" t="s">
        <v>79</v>
      </c>
      <c r="AY1168" s="239" t="s">
        <v>163</v>
      </c>
    </row>
    <row r="1169" spans="2:65" s="1" customFormat="1" ht="22.5" customHeight="1">
      <c r="B1169" s="41"/>
      <c r="C1169" s="193" t="s">
        <v>1695</v>
      </c>
      <c r="D1169" s="193" t="s">
        <v>165</v>
      </c>
      <c r="E1169" s="194" t="s">
        <v>1696</v>
      </c>
      <c r="F1169" s="195" t="s">
        <v>1697</v>
      </c>
      <c r="G1169" s="196" t="s">
        <v>277</v>
      </c>
      <c r="H1169" s="197">
        <v>66.533000000000001</v>
      </c>
      <c r="I1169" s="198"/>
      <c r="J1169" s="199">
        <f>ROUND(I1169*H1169,2)</f>
        <v>0</v>
      </c>
      <c r="K1169" s="195" t="s">
        <v>169</v>
      </c>
      <c r="L1169" s="61"/>
      <c r="M1169" s="200" t="s">
        <v>21</v>
      </c>
      <c r="N1169" s="201" t="s">
        <v>42</v>
      </c>
      <c r="O1169" s="42"/>
      <c r="P1169" s="202">
        <f>O1169*H1169</f>
        <v>0</v>
      </c>
      <c r="Q1169" s="202">
        <v>0</v>
      </c>
      <c r="R1169" s="202">
        <f>Q1169*H1169</f>
        <v>0</v>
      </c>
      <c r="S1169" s="202">
        <v>0</v>
      </c>
      <c r="T1169" s="203">
        <f>S1169*H1169</f>
        <v>0</v>
      </c>
      <c r="AR1169" s="24" t="s">
        <v>274</v>
      </c>
      <c r="AT1169" s="24" t="s">
        <v>165</v>
      </c>
      <c r="AU1169" s="24" t="s">
        <v>81</v>
      </c>
      <c r="AY1169" s="24" t="s">
        <v>163</v>
      </c>
      <c r="BE1169" s="204">
        <f>IF(N1169="základní",J1169,0)</f>
        <v>0</v>
      </c>
      <c r="BF1169" s="204">
        <f>IF(N1169="snížená",J1169,0)</f>
        <v>0</v>
      </c>
      <c r="BG1169" s="204">
        <f>IF(N1169="zákl. přenesená",J1169,0)</f>
        <v>0</v>
      </c>
      <c r="BH1169" s="204">
        <f>IF(N1169="sníž. přenesená",J1169,0)</f>
        <v>0</v>
      </c>
      <c r="BI1169" s="204">
        <f>IF(N1169="nulová",J1169,0)</f>
        <v>0</v>
      </c>
      <c r="BJ1169" s="24" t="s">
        <v>79</v>
      </c>
      <c r="BK1169" s="204">
        <f>ROUND(I1169*H1169,2)</f>
        <v>0</v>
      </c>
      <c r="BL1169" s="24" t="s">
        <v>274</v>
      </c>
      <c r="BM1169" s="24" t="s">
        <v>1698</v>
      </c>
    </row>
    <row r="1170" spans="2:65" s="11" customFormat="1" ht="13.5">
      <c r="B1170" s="205"/>
      <c r="C1170" s="206"/>
      <c r="D1170" s="207" t="s">
        <v>176</v>
      </c>
      <c r="E1170" s="208" t="s">
        <v>21</v>
      </c>
      <c r="F1170" s="209" t="s">
        <v>1699</v>
      </c>
      <c r="G1170" s="206"/>
      <c r="H1170" s="210">
        <v>2.15</v>
      </c>
      <c r="I1170" s="211"/>
      <c r="J1170" s="206"/>
      <c r="K1170" s="206"/>
      <c r="L1170" s="212"/>
      <c r="M1170" s="213"/>
      <c r="N1170" s="214"/>
      <c r="O1170" s="214"/>
      <c r="P1170" s="214"/>
      <c r="Q1170" s="214"/>
      <c r="R1170" s="214"/>
      <c r="S1170" s="214"/>
      <c r="T1170" s="215"/>
      <c r="AT1170" s="216" t="s">
        <v>176</v>
      </c>
      <c r="AU1170" s="216" t="s">
        <v>81</v>
      </c>
      <c r="AV1170" s="11" t="s">
        <v>81</v>
      </c>
      <c r="AW1170" s="11" t="s">
        <v>35</v>
      </c>
      <c r="AX1170" s="11" t="s">
        <v>71</v>
      </c>
      <c r="AY1170" s="216" t="s">
        <v>163</v>
      </c>
    </row>
    <row r="1171" spans="2:65" s="11" customFormat="1" ht="13.5">
      <c r="B1171" s="205"/>
      <c r="C1171" s="206"/>
      <c r="D1171" s="207" t="s">
        <v>176</v>
      </c>
      <c r="E1171" s="208" t="s">
        <v>21</v>
      </c>
      <c r="F1171" s="209" t="s">
        <v>1700</v>
      </c>
      <c r="G1171" s="206"/>
      <c r="H1171" s="210">
        <v>14.68</v>
      </c>
      <c r="I1171" s="211"/>
      <c r="J1171" s="206"/>
      <c r="K1171" s="206"/>
      <c r="L1171" s="212"/>
      <c r="M1171" s="213"/>
      <c r="N1171" s="214"/>
      <c r="O1171" s="214"/>
      <c r="P1171" s="214"/>
      <c r="Q1171" s="214"/>
      <c r="R1171" s="214"/>
      <c r="S1171" s="214"/>
      <c r="T1171" s="215"/>
      <c r="AT1171" s="216" t="s">
        <v>176</v>
      </c>
      <c r="AU1171" s="216" t="s">
        <v>81</v>
      </c>
      <c r="AV1171" s="11" t="s">
        <v>81</v>
      </c>
      <c r="AW1171" s="11" t="s">
        <v>35</v>
      </c>
      <c r="AX1171" s="11" t="s">
        <v>71</v>
      </c>
      <c r="AY1171" s="216" t="s">
        <v>163</v>
      </c>
    </row>
    <row r="1172" spans="2:65" s="12" customFormat="1" ht="13.5">
      <c r="B1172" s="217"/>
      <c r="C1172" s="218"/>
      <c r="D1172" s="207" t="s">
        <v>176</v>
      </c>
      <c r="E1172" s="219" t="s">
        <v>21</v>
      </c>
      <c r="F1172" s="220" t="s">
        <v>178</v>
      </c>
      <c r="G1172" s="218"/>
      <c r="H1172" s="221">
        <v>16.829999999999998</v>
      </c>
      <c r="I1172" s="222"/>
      <c r="J1172" s="218"/>
      <c r="K1172" s="218"/>
      <c r="L1172" s="223"/>
      <c r="M1172" s="224"/>
      <c r="N1172" s="225"/>
      <c r="O1172" s="225"/>
      <c r="P1172" s="225"/>
      <c r="Q1172" s="225"/>
      <c r="R1172" s="225"/>
      <c r="S1172" s="225"/>
      <c r="T1172" s="226"/>
      <c r="AT1172" s="227" t="s">
        <v>176</v>
      </c>
      <c r="AU1172" s="227" t="s">
        <v>81</v>
      </c>
      <c r="AV1172" s="12" t="s">
        <v>179</v>
      </c>
      <c r="AW1172" s="12" t="s">
        <v>35</v>
      </c>
      <c r="AX1172" s="12" t="s">
        <v>71</v>
      </c>
      <c r="AY1172" s="227" t="s">
        <v>163</v>
      </c>
    </row>
    <row r="1173" spans="2:65" s="11" customFormat="1" ht="13.5">
      <c r="B1173" s="205"/>
      <c r="C1173" s="206"/>
      <c r="D1173" s="207" t="s">
        <v>176</v>
      </c>
      <c r="E1173" s="208" t="s">
        <v>21</v>
      </c>
      <c r="F1173" s="209" t="s">
        <v>1701</v>
      </c>
      <c r="G1173" s="206"/>
      <c r="H1173" s="210">
        <v>33.914000000000001</v>
      </c>
      <c r="I1173" s="211"/>
      <c r="J1173" s="206"/>
      <c r="K1173" s="206"/>
      <c r="L1173" s="212"/>
      <c r="M1173" s="213"/>
      <c r="N1173" s="214"/>
      <c r="O1173" s="214"/>
      <c r="P1173" s="214"/>
      <c r="Q1173" s="214"/>
      <c r="R1173" s="214"/>
      <c r="S1173" s="214"/>
      <c r="T1173" s="215"/>
      <c r="AT1173" s="216" t="s">
        <v>176</v>
      </c>
      <c r="AU1173" s="216" t="s">
        <v>81</v>
      </c>
      <c r="AV1173" s="11" t="s">
        <v>81</v>
      </c>
      <c r="AW1173" s="11" t="s">
        <v>35</v>
      </c>
      <c r="AX1173" s="11" t="s">
        <v>71</v>
      </c>
      <c r="AY1173" s="216" t="s">
        <v>163</v>
      </c>
    </row>
    <row r="1174" spans="2:65" s="11" customFormat="1" ht="13.5">
      <c r="B1174" s="205"/>
      <c r="C1174" s="206"/>
      <c r="D1174" s="207" t="s">
        <v>176</v>
      </c>
      <c r="E1174" s="208" t="s">
        <v>21</v>
      </c>
      <c r="F1174" s="209" t="s">
        <v>1702</v>
      </c>
      <c r="G1174" s="206"/>
      <c r="H1174" s="210">
        <v>15.789</v>
      </c>
      <c r="I1174" s="211"/>
      <c r="J1174" s="206"/>
      <c r="K1174" s="206"/>
      <c r="L1174" s="212"/>
      <c r="M1174" s="213"/>
      <c r="N1174" s="214"/>
      <c r="O1174" s="214"/>
      <c r="P1174" s="214"/>
      <c r="Q1174" s="214"/>
      <c r="R1174" s="214"/>
      <c r="S1174" s="214"/>
      <c r="T1174" s="215"/>
      <c r="AT1174" s="216" t="s">
        <v>176</v>
      </c>
      <c r="AU1174" s="216" t="s">
        <v>81</v>
      </c>
      <c r="AV1174" s="11" t="s">
        <v>81</v>
      </c>
      <c r="AW1174" s="11" t="s">
        <v>35</v>
      </c>
      <c r="AX1174" s="11" t="s">
        <v>71</v>
      </c>
      <c r="AY1174" s="216" t="s">
        <v>163</v>
      </c>
    </row>
    <row r="1175" spans="2:65" s="12" customFormat="1" ht="13.5">
      <c r="B1175" s="217"/>
      <c r="C1175" s="218"/>
      <c r="D1175" s="207" t="s">
        <v>176</v>
      </c>
      <c r="E1175" s="219" t="s">
        <v>21</v>
      </c>
      <c r="F1175" s="220" t="s">
        <v>178</v>
      </c>
      <c r="G1175" s="218"/>
      <c r="H1175" s="221">
        <v>49.703000000000003</v>
      </c>
      <c r="I1175" s="222"/>
      <c r="J1175" s="218"/>
      <c r="K1175" s="218"/>
      <c r="L1175" s="223"/>
      <c r="M1175" s="224"/>
      <c r="N1175" s="225"/>
      <c r="O1175" s="225"/>
      <c r="P1175" s="225"/>
      <c r="Q1175" s="225"/>
      <c r="R1175" s="225"/>
      <c r="S1175" s="225"/>
      <c r="T1175" s="226"/>
      <c r="AT1175" s="227" t="s">
        <v>176</v>
      </c>
      <c r="AU1175" s="227" t="s">
        <v>81</v>
      </c>
      <c r="AV1175" s="12" t="s">
        <v>179</v>
      </c>
      <c r="AW1175" s="12" t="s">
        <v>35</v>
      </c>
      <c r="AX1175" s="12" t="s">
        <v>71</v>
      </c>
      <c r="AY1175" s="227" t="s">
        <v>163</v>
      </c>
    </row>
    <row r="1176" spans="2:65" s="13" customFormat="1" ht="13.5">
      <c r="B1176" s="228"/>
      <c r="C1176" s="229"/>
      <c r="D1176" s="230" t="s">
        <v>176</v>
      </c>
      <c r="E1176" s="231" t="s">
        <v>21</v>
      </c>
      <c r="F1176" s="232" t="s">
        <v>181</v>
      </c>
      <c r="G1176" s="229"/>
      <c r="H1176" s="233">
        <v>66.533000000000001</v>
      </c>
      <c r="I1176" s="234"/>
      <c r="J1176" s="229"/>
      <c r="K1176" s="229"/>
      <c r="L1176" s="235"/>
      <c r="M1176" s="236"/>
      <c r="N1176" s="237"/>
      <c r="O1176" s="237"/>
      <c r="P1176" s="237"/>
      <c r="Q1176" s="237"/>
      <c r="R1176" s="237"/>
      <c r="S1176" s="237"/>
      <c r="T1176" s="238"/>
      <c r="AT1176" s="239" t="s">
        <v>176</v>
      </c>
      <c r="AU1176" s="239" t="s">
        <v>81</v>
      </c>
      <c r="AV1176" s="13" t="s">
        <v>170</v>
      </c>
      <c r="AW1176" s="13" t="s">
        <v>35</v>
      </c>
      <c r="AX1176" s="13" t="s">
        <v>79</v>
      </c>
      <c r="AY1176" s="239" t="s">
        <v>163</v>
      </c>
    </row>
    <row r="1177" spans="2:65" s="1" customFormat="1" ht="22.5" customHeight="1">
      <c r="B1177" s="41"/>
      <c r="C1177" s="243" t="s">
        <v>1703</v>
      </c>
      <c r="D1177" s="243" t="s">
        <v>511</v>
      </c>
      <c r="E1177" s="244" t="s">
        <v>1704</v>
      </c>
      <c r="F1177" s="245" t="s">
        <v>1705</v>
      </c>
      <c r="G1177" s="246" t="s">
        <v>277</v>
      </c>
      <c r="H1177" s="247">
        <v>102.119</v>
      </c>
      <c r="I1177" s="248"/>
      <c r="J1177" s="249">
        <f>ROUND(I1177*H1177,2)</f>
        <v>0</v>
      </c>
      <c r="K1177" s="245" t="s">
        <v>169</v>
      </c>
      <c r="L1177" s="250"/>
      <c r="M1177" s="251" t="s">
        <v>21</v>
      </c>
      <c r="N1177" s="252" t="s">
        <v>42</v>
      </c>
      <c r="O1177" s="42"/>
      <c r="P1177" s="202">
        <f>O1177*H1177</f>
        <v>0</v>
      </c>
      <c r="Q1177" s="202">
        <v>1.4500000000000001E-2</v>
      </c>
      <c r="R1177" s="202">
        <f>Q1177*H1177</f>
        <v>1.4807255000000001</v>
      </c>
      <c r="S1177" s="202">
        <v>0</v>
      </c>
      <c r="T1177" s="203">
        <f>S1177*H1177</f>
        <v>0</v>
      </c>
      <c r="AR1177" s="24" t="s">
        <v>388</v>
      </c>
      <c r="AT1177" s="24" t="s">
        <v>511</v>
      </c>
      <c r="AU1177" s="24" t="s">
        <v>81</v>
      </c>
      <c r="AY1177" s="24" t="s">
        <v>163</v>
      </c>
      <c r="BE1177" s="204">
        <f>IF(N1177="základní",J1177,0)</f>
        <v>0</v>
      </c>
      <c r="BF1177" s="204">
        <f>IF(N1177="snížená",J1177,0)</f>
        <v>0</v>
      </c>
      <c r="BG1177" s="204">
        <f>IF(N1177="zákl. přenesená",J1177,0)</f>
        <v>0</v>
      </c>
      <c r="BH1177" s="204">
        <f>IF(N1177="sníž. přenesená",J1177,0)</f>
        <v>0</v>
      </c>
      <c r="BI1177" s="204">
        <f>IF(N1177="nulová",J1177,0)</f>
        <v>0</v>
      </c>
      <c r="BJ1177" s="24" t="s">
        <v>79</v>
      </c>
      <c r="BK1177" s="204">
        <f>ROUND(I1177*H1177,2)</f>
        <v>0</v>
      </c>
      <c r="BL1177" s="24" t="s">
        <v>274</v>
      </c>
      <c r="BM1177" s="24" t="s">
        <v>1706</v>
      </c>
    </row>
    <row r="1178" spans="2:65" s="11" customFormat="1" ht="13.5">
      <c r="B1178" s="205"/>
      <c r="C1178" s="206"/>
      <c r="D1178" s="207" t="s">
        <v>176</v>
      </c>
      <c r="E1178" s="208" t="s">
        <v>21</v>
      </c>
      <c r="F1178" s="209" t="s">
        <v>1707</v>
      </c>
      <c r="G1178" s="206"/>
      <c r="H1178" s="210">
        <v>2.58</v>
      </c>
      <c r="I1178" s="211"/>
      <c r="J1178" s="206"/>
      <c r="K1178" s="206"/>
      <c r="L1178" s="212"/>
      <c r="M1178" s="213"/>
      <c r="N1178" s="214"/>
      <c r="O1178" s="214"/>
      <c r="P1178" s="214"/>
      <c r="Q1178" s="214"/>
      <c r="R1178" s="214"/>
      <c r="S1178" s="214"/>
      <c r="T1178" s="215"/>
      <c r="AT1178" s="216" t="s">
        <v>176</v>
      </c>
      <c r="AU1178" s="216" t="s">
        <v>81</v>
      </c>
      <c r="AV1178" s="11" t="s">
        <v>81</v>
      </c>
      <c r="AW1178" s="11" t="s">
        <v>35</v>
      </c>
      <c r="AX1178" s="11" t="s">
        <v>71</v>
      </c>
      <c r="AY1178" s="216" t="s">
        <v>163</v>
      </c>
    </row>
    <row r="1179" spans="2:65" s="11" customFormat="1" ht="13.5">
      <c r="B1179" s="205"/>
      <c r="C1179" s="206"/>
      <c r="D1179" s="207" t="s">
        <v>176</v>
      </c>
      <c r="E1179" s="208" t="s">
        <v>21</v>
      </c>
      <c r="F1179" s="209" t="s">
        <v>1708</v>
      </c>
      <c r="G1179" s="206"/>
      <c r="H1179" s="210">
        <v>17.616</v>
      </c>
      <c r="I1179" s="211"/>
      <c r="J1179" s="206"/>
      <c r="K1179" s="206"/>
      <c r="L1179" s="212"/>
      <c r="M1179" s="213"/>
      <c r="N1179" s="214"/>
      <c r="O1179" s="214"/>
      <c r="P1179" s="214"/>
      <c r="Q1179" s="214"/>
      <c r="R1179" s="214"/>
      <c r="S1179" s="214"/>
      <c r="T1179" s="215"/>
      <c r="AT1179" s="216" t="s">
        <v>176</v>
      </c>
      <c r="AU1179" s="216" t="s">
        <v>81</v>
      </c>
      <c r="AV1179" s="11" t="s">
        <v>81</v>
      </c>
      <c r="AW1179" s="11" t="s">
        <v>35</v>
      </c>
      <c r="AX1179" s="11" t="s">
        <v>71</v>
      </c>
      <c r="AY1179" s="216" t="s">
        <v>163</v>
      </c>
    </row>
    <row r="1180" spans="2:65" s="12" customFormat="1" ht="13.5">
      <c r="B1180" s="217"/>
      <c r="C1180" s="218"/>
      <c r="D1180" s="207" t="s">
        <v>176</v>
      </c>
      <c r="E1180" s="219" t="s">
        <v>21</v>
      </c>
      <c r="F1180" s="220" t="s">
        <v>178</v>
      </c>
      <c r="G1180" s="218"/>
      <c r="H1180" s="221">
        <v>20.196000000000002</v>
      </c>
      <c r="I1180" s="222"/>
      <c r="J1180" s="218"/>
      <c r="K1180" s="218"/>
      <c r="L1180" s="223"/>
      <c r="M1180" s="224"/>
      <c r="N1180" s="225"/>
      <c r="O1180" s="225"/>
      <c r="P1180" s="225"/>
      <c r="Q1180" s="225"/>
      <c r="R1180" s="225"/>
      <c r="S1180" s="225"/>
      <c r="T1180" s="226"/>
      <c r="AT1180" s="227" t="s">
        <v>176</v>
      </c>
      <c r="AU1180" s="227" t="s">
        <v>81</v>
      </c>
      <c r="AV1180" s="12" t="s">
        <v>179</v>
      </c>
      <c r="AW1180" s="12" t="s">
        <v>35</v>
      </c>
      <c r="AX1180" s="12" t="s">
        <v>71</v>
      </c>
      <c r="AY1180" s="227" t="s">
        <v>163</v>
      </c>
    </row>
    <row r="1181" spans="2:65" s="11" customFormat="1" ht="13.5">
      <c r="B1181" s="205"/>
      <c r="C1181" s="206"/>
      <c r="D1181" s="207" t="s">
        <v>176</v>
      </c>
      <c r="E1181" s="208" t="s">
        <v>21</v>
      </c>
      <c r="F1181" s="209" t="s">
        <v>1709</v>
      </c>
      <c r="G1181" s="206"/>
      <c r="H1181" s="210">
        <v>55.899000000000001</v>
      </c>
      <c r="I1181" s="211"/>
      <c r="J1181" s="206"/>
      <c r="K1181" s="206"/>
      <c r="L1181" s="212"/>
      <c r="M1181" s="213"/>
      <c r="N1181" s="214"/>
      <c r="O1181" s="214"/>
      <c r="P1181" s="214"/>
      <c r="Q1181" s="214"/>
      <c r="R1181" s="214"/>
      <c r="S1181" s="214"/>
      <c r="T1181" s="215"/>
      <c r="AT1181" s="216" t="s">
        <v>176</v>
      </c>
      <c r="AU1181" s="216" t="s">
        <v>81</v>
      </c>
      <c r="AV1181" s="11" t="s">
        <v>81</v>
      </c>
      <c r="AW1181" s="11" t="s">
        <v>35</v>
      </c>
      <c r="AX1181" s="11" t="s">
        <v>71</v>
      </c>
      <c r="AY1181" s="216" t="s">
        <v>163</v>
      </c>
    </row>
    <row r="1182" spans="2:65" s="11" customFormat="1" ht="13.5">
      <c r="B1182" s="205"/>
      <c r="C1182" s="206"/>
      <c r="D1182" s="207" t="s">
        <v>176</v>
      </c>
      <c r="E1182" s="208" t="s">
        <v>21</v>
      </c>
      <c r="F1182" s="209" t="s">
        <v>1710</v>
      </c>
      <c r="G1182" s="206"/>
      <c r="H1182" s="210">
        <v>26.024000000000001</v>
      </c>
      <c r="I1182" s="211"/>
      <c r="J1182" s="206"/>
      <c r="K1182" s="206"/>
      <c r="L1182" s="212"/>
      <c r="M1182" s="213"/>
      <c r="N1182" s="214"/>
      <c r="O1182" s="214"/>
      <c r="P1182" s="214"/>
      <c r="Q1182" s="214"/>
      <c r="R1182" s="214"/>
      <c r="S1182" s="214"/>
      <c r="T1182" s="215"/>
      <c r="AT1182" s="216" t="s">
        <v>176</v>
      </c>
      <c r="AU1182" s="216" t="s">
        <v>81</v>
      </c>
      <c r="AV1182" s="11" t="s">
        <v>81</v>
      </c>
      <c r="AW1182" s="11" t="s">
        <v>35</v>
      </c>
      <c r="AX1182" s="11" t="s">
        <v>71</v>
      </c>
      <c r="AY1182" s="216" t="s">
        <v>163</v>
      </c>
    </row>
    <row r="1183" spans="2:65" s="12" customFormat="1" ht="13.5">
      <c r="B1183" s="217"/>
      <c r="C1183" s="218"/>
      <c r="D1183" s="207" t="s">
        <v>176</v>
      </c>
      <c r="E1183" s="219" t="s">
        <v>21</v>
      </c>
      <c r="F1183" s="220" t="s">
        <v>178</v>
      </c>
      <c r="G1183" s="218"/>
      <c r="H1183" s="221">
        <v>81.923000000000002</v>
      </c>
      <c r="I1183" s="222"/>
      <c r="J1183" s="218"/>
      <c r="K1183" s="218"/>
      <c r="L1183" s="223"/>
      <c r="M1183" s="224"/>
      <c r="N1183" s="225"/>
      <c r="O1183" s="225"/>
      <c r="P1183" s="225"/>
      <c r="Q1183" s="225"/>
      <c r="R1183" s="225"/>
      <c r="S1183" s="225"/>
      <c r="T1183" s="226"/>
      <c r="AT1183" s="227" t="s">
        <v>176</v>
      </c>
      <c r="AU1183" s="227" t="s">
        <v>81</v>
      </c>
      <c r="AV1183" s="12" t="s">
        <v>179</v>
      </c>
      <c r="AW1183" s="12" t="s">
        <v>35</v>
      </c>
      <c r="AX1183" s="12" t="s">
        <v>71</v>
      </c>
      <c r="AY1183" s="227" t="s">
        <v>163</v>
      </c>
    </row>
    <row r="1184" spans="2:65" s="13" customFormat="1" ht="13.5">
      <c r="B1184" s="228"/>
      <c r="C1184" s="229"/>
      <c r="D1184" s="230" t="s">
        <v>176</v>
      </c>
      <c r="E1184" s="231" t="s">
        <v>21</v>
      </c>
      <c r="F1184" s="232" t="s">
        <v>181</v>
      </c>
      <c r="G1184" s="229"/>
      <c r="H1184" s="233">
        <v>102.119</v>
      </c>
      <c r="I1184" s="234"/>
      <c r="J1184" s="229"/>
      <c r="K1184" s="229"/>
      <c r="L1184" s="235"/>
      <c r="M1184" s="236"/>
      <c r="N1184" s="237"/>
      <c r="O1184" s="237"/>
      <c r="P1184" s="237"/>
      <c r="Q1184" s="237"/>
      <c r="R1184" s="237"/>
      <c r="S1184" s="237"/>
      <c r="T1184" s="238"/>
      <c r="AT1184" s="239" t="s">
        <v>176</v>
      </c>
      <c r="AU1184" s="239" t="s">
        <v>81</v>
      </c>
      <c r="AV1184" s="13" t="s">
        <v>170</v>
      </c>
      <c r="AW1184" s="13" t="s">
        <v>35</v>
      </c>
      <c r="AX1184" s="13" t="s">
        <v>79</v>
      </c>
      <c r="AY1184" s="239" t="s">
        <v>163</v>
      </c>
    </row>
    <row r="1185" spans="2:65" s="1" customFormat="1" ht="22.5" customHeight="1">
      <c r="B1185" s="41"/>
      <c r="C1185" s="193" t="s">
        <v>1711</v>
      </c>
      <c r="D1185" s="193" t="s">
        <v>165</v>
      </c>
      <c r="E1185" s="194" t="s">
        <v>1712</v>
      </c>
      <c r="F1185" s="195" t="s">
        <v>1713</v>
      </c>
      <c r="G1185" s="196" t="s">
        <v>277</v>
      </c>
      <c r="H1185" s="197">
        <v>1.25</v>
      </c>
      <c r="I1185" s="198"/>
      <c r="J1185" s="199">
        <f>ROUND(I1185*H1185,2)</f>
        <v>0</v>
      </c>
      <c r="K1185" s="195" t="s">
        <v>169</v>
      </c>
      <c r="L1185" s="61"/>
      <c r="M1185" s="200" t="s">
        <v>21</v>
      </c>
      <c r="N1185" s="201" t="s">
        <v>42</v>
      </c>
      <c r="O1185" s="42"/>
      <c r="P1185" s="202">
        <f>O1185*H1185</f>
        <v>0</v>
      </c>
      <c r="Q1185" s="202">
        <v>0</v>
      </c>
      <c r="R1185" s="202">
        <f>Q1185*H1185</f>
        <v>0</v>
      </c>
      <c r="S1185" s="202">
        <v>3.1E-2</v>
      </c>
      <c r="T1185" s="203">
        <f>S1185*H1185</f>
        <v>3.875E-2</v>
      </c>
      <c r="AR1185" s="24" t="s">
        <v>274</v>
      </c>
      <c r="AT1185" s="24" t="s">
        <v>165</v>
      </c>
      <c r="AU1185" s="24" t="s">
        <v>81</v>
      </c>
      <c r="AY1185" s="24" t="s">
        <v>163</v>
      </c>
      <c r="BE1185" s="204">
        <f>IF(N1185="základní",J1185,0)</f>
        <v>0</v>
      </c>
      <c r="BF1185" s="204">
        <f>IF(N1185="snížená",J1185,0)</f>
        <v>0</v>
      </c>
      <c r="BG1185" s="204">
        <f>IF(N1185="zákl. přenesená",J1185,0)</f>
        <v>0</v>
      </c>
      <c r="BH1185" s="204">
        <f>IF(N1185="sníž. přenesená",J1185,0)</f>
        <v>0</v>
      </c>
      <c r="BI1185" s="204">
        <f>IF(N1185="nulová",J1185,0)</f>
        <v>0</v>
      </c>
      <c r="BJ1185" s="24" t="s">
        <v>79</v>
      </c>
      <c r="BK1185" s="204">
        <f>ROUND(I1185*H1185,2)</f>
        <v>0</v>
      </c>
      <c r="BL1185" s="24" t="s">
        <v>274</v>
      </c>
      <c r="BM1185" s="24" t="s">
        <v>1714</v>
      </c>
    </row>
    <row r="1186" spans="2:65" s="11" customFormat="1" ht="13.5">
      <c r="B1186" s="205"/>
      <c r="C1186" s="206"/>
      <c r="D1186" s="207" t="s">
        <v>176</v>
      </c>
      <c r="E1186" s="208" t="s">
        <v>21</v>
      </c>
      <c r="F1186" s="209" t="s">
        <v>1689</v>
      </c>
      <c r="G1186" s="206"/>
      <c r="H1186" s="210">
        <v>1.25</v>
      </c>
      <c r="I1186" s="211"/>
      <c r="J1186" s="206"/>
      <c r="K1186" s="206"/>
      <c r="L1186" s="212"/>
      <c r="M1186" s="213"/>
      <c r="N1186" s="214"/>
      <c r="O1186" s="214"/>
      <c r="P1186" s="214"/>
      <c r="Q1186" s="214"/>
      <c r="R1186" s="214"/>
      <c r="S1186" s="214"/>
      <c r="T1186" s="215"/>
      <c r="AT1186" s="216" t="s">
        <v>176</v>
      </c>
      <c r="AU1186" s="216" t="s">
        <v>81</v>
      </c>
      <c r="AV1186" s="11" t="s">
        <v>81</v>
      </c>
      <c r="AW1186" s="11" t="s">
        <v>35</v>
      </c>
      <c r="AX1186" s="11" t="s">
        <v>71</v>
      </c>
      <c r="AY1186" s="216" t="s">
        <v>163</v>
      </c>
    </row>
    <row r="1187" spans="2:65" s="13" customFormat="1" ht="13.5">
      <c r="B1187" s="228"/>
      <c r="C1187" s="229"/>
      <c r="D1187" s="230" t="s">
        <v>176</v>
      </c>
      <c r="E1187" s="231" t="s">
        <v>21</v>
      </c>
      <c r="F1187" s="232" t="s">
        <v>181</v>
      </c>
      <c r="G1187" s="229"/>
      <c r="H1187" s="233">
        <v>1.25</v>
      </c>
      <c r="I1187" s="234"/>
      <c r="J1187" s="229"/>
      <c r="K1187" s="229"/>
      <c r="L1187" s="235"/>
      <c r="M1187" s="236"/>
      <c r="N1187" s="237"/>
      <c r="O1187" s="237"/>
      <c r="P1187" s="237"/>
      <c r="Q1187" s="237"/>
      <c r="R1187" s="237"/>
      <c r="S1187" s="237"/>
      <c r="T1187" s="238"/>
      <c r="AT1187" s="239" t="s">
        <v>176</v>
      </c>
      <c r="AU1187" s="239" t="s">
        <v>81</v>
      </c>
      <c r="AV1187" s="13" t="s">
        <v>170</v>
      </c>
      <c r="AW1187" s="13" t="s">
        <v>35</v>
      </c>
      <c r="AX1187" s="13" t="s">
        <v>79</v>
      </c>
      <c r="AY1187" s="239" t="s">
        <v>163</v>
      </c>
    </row>
    <row r="1188" spans="2:65" s="1" customFormat="1" ht="22.5" customHeight="1">
      <c r="B1188" s="41"/>
      <c r="C1188" s="193" t="s">
        <v>1715</v>
      </c>
      <c r="D1188" s="193" t="s">
        <v>165</v>
      </c>
      <c r="E1188" s="194" t="s">
        <v>1716</v>
      </c>
      <c r="F1188" s="195" t="s">
        <v>1717</v>
      </c>
      <c r="G1188" s="196" t="s">
        <v>174</v>
      </c>
      <c r="H1188" s="197">
        <v>38.036000000000001</v>
      </c>
      <c r="I1188" s="198"/>
      <c r="J1188" s="199">
        <f>ROUND(I1188*H1188,2)</f>
        <v>0</v>
      </c>
      <c r="K1188" s="195" t="s">
        <v>169</v>
      </c>
      <c r="L1188" s="61"/>
      <c r="M1188" s="200" t="s">
        <v>21</v>
      </c>
      <c r="N1188" s="201" t="s">
        <v>42</v>
      </c>
      <c r="O1188" s="42"/>
      <c r="P1188" s="202">
        <f>O1188*H1188</f>
        <v>0</v>
      </c>
      <c r="Q1188" s="202">
        <v>2.3369999999999998E-2</v>
      </c>
      <c r="R1188" s="202">
        <f>Q1188*H1188</f>
        <v>0.88890131999999999</v>
      </c>
      <c r="S1188" s="202">
        <v>0</v>
      </c>
      <c r="T1188" s="203">
        <f>S1188*H1188</f>
        <v>0</v>
      </c>
      <c r="AR1188" s="24" t="s">
        <v>274</v>
      </c>
      <c r="AT1188" s="24" t="s">
        <v>165</v>
      </c>
      <c r="AU1188" s="24" t="s">
        <v>81</v>
      </c>
      <c r="AY1188" s="24" t="s">
        <v>163</v>
      </c>
      <c r="BE1188" s="204">
        <f>IF(N1188="základní",J1188,0)</f>
        <v>0</v>
      </c>
      <c r="BF1188" s="204">
        <f>IF(N1188="snížená",J1188,0)</f>
        <v>0</v>
      </c>
      <c r="BG1188" s="204">
        <f>IF(N1188="zákl. přenesená",J1188,0)</f>
        <v>0</v>
      </c>
      <c r="BH1188" s="204">
        <f>IF(N1188="sníž. přenesená",J1188,0)</f>
        <v>0</v>
      </c>
      <c r="BI1188" s="204">
        <f>IF(N1188="nulová",J1188,0)</f>
        <v>0</v>
      </c>
      <c r="BJ1188" s="24" t="s">
        <v>79</v>
      </c>
      <c r="BK1188" s="204">
        <f>ROUND(I1188*H1188,2)</f>
        <v>0</v>
      </c>
      <c r="BL1188" s="24" t="s">
        <v>274</v>
      </c>
      <c r="BM1188" s="24" t="s">
        <v>1718</v>
      </c>
    </row>
    <row r="1189" spans="2:65" s="11" customFormat="1" ht="13.5">
      <c r="B1189" s="205"/>
      <c r="C1189" s="206"/>
      <c r="D1189" s="207" t="s">
        <v>176</v>
      </c>
      <c r="E1189" s="208" t="s">
        <v>21</v>
      </c>
      <c r="F1189" s="209" t="s">
        <v>1719</v>
      </c>
      <c r="G1189" s="206"/>
      <c r="H1189" s="210">
        <v>5.3999999999999999E-2</v>
      </c>
      <c r="I1189" s="211"/>
      <c r="J1189" s="206"/>
      <c r="K1189" s="206"/>
      <c r="L1189" s="212"/>
      <c r="M1189" s="213"/>
      <c r="N1189" s="214"/>
      <c r="O1189" s="214"/>
      <c r="P1189" s="214"/>
      <c r="Q1189" s="214"/>
      <c r="R1189" s="214"/>
      <c r="S1189" s="214"/>
      <c r="T1189" s="215"/>
      <c r="AT1189" s="216" t="s">
        <v>176</v>
      </c>
      <c r="AU1189" s="216" t="s">
        <v>81</v>
      </c>
      <c r="AV1189" s="11" t="s">
        <v>81</v>
      </c>
      <c r="AW1189" s="11" t="s">
        <v>35</v>
      </c>
      <c r="AX1189" s="11" t="s">
        <v>71</v>
      </c>
      <c r="AY1189" s="216" t="s">
        <v>163</v>
      </c>
    </row>
    <row r="1190" spans="2:65" s="11" customFormat="1" ht="13.5">
      <c r="B1190" s="205"/>
      <c r="C1190" s="206"/>
      <c r="D1190" s="207" t="s">
        <v>176</v>
      </c>
      <c r="E1190" s="208" t="s">
        <v>21</v>
      </c>
      <c r="F1190" s="209" t="s">
        <v>1720</v>
      </c>
      <c r="G1190" s="206"/>
      <c r="H1190" s="210">
        <v>0.36699999999999999</v>
      </c>
      <c r="I1190" s="211"/>
      <c r="J1190" s="206"/>
      <c r="K1190" s="206"/>
      <c r="L1190" s="212"/>
      <c r="M1190" s="213"/>
      <c r="N1190" s="214"/>
      <c r="O1190" s="214"/>
      <c r="P1190" s="214"/>
      <c r="Q1190" s="214"/>
      <c r="R1190" s="214"/>
      <c r="S1190" s="214"/>
      <c r="T1190" s="215"/>
      <c r="AT1190" s="216" t="s">
        <v>176</v>
      </c>
      <c r="AU1190" s="216" t="s">
        <v>81</v>
      </c>
      <c r="AV1190" s="11" t="s">
        <v>81</v>
      </c>
      <c r="AW1190" s="11" t="s">
        <v>35</v>
      </c>
      <c r="AX1190" s="11" t="s">
        <v>71</v>
      </c>
      <c r="AY1190" s="216" t="s">
        <v>163</v>
      </c>
    </row>
    <row r="1191" spans="2:65" s="12" customFormat="1" ht="13.5">
      <c r="B1191" s="217"/>
      <c r="C1191" s="218"/>
      <c r="D1191" s="207" t="s">
        <v>176</v>
      </c>
      <c r="E1191" s="219" t="s">
        <v>21</v>
      </c>
      <c r="F1191" s="220" t="s">
        <v>178</v>
      </c>
      <c r="G1191" s="218"/>
      <c r="H1191" s="221">
        <v>0.42099999999999999</v>
      </c>
      <c r="I1191" s="222"/>
      <c r="J1191" s="218"/>
      <c r="K1191" s="218"/>
      <c r="L1191" s="223"/>
      <c r="M1191" s="224"/>
      <c r="N1191" s="225"/>
      <c r="O1191" s="225"/>
      <c r="P1191" s="225"/>
      <c r="Q1191" s="225"/>
      <c r="R1191" s="225"/>
      <c r="S1191" s="225"/>
      <c r="T1191" s="226"/>
      <c r="AT1191" s="227" t="s">
        <v>176</v>
      </c>
      <c r="AU1191" s="227" t="s">
        <v>81</v>
      </c>
      <c r="AV1191" s="12" t="s">
        <v>179</v>
      </c>
      <c r="AW1191" s="12" t="s">
        <v>35</v>
      </c>
      <c r="AX1191" s="12" t="s">
        <v>71</v>
      </c>
      <c r="AY1191" s="227" t="s">
        <v>163</v>
      </c>
    </row>
    <row r="1192" spans="2:65" s="11" customFormat="1" ht="13.5">
      <c r="B1192" s="205"/>
      <c r="C1192" s="206"/>
      <c r="D1192" s="207" t="s">
        <v>176</v>
      </c>
      <c r="E1192" s="208" t="s">
        <v>21</v>
      </c>
      <c r="F1192" s="209" t="s">
        <v>1721</v>
      </c>
      <c r="G1192" s="206"/>
      <c r="H1192" s="210">
        <v>0.84799999999999998</v>
      </c>
      <c r="I1192" s="211"/>
      <c r="J1192" s="206"/>
      <c r="K1192" s="206"/>
      <c r="L1192" s="212"/>
      <c r="M1192" s="213"/>
      <c r="N1192" s="214"/>
      <c r="O1192" s="214"/>
      <c r="P1192" s="214"/>
      <c r="Q1192" s="214"/>
      <c r="R1192" s="214"/>
      <c r="S1192" s="214"/>
      <c r="T1192" s="215"/>
      <c r="AT1192" s="216" t="s">
        <v>176</v>
      </c>
      <c r="AU1192" s="216" t="s">
        <v>81</v>
      </c>
      <c r="AV1192" s="11" t="s">
        <v>81</v>
      </c>
      <c r="AW1192" s="11" t="s">
        <v>35</v>
      </c>
      <c r="AX1192" s="11" t="s">
        <v>71</v>
      </c>
      <c r="AY1192" s="216" t="s">
        <v>163</v>
      </c>
    </row>
    <row r="1193" spans="2:65" s="11" customFormat="1" ht="13.5">
      <c r="B1193" s="205"/>
      <c r="C1193" s="206"/>
      <c r="D1193" s="207" t="s">
        <v>176</v>
      </c>
      <c r="E1193" s="208" t="s">
        <v>21</v>
      </c>
      <c r="F1193" s="209" t="s">
        <v>1722</v>
      </c>
      <c r="G1193" s="206"/>
      <c r="H1193" s="210">
        <v>0.39500000000000002</v>
      </c>
      <c r="I1193" s="211"/>
      <c r="J1193" s="206"/>
      <c r="K1193" s="206"/>
      <c r="L1193" s="212"/>
      <c r="M1193" s="213"/>
      <c r="N1193" s="214"/>
      <c r="O1193" s="214"/>
      <c r="P1193" s="214"/>
      <c r="Q1193" s="214"/>
      <c r="R1193" s="214"/>
      <c r="S1193" s="214"/>
      <c r="T1193" s="215"/>
      <c r="AT1193" s="216" t="s">
        <v>176</v>
      </c>
      <c r="AU1193" s="216" t="s">
        <v>81</v>
      </c>
      <c r="AV1193" s="11" t="s">
        <v>81</v>
      </c>
      <c r="AW1193" s="11" t="s">
        <v>35</v>
      </c>
      <c r="AX1193" s="11" t="s">
        <v>71</v>
      </c>
      <c r="AY1193" s="216" t="s">
        <v>163</v>
      </c>
    </row>
    <row r="1194" spans="2:65" s="12" customFormat="1" ht="13.5">
      <c r="B1194" s="217"/>
      <c r="C1194" s="218"/>
      <c r="D1194" s="207" t="s">
        <v>176</v>
      </c>
      <c r="E1194" s="219" t="s">
        <v>21</v>
      </c>
      <c r="F1194" s="220" t="s">
        <v>178</v>
      </c>
      <c r="G1194" s="218"/>
      <c r="H1194" s="221">
        <v>1.2430000000000001</v>
      </c>
      <c r="I1194" s="222"/>
      <c r="J1194" s="218"/>
      <c r="K1194" s="218"/>
      <c r="L1194" s="223"/>
      <c r="M1194" s="224"/>
      <c r="N1194" s="225"/>
      <c r="O1194" s="225"/>
      <c r="P1194" s="225"/>
      <c r="Q1194" s="225"/>
      <c r="R1194" s="225"/>
      <c r="S1194" s="225"/>
      <c r="T1194" s="226"/>
      <c r="AT1194" s="227" t="s">
        <v>176</v>
      </c>
      <c r="AU1194" s="227" t="s">
        <v>81</v>
      </c>
      <c r="AV1194" s="12" t="s">
        <v>179</v>
      </c>
      <c r="AW1194" s="12" t="s">
        <v>35</v>
      </c>
      <c r="AX1194" s="12" t="s">
        <v>71</v>
      </c>
      <c r="AY1194" s="227" t="s">
        <v>163</v>
      </c>
    </row>
    <row r="1195" spans="2:65" s="11" customFormat="1" ht="13.5">
      <c r="B1195" s="205"/>
      <c r="C1195" s="206"/>
      <c r="D1195" s="207" t="s">
        <v>176</v>
      </c>
      <c r="E1195" s="208" t="s">
        <v>21</v>
      </c>
      <c r="F1195" s="209" t="s">
        <v>1723</v>
      </c>
      <c r="G1195" s="206"/>
      <c r="H1195" s="210">
        <v>4.2789999999999999</v>
      </c>
      <c r="I1195" s="211"/>
      <c r="J1195" s="206"/>
      <c r="K1195" s="206"/>
      <c r="L1195" s="212"/>
      <c r="M1195" s="213"/>
      <c r="N1195" s="214"/>
      <c r="O1195" s="214"/>
      <c r="P1195" s="214"/>
      <c r="Q1195" s="214"/>
      <c r="R1195" s="214"/>
      <c r="S1195" s="214"/>
      <c r="T1195" s="215"/>
      <c r="AT1195" s="216" t="s">
        <v>176</v>
      </c>
      <c r="AU1195" s="216" t="s">
        <v>81</v>
      </c>
      <c r="AV1195" s="11" t="s">
        <v>81</v>
      </c>
      <c r="AW1195" s="11" t="s">
        <v>35</v>
      </c>
      <c r="AX1195" s="11" t="s">
        <v>71</v>
      </c>
      <c r="AY1195" s="216" t="s">
        <v>163</v>
      </c>
    </row>
    <row r="1196" spans="2:65" s="11" customFormat="1" ht="13.5">
      <c r="B1196" s="205"/>
      <c r="C1196" s="206"/>
      <c r="D1196" s="207" t="s">
        <v>176</v>
      </c>
      <c r="E1196" s="208" t="s">
        <v>21</v>
      </c>
      <c r="F1196" s="209" t="s">
        <v>1724</v>
      </c>
      <c r="G1196" s="206"/>
      <c r="H1196" s="210">
        <v>32.093000000000004</v>
      </c>
      <c r="I1196" s="211"/>
      <c r="J1196" s="206"/>
      <c r="K1196" s="206"/>
      <c r="L1196" s="212"/>
      <c r="M1196" s="213"/>
      <c r="N1196" s="214"/>
      <c r="O1196" s="214"/>
      <c r="P1196" s="214"/>
      <c r="Q1196" s="214"/>
      <c r="R1196" s="214"/>
      <c r="S1196" s="214"/>
      <c r="T1196" s="215"/>
      <c r="AT1196" s="216" t="s">
        <v>176</v>
      </c>
      <c r="AU1196" s="216" t="s">
        <v>81</v>
      </c>
      <c r="AV1196" s="11" t="s">
        <v>81</v>
      </c>
      <c r="AW1196" s="11" t="s">
        <v>35</v>
      </c>
      <c r="AX1196" s="11" t="s">
        <v>71</v>
      </c>
      <c r="AY1196" s="216" t="s">
        <v>163</v>
      </c>
    </row>
    <row r="1197" spans="2:65" s="13" customFormat="1" ht="13.5">
      <c r="B1197" s="228"/>
      <c r="C1197" s="229"/>
      <c r="D1197" s="230" t="s">
        <v>176</v>
      </c>
      <c r="E1197" s="231" t="s">
        <v>21</v>
      </c>
      <c r="F1197" s="232" t="s">
        <v>181</v>
      </c>
      <c r="G1197" s="229"/>
      <c r="H1197" s="233">
        <v>38.036000000000001</v>
      </c>
      <c r="I1197" s="234"/>
      <c r="J1197" s="229"/>
      <c r="K1197" s="229"/>
      <c r="L1197" s="235"/>
      <c r="M1197" s="236"/>
      <c r="N1197" s="237"/>
      <c r="O1197" s="237"/>
      <c r="P1197" s="237"/>
      <c r="Q1197" s="237"/>
      <c r="R1197" s="237"/>
      <c r="S1197" s="237"/>
      <c r="T1197" s="238"/>
      <c r="AT1197" s="239" t="s">
        <v>176</v>
      </c>
      <c r="AU1197" s="239" t="s">
        <v>81</v>
      </c>
      <c r="AV1197" s="13" t="s">
        <v>170</v>
      </c>
      <c r="AW1197" s="13" t="s">
        <v>35</v>
      </c>
      <c r="AX1197" s="13" t="s">
        <v>79</v>
      </c>
      <c r="AY1197" s="239" t="s">
        <v>163</v>
      </c>
    </row>
    <row r="1198" spans="2:65" s="1" customFormat="1" ht="22.5" customHeight="1">
      <c r="B1198" s="41"/>
      <c r="C1198" s="193" t="s">
        <v>1725</v>
      </c>
      <c r="D1198" s="193" t="s">
        <v>165</v>
      </c>
      <c r="E1198" s="194" t="s">
        <v>1726</v>
      </c>
      <c r="F1198" s="195" t="s">
        <v>1727</v>
      </c>
      <c r="G1198" s="196" t="s">
        <v>294</v>
      </c>
      <c r="H1198" s="197">
        <v>2.3879999999999999</v>
      </c>
      <c r="I1198" s="198"/>
      <c r="J1198" s="199">
        <f>ROUND(I1198*H1198,2)</f>
        <v>0</v>
      </c>
      <c r="K1198" s="195" t="s">
        <v>169</v>
      </c>
      <c r="L1198" s="61"/>
      <c r="M1198" s="200" t="s">
        <v>21</v>
      </c>
      <c r="N1198" s="201" t="s">
        <v>42</v>
      </c>
      <c r="O1198" s="42"/>
      <c r="P1198" s="202">
        <f>O1198*H1198</f>
        <v>0</v>
      </c>
      <c r="Q1198" s="202">
        <v>0</v>
      </c>
      <c r="R1198" s="202">
        <f>Q1198*H1198</f>
        <v>0</v>
      </c>
      <c r="S1198" s="202">
        <v>0</v>
      </c>
      <c r="T1198" s="203">
        <f>S1198*H1198</f>
        <v>0</v>
      </c>
      <c r="AR1198" s="24" t="s">
        <v>274</v>
      </c>
      <c r="AT1198" s="24" t="s">
        <v>165</v>
      </c>
      <c r="AU1198" s="24" t="s">
        <v>81</v>
      </c>
      <c r="AY1198" s="24" t="s">
        <v>163</v>
      </c>
      <c r="BE1198" s="204">
        <f>IF(N1198="základní",J1198,0)</f>
        <v>0</v>
      </c>
      <c r="BF1198" s="204">
        <f>IF(N1198="snížená",J1198,0)</f>
        <v>0</v>
      </c>
      <c r="BG1198" s="204">
        <f>IF(N1198="zákl. přenesená",J1198,0)</f>
        <v>0</v>
      </c>
      <c r="BH1198" s="204">
        <f>IF(N1198="sníž. přenesená",J1198,0)</f>
        <v>0</v>
      </c>
      <c r="BI1198" s="204">
        <f>IF(N1198="nulová",J1198,0)</f>
        <v>0</v>
      </c>
      <c r="BJ1198" s="24" t="s">
        <v>79</v>
      </c>
      <c r="BK1198" s="204">
        <f>ROUND(I1198*H1198,2)</f>
        <v>0</v>
      </c>
      <c r="BL1198" s="24" t="s">
        <v>274</v>
      </c>
      <c r="BM1198" s="24" t="s">
        <v>1728</v>
      </c>
    </row>
    <row r="1199" spans="2:65" s="10" customFormat="1" ht="29.85" customHeight="1">
      <c r="B1199" s="176"/>
      <c r="C1199" s="177"/>
      <c r="D1199" s="190" t="s">
        <v>70</v>
      </c>
      <c r="E1199" s="191" t="s">
        <v>1729</v>
      </c>
      <c r="F1199" s="191" t="s">
        <v>1730</v>
      </c>
      <c r="G1199" s="177"/>
      <c r="H1199" s="177"/>
      <c r="I1199" s="180"/>
      <c r="J1199" s="192">
        <f>BK1199</f>
        <v>0</v>
      </c>
      <c r="K1199" s="177"/>
      <c r="L1199" s="182"/>
      <c r="M1199" s="183"/>
      <c r="N1199" s="184"/>
      <c r="O1199" s="184"/>
      <c r="P1199" s="185">
        <f>SUM(P1200:P1256)</f>
        <v>0</v>
      </c>
      <c r="Q1199" s="184"/>
      <c r="R1199" s="185">
        <f>SUM(R1200:R1256)</f>
        <v>12.27091529</v>
      </c>
      <c r="S1199" s="184"/>
      <c r="T1199" s="186">
        <f>SUM(T1200:T1256)</f>
        <v>2.44605E-2</v>
      </c>
      <c r="AR1199" s="187" t="s">
        <v>81</v>
      </c>
      <c r="AT1199" s="188" t="s">
        <v>70</v>
      </c>
      <c r="AU1199" s="188" t="s">
        <v>79</v>
      </c>
      <c r="AY1199" s="187" t="s">
        <v>163</v>
      </c>
      <c r="BK1199" s="189">
        <f>SUM(BK1200:BK1256)</f>
        <v>0</v>
      </c>
    </row>
    <row r="1200" spans="2:65" s="1" customFormat="1" ht="22.5" customHeight="1">
      <c r="B1200" s="41"/>
      <c r="C1200" s="193" t="s">
        <v>1731</v>
      </c>
      <c r="D1200" s="193" t="s">
        <v>165</v>
      </c>
      <c r="E1200" s="194" t="s">
        <v>1732</v>
      </c>
      <c r="F1200" s="195" t="s">
        <v>1733</v>
      </c>
      <c r="G1200" s="196" t="s">
        <v>277</v>
      </c>
      <c r="H1200" s="197">
        <v>1.68</v>
      </c>
      <c r="I1200" s="198"/>
      <c r="J1200" s="199">
        <f>ROUND(I1200*H1200,2)</f>
        <v>0</v>
      </c>
      <c r="K1200" s="195" t="s">
        <v>169</v>
      </c>
      <c r="L1200" s="61"/>
      <c r="M1200" s="200" t="s">
        <v>21</v>
      </c>
      <c r="N1200" s="201" t="s">
        <v>42</v>
      </c>
      <c r="O1200" s="42"/>
      <c r="P1200" s="202">
        <f>O1200*H1200</f>
        <v>0</v>
      </c>
      <c r="Q1200" s="202">
        <v>2.819E-2</v>
      </c>
      <c r="R1200" s="202">
        <f>Q1200*H1200</f>
        <v>4.7359199999999997E-2</v>
      </c>
      <c r="S1200" s="202">
        <v>0</v>
      </c>
      <c r="T1200" s="203">
        <f>S1200*H1200</f>
        <v>0</v>
      </c>
      <c r="AR1200" s="24" t="s">
        <v>274</v>
      </c>
      <c r="AT1200" s="24" t="s">
        <v>165</v>
      </c>
      <c r="AU1200" s="24" t="s">
        <v>81</v>
      </c>
      <c r="AY1200" s="24" t="s">
        <v>163</v>
      </c>
      <c r="BE1200" s="204">
        <f>IF(N1200="základní",J1200,0)</f>
        <v>0</v>
      </c>
      <c r="BF1200" s="204">
        <f>IF(N1200="snížená",J1200,0)</f>
        <v>0</v>
      </c>
      <c r="BG1200" s="204">
        <f>IF(N1200="zákl. přenesená",J1200,0)</f>
        <v>0</v>
      </c>
      <c r="BH1200" s="204">
        <f>IF(N1200="sníž. přenesená",J1200,0)</f>
        <v>0</v>
      </c>
      <c r="BI1200" s="204">
        <f>IF(N1200="nulová",J1200,0)</f>
        <v>0</v>
      </c>
      <c r="BJ1200" s="24" t="s">
        <v>79</v>
      </c>
      <c r="BK1200" s="204">
        <f>ROUND(I1200*H1200,2)</f>
        <v>0</v>
      </c>
      <c r="BL1200" s="24" t="s">
        <v>274</v>
      </c>
      <c r="BM1200" s="24" t="s">
        <v>1734</v>
      </c>
    </row>
    <row r="1201" spans="2:65" s="11" customFormat="1" ht="13.5">
      <c r="B1201" s="205"/>
      <c r="C1201" s="206"/>
      <c r="D1201" s="207" t="s">
        <v>176</v>
      </c>
      <c r="E1201" s="208" t="s">
        <v>21</v>
      </c>
      <c r="F1201" s="209" t="s">
        <v>1735</v>
      </c>
      <c r="G1201" s="206"/>
      <c r="H1201" s="210">
        <v>1.68</v>
      </c>
      <c r="I1201" s="211"/>
      <c r="J1201" s="206"/>
      <c r="K1201" s="206"/>
      <c r="L1201" s="212"/>
      <c r="M1201" s="213"/>
      <c r="N1201" s="214"/>
      <c r="O1201" s="214"/>
      <c r="P1201" s="214"/>
      <c r="Q1201" s="214"/>
      <c r="R1201" s="214"/>
      <c r="S1201" s="214"/>
      <c r="T1201" s="215"/>
      <c r="AT1201" s="216" t="s">
        <v>176</v>
      </c>
      <c r="AU1201" s="216" t="s">
        <v>81</v>
      </c>
      <c r="AV1201" s="11" t="s">
        <v>81</v>
      </c>
      <c r="AW1201" s="11" t="s">
        <v>35</v>
      </c>
      <c r="AX1201" s="11" t="s">
        <v>71</v>
      </c>
      <c r="AY1201" s="216" t="s">
        <v>163</v>
      </c>
    </row>
    <row r="1202" spans="2:65" s="13" customFormat="1" ht="13.5">
      <c r="B1202" s="228"/>
      <c r="C1202" s="229"/>
      <c r="D1202" s="230" t="s">
        <v>176</v>
      </c>
      <c r="E1202" s="231" t="s">
        <v>21</v>
      </c>
      <c r="F1202" s="232" t="s">
        <v>181</v>
      </c>
      <c r="G1202" s="229"/>
      <c r="H1202" s="233">
        <v>1.68</v>
      </c>
      <c r="I1202" s="234"/>
      <c r="J1202" s="229"/>
      <c r="K1202" s="229"/>
      <c r="L1202" s="235"/>
      <c r="M1202" s="236"/>
      <c r="N1202" s="237"/>
      <c r="O1202" s="237"/>
      <c r="P1202" s="237"/>
      <c r="Q1202" s="237"/>
      <c r="R1202" s="237"/>
      <c r="S1202" s="237"/>
      <c r="T1202" s="238"/>
      <c r="AT1202" s="239" t="s">
        <v>176</v>
      </c>
      <c r="AU1202" s="239" t="s">
        <v>81</v>
      </c>
      <c r="AV1202" s="13" t="s">
        <v>170</v>
      </c>
      <c r="AW1202" s="13" t="s">
        <v>35</v>
      </c>
      <c r="AX1202" s="13" t="s">
        <v>79</v>
      </c>
      <c r="AY1202" s="239" t="s">
        <v>163</v>
      </c>
    </row>
    <row r="1203" spans="2:65" s="1" customFormat="1" ht="22.5" customHeight="1">
      <c r="B1203" s="41"/>
      <c r="C1203" s="193" t="s">
        <v>1736</v>
      </c>
      <c r="D1203" s="193" t="s">
        <v>165</v>
      </c>
      <c r="E1203" s="194" t="s">
        <v>1737</v>
      </c>
      <c r="F1203" s="195" t="s">
        <v>1738</v>
      </c>
      <c r="G1203" s="196" t="s">
        <v>277</v>
      </c>
      <c r="H1203" s="197">
        <v>4.0940000000000003</v>
      </c>
      <c r="I1203" s="198"/>
      <c r="J1203" s="199">
        <f>ROUND(I1203*H1203,2)</f>
        <v>0</v>
      </c>
      <c r="K1203" s="195" t="s">
        <v>169</v>
      </c>
      <c r="L1203" s="61"/>
      <c r="M1203" s="200" t="s">
        <v>21</v>
      </c>
      <c r="N1203" s="201" t="s">
        <v>42</v>
      </c>
      <c r="O1203" s="42"/>
      <c r="P1203" s="202">
        <f>O1203*H1203</f>
        <v>0</v>
      </c>
      <c r="Q1203" s="202">
        <v>1.6990000000000002E-2</v>
      </c>
      <c r="R1203" s="202">
        <f>Q1203*H1203</f>
        <v>6.9557060000000018E-2</v>
      </c>
      <c r="S1203" s="202">
        <v>0</v>
      </c>
      <c r="T1203" s="203">
        <f>S1203*H1203</f>
        <v>0</v>
      </c>
      <c r="AR1203" s="24" t="s">
        <v>274</v>
      </c>
      <c r="AT1203" s="24" t="s">
        <v>165</v>
      </c>
      <c r="AU1203" s="24" t="s">
        <v>81</v>
      </c>
      <c r="AY1203" s="24" t="s">
        <v>163</v>
      </c>
      <c r="BE1203" s="204">
        <f>IF(N1203="základní",J1203,0)</f>
        <v>0</v>
      </c>
      <c r="BF1203" s="204">
        <f>IF(N1203="snížená",J1203,0)</f>
        <v>0</v>
      </c>
      <c r="BG1203" s="204">
        <f>IF(N1203="zákl. přenesená",J1203,0)</f>
        <v>0</v>
      </c>
      <c r="BH1203" s="204">
        <f>IF(N1203="sníž. přenesená",J1203,0)</f>
        <v>0</v>
      </c>
      <c r="BI1203" s="204">
        <f>IF(N1203="nulová",J1203,0)</f>
        <v>0</v>
      </c>
      <c r="BJ1203" s="24" t="s">
        <v>79</v>
      </c>
      <c r="BK1203" s="204">
        <f>ROUND(I1203*H1203,2)</f>
        <v>0</v>
      </c>
      <c r="BL1203" s="24" t="s">
        <v>274</v>
      </c>
      <c r="BM1203" s="24" t="s">
        <v>1739</v>
      </c>
    </row>
    <row r="1204" spans="2:65" s="11" customFormat="1" ht="13.5">
      <c r="B1204" s="205"/>
      <c r="C1204" s="206"/>
      <c r="D1204" s="207" t="s">
        <v>176</v>
      </c>
      <c r="E1204" s="208" t="s">
        <v>21</v>
      </c>
      <c r="F1204" s="209" t="s">
        <v>1740</v>
      </c>
      <c r="G1204" s="206"/>
      <c r="H1204" s="210">
        <v>4.0940000000000003</v>
      </c>
      <c r="I1204" s="211"/>
      <c r="J1204" s="206"/>
      <c r="K1204" s="206"/>
      <c r="L1204" s="212"/>
      <c r="M1204" s="213"/>
      <c r="N1204" s="214"/>
      <c r="O1204" s="214"/>
      <c r="P1204" s="214"/>
      <c r="Q1204" s="214"/>
      <c r="R1204" s="214"/>
      <c r="S1204" s="214"/>
      <c r="T1204" s="215"/>
      <c r="AT1204" s="216" t="s">
        <v>176</v>
      </c>
      <c r="AU1204" s="216" t="s">
        <v>81</v>
      </c>
      <c r="AV1204" s="11" t="s">
        <v>81</v>
      </c>
      <c r="AW1204" s="11" t="s">
        <v>35</v>
      </c>
      <c r="AX1204" s="11" t="s">
        <v>71</v>
      </c>
      <c r="AY1204" s="216" t="s">
        <v>163</v>
      </c>
    </row>
    <row r="1205" spans="2:65" s="13" customFormat="1" ht="13.5">
      <c r="B1205" s="228"/>
      <c r="C1205" s="229"/>
      <c r="D1205" s="230" t="s">
        <v>176</v>
      </c>
      <c r="E1205" s="231" t="s">
        <v>21</v>
      </c>
      <c r="F1205" s="232" t="s">
        <v>181</v>
      </c>
      <c r="G1205" s="229"/>
      <c r="H1205" s="233">
        <v>4.0940000000000003</v>
      </c>
      <c r="I1205" s="234"/>
      <c r="J1205" s="229"/>
      <c r="K1205" s="229"/>
      <c r="L1205" s="235"/>
      <c r="M1205" s="236"/>
      <c r="N1205" s="237"/>
      <c r="O1205" s="237"/>
      <c r="P1205" s="237"/>
      <c r="Q1205" s="237"/>
      <c r="R1205" s="237"/>
      <c r="S1205" s="237"/>
      <c r="T1205" s="238"/>
      <c r="AT1205" s="239" t="s">
        <v>176</v>
      </c>
      <c r="AU1205" s="239" t="s">
        <v>81</v>
      </c>
      <c r="AV1205" s="13" t="s">
        <v>170</v>
      </c>
      <c r="AW1205" s="13" t="s">
        <v>35</v>
      </c>
      <c r="AX1205" s="13" t="s">
        <v>79</v>
      </c>
      <c r="AY1205" s="239" t="s">
        <v>163</v>
      </c>
    </row>
    <row r="1206" spans="2:65" s="1" customFormat="1" ht="22.5" customHeight="1">
      <c r="B1206" s="41"/>
      <c r="C1206" s="193" t="s">
        <v>1741</v>
      </c>
      <c r="D1206" s="193" t="s">
        <v>165</v>
      </c>
      <c r="E1206" s="194" t="s">
        <v>1742</v>
      </c>
      <c r="F1206" s="195" t="s">
        <v>1743</v>
      </c>
      <c r="G1206" s="196" t="s">
        <v>542</v>
      </c>
      <c r="H1206" s="197">
        <v>9.375</v>
      </c>
      <c r="I1206" s="198"/>
      <c r="J1206" s="199">
        <f>ROUND(I1206*H1206,2)</f>
        <v>0</v>
      </c>
      <c r="K1206" s="195" t="s">
        <v>169</v>
      </c>
      <c r="L1206" s="61"/>
      <c r="M1206" s="200" t="s">
        <v>21</v>
      </c>
      <c r="N1206" s="201" t="s">
        <v>42</v>
      </c>
      <c r="O1206" s="42"/>
      <c r="P1206" s="202">
        <f>O1206*H1206</f>
        <v>0</v>
      </c>
      <c r="Q1206" s="202">
        <v>9.1E-4</v>
      </c>
      <c r="R1206" s="202">
        <f>Q1206*H1206</f>
        <v>8.5312500000000006E-3</v>
      </c>
      <c r="S1206" s="202">
        <v>0</v>
      </c>
      <c r="T1206" s="203">
        <f>S1206*H1206</f>
        <v>0</v>
      </c>
      <c r="AR1206" s="24" t="s">
        <v>274</v>
      </c>
      <c r="AT1206" s="24" t="s">
        <v>165</v>
      </c>
      <c r="AU1206" s="24" t="s">
        <v>81</v>
      </c>
      <c r="AY1206" s="24" t="s">
        <v>163</v>
      </c>
      <c r="BE1206" s="204">
        <f>IF(N1206="základní",J1206,0)</f>
        <v>0</v>
      </c>
      <c r="BF1206" s="204">
        <f>IF(N1206="snížená",J1206,0)</f>
        <v>0</v>
      </c>
      <c r="BG1206" s="204">
        <f>IF(N1206="zákl. přenesená",J1206,0)</f>
        <v>0</v>
      </c>
      <c r="BH1206" s="204">
        <f>IF(N1206="sníž. přenesená",J1206,0)</f>
        <v>0</v>
      </c>
      <c r="BI1206" s="204">
        <f>IF(N1206="nulová",J1206,0)</f>
        <v>0</v>
      </c>
      <c r="BJ1206" s="24" t="s">
        <v>79</v>
      </c>
      <c r="BK1206" s="204">
        <f>ROUND(I1206*H1206,2)</f>
        <v>0</v>
      </c>
      <c r="BL1206" s="24" t="s">
        <v>274</v>
      </c>
      <c r="BM1206" s="24" t="s">
        <v>1744</v>
      </c>
    </row>
    <row r="1207" spans="2:65" s="11" customFormat="1" ht="13.5">
      <c r="B1207" s="205"/>
      <c r="C1207" s="206"/>
      <c r="D1207" s="207" t="s">
        <v>176</v>
      </c>
      <c r="E1207" s="208" t="s">
        <v>21</v>
      </c>
      <c r="F1207" s="209" t="s">
        <v>1745</v>
      </c>
      <c r="G1207" s="206"/>
      <c r="H1207" s="210">
        <v>9.375</v>
      </c>
      <c r="I1207" s="211"/>
      <c r="J1207" s="206"/>
      <c r="K1207" s="206"/>
      <c r="L1207" s="212"/>
      <c r="M1207" s="213"/>
      <c r="N1207" s="214"/>
      <c r="O1207" s="214"/>
      <c r="P1207" s="214"/>
      <c r="Q1207" s="214"/>
      <c r="R1207" s="214"/>
      <c r="S1207" s="214"/>
      <c r="T1207" s="215"/>
      <c r="AT1207" s="216" t="s">
        <v>176</v>
      </c>
      <c r="AU1207" s="216" t="s">
        <v>81</v>
      </c>
      <c r="AV1207" s="11" t="s">
        <v>81</v>
      </c>
      <c r="AW1207" s="11" t="s">
        <v>35</v>
      </c>
      <c r="AX1207" s="11" t="s">
        <v>71</v>
      </c>
      <c r="AY1207" s="216" t="s">
        <v>163</v>
      </c>
    </row>
    <row r="1208" spans="2:65" s="13" customFormat="1" ht="13.5">
      <c r="B1208" s="228"/>
      <c r="C1208" s="229"/>
      <c r="D1208" s="230" t="s">
        <v>176</v>
      </c>
      <c r="E1208" s="231" t="s">
        <v>21</v>
      </c>
      <c r="F1208" s="232" t="s">
        <v>181</v>
      </c>
      <c r="G1208" s="229"/>
      <c r="H1208" s="233">
        <v>9.375</v>
      </c>
      <c r="I1208" s="234"/>
      <c r="J1208" s="229"/>
      <c r="K1208" s="229"/>
      <c r="L1208" s="235"/>
      <c r="M1208" s="236"/>
      <c r="N1208" s="237"/>
      <c r="O1208" s="237"/>
      <c r="P1208" s="237"/>
      <c r="Q1208" s="237"/>
      <c r="R1208" s="237"/>
      <c r="S1208" s="237"/>
      <c r="T1208" s="238"/>
      <c r="AT1208" s="239" t="s">
        <v>176</v>
      </c>
      <c r="AU1208" s="239" t="s">
        <v>81</v>
      </c>
      <c r="AV1208" s="13" t="s">
        <v>170</v>
      </c>
      <c r="AW1208" s="13" t="s">
        <v>35</v>
      </c>
      <c r="AX1208" s="13" t="s">
        <v>79</v>
      </c>
      <c r="AY1208" s="239" t="s">
        <v>163</v>
      </c>
    </row>
    <row r="1209" spans="2:65" s="1" customFormat="1" ht="22.5" customHeight="1">
      <c r="B1209" s="41"/>
      <c r="C1209" s="193" t="s">
        <v>1746</v>
      </c>
      <c r="D1209" s="193" t="s">
        <v>165</v>
      </c>
      <c r="E1209" s="194" t="s">
        <v>1747</v>
      </c>
      <c r="F1209" s="195" t="s">
        <v>1748</v>
      </c>
      <c r="G1209" s="196" t="s">
        <v>277</v>
      </c>
      <c r="H1209" s="197">
        <v>4.0940000000000003</v>
      </c>
      <c r="I1209" s="198"/>
      <c r="J1209" s="199">
        <f>ROUND(I1209*H1209,2)</f>
        <v>0</v>
      </c>
      <c r="K1209" s="195" t="s">
        <v>169</v>
      </c>
      <c r="L1209" s="61"/>
      <c r="M1209" s="200" t="s">
        <v>21</v>
      </c>
      <c r="N1209" s="201" t="s">
        <v>42</v>
      </c>
      <c r="O1209" s="42"/>
      <c r="P1209" s="202">
        <f>O1209*H1209</f>
        <v>0</v>
      </c>
      <c r="Q1209" s="202">
        <v>0</v>
      </c>
      <c r="R1209" s="202">
        <f>Q1209*H1209</f>
        <v>0</v>
      </c>
      <c r="S1209" s="202">
        <v>0</v>
      </c>
      <c r="T1209" s="203">
        <f>S1209*H1209</f>
        <v>0</v>
      </c>
      <c r="AR1209" s="24" t="s">
        <v>274</v>
      </c>
      <c r="AT1209" s="24" t="s">
        <v>165</v>
      </c>
      <c r="AU1209" s="24" t="s">
        <v>81</v>
      </c>
      <c r="AY1209" s="24" t="s">
        <v>163</v>
      </c>
      <c r="BE1209" s="204">
        <f>IF(N1209="základní",J1209,0)</f>
        <v>0</v>
      </c>
      <c r="BF1209" s="204">
        <f>IF(N1209="snížená",J1209,0)</f>
        <v>0</v>
      </c>
      <c r="BG1209" s="204">
        <f>IF(N1209="zákl. přenesená",J1209,0)</f>
        <v>0</v>
      </c>
      <c r="BH1209" s="204">
        <f>IF(N1209="sníž. přenesená",J1209,0)</f>
        <v>0</v>
      </c>
      <c r="BI1209" s="204">
        <f>IF(N1209="nulová",J1209,0)</f>
        <v>0</v>
      </c>
      <c r="BJ1209" s="24" t="s">
        <v>79</v>
      </c>
      <c r="BK1209" s="204">
        <f>ROUND(I1209*H1209,2)</f>
        <v>0</v>
      </c>
      <c r="BL1209" s="24" t="s">
        <v>274</v>
      </c>
      <c r="BM1209" s="24" t="s">
        <v>1749</v>
      </c>
    </row>
    <row r="1210" spans="2:65" s="11" customFormat="1" ht="13.5">
      <c r="B1210" s="205"/>
      <c r="C1210" s="206"/>
      <c r="D1210" s="207" t="s">
        <v>176</v>
      </c>
      <c r="E1210" s="208" t="s">
        <v>21</v>
      </c>
      <c r="F1210" s="209" t="s">
        <v>1740</v>
      </c>
      <c r="G1210" s="206"/>
      <c r="H1210" s="210">
        <v>4.0940000000000003</v>
      </c>
      <c r="I1210" s="211"/>
      <c r="J1210" s="206"/>
      <c r="K1210" s="206"/>
      <c r="L1210" s="212"/>
      <c r="M1210" s="213"/>
      <c r="N1210" s="214"/>
      <c r="O1210" s="214"/>
      <c r="P1210" s="214"/>
      <c r="Q1210" s="214"/>
      <c r="R1210" s="214"/>
      <c r="S1210" s="214"/>
      <c r="T1210" s="215"/>
      <c r="AT1210" s="216" t="s">
        <v>176</v>
      </c>
      <c r="AU1210" s="216" t="s">
        <v>81</v>
      </c>
      <c r="AV1210" s="11" t="s">
        <v>81</v>
      </c>
      <c r="AW1210" s="11" t="s">
        <v>35</v>
      </c>
      <c r="AX1210" s="11" t="s">
        <v>71</v>
      </c>
      <c r="AY1210" s="216" t="s">
        <v>163</v>
      </c>
    </row>
    <row r="1211" spans="2:65" s="13" customFormat="1" ht="13.5">
      <c r="B1211" s="228"/>
      <c r="C1211" s="229"/>
      <c r="D1211" s="230" t="s">
        <v>176</v>
      </c>
      <c r="E1211" s="231" t="s">
        <v>21</v>
      </c>
      <c r="F1211" s="232" t="s">
        <v>181</v>
      </c>
      <c r="G1211" s="229"/>
      <c r="H1211" s="233">
        <v>4.0940000000000003</v>
      </c>
      <c r="I1211" s="234"/>
      <c r="J1211" s="229"/>
      <c r="K1211" s="229"/>
      <c r="L1211" s="235"/>
      <c r="M1211" s="236"/>
      <c r="N1211" s="237"/>
      <c r="O1211" s="237"/>
      <c r="P1211" s="237"/>
      <c r="Q1211" s="237"/>
      <c r="R1211" s="237"/>
      <c r="S1211" s="237"/>
      <c r="T1211" s="238"/>
      <c r="AT1211" s="239" t="s">
        <v>176</v>
      </c>
      <c r="AU1211" s="239" t="s">
        <v>81</v>
      </c>
      <c r="AV1211" s="13" t="s">
        <v>170</v>
      </c>
      <c r="AW1211" s="13" t="s">
        <v>35</v>
      </c>
      <c r="AX1211" s="13" t="s">
        <v>79</v>
      </c>
      <c r="AY1211" s="239" t="s">
        <v>163</v>
      </c>
    </row>
    <row r="1212" spans="2:65" s="1" customFormat="1" ht="22.5" customHeight="1">
      <c r="B1212" s="41"/>
      <c r="C1212" s="193" t="s">
        <v>1750</v>
      </c>
      <c r="D1212" s="193" t="s">
        <v>165</v>
      </c>
      <c r="E1212" s="194" t="s">
        <v>1751</v>
      </c>
      <c r="F1212" s="195" t="s">
        <v>1752</v>
      </c>
      <c r="G1212" s="196" t="s">
        <v>277</v>
      </c>
      <c r="H1212" s="197">
        <v>305.89</v>
      </c>
      <c r="I1212" s="198"/>
      <c r="J1212" s="199">
        <f>ROUND(I1212*H1212,2)</f>
        <v>0</v>
      </c>
      <c r="K1212" s="195" t="s">
        <v>169</v>
      </c>
      <c r="L1212" s="61"/>
      <c r="M1212" s="200" t="s">
        <v>21</v>
      </c>
      <c r="N1212" s="201" t="s">
        <v>42</v>
      </c>
      <c r="O1212" s="42"/>
      <c r="P1212" s="202">
        <f>O1212*H1212</f>
        <v>0</v>
      </c>
      <c r="Q1212" s="202">
        <v>1.223E-2</v>
      </c>
      <c r="R1212" s="202">
        <f>Q1212*H1212</f>
        <v>3.7410346999999997</v>
      </c>
      <c r="S1212" s="202">
        <v>0</v>
      </c>
      <c r="T1212" s="203">
        <f>S1212*H1212</f>
        <v>0</v>
      </c>
      <c r="AR1212" s="24" t="s">
        <v>274</v>
      </c>
      <c r="AT1212" s="24" t="s">
        <v>165</v>
      </c>
      <c r="AU1212" s="24" t="s">
        <v>81</v>
      </c>
      <c r="AY1212" s="24" t="s">
        <v>163</v>
      </c>
      <c r="BE1212" s="204">
        <f>IF(N1212="základní",J1212,0)</f>
        <v>0</v>
      </c>
      <c r="BF1212" s="204">
        <f>IF(N1212="snížená",J1212,0)</f>
        <v>0</v>
      </c>
      <c r="BG1212" s="204">
        <f>IF(N1212="zákl. přenesená",J1212,0)</f>
        <v>0</v>
      </c>
      <c r="BH1212" s="204">
        <f>IF(N1212="sníž. přenesená",J1212,0)</f>
        <v>0</v>
      </c>
      <c r="BI1212" s="204">
        <f>IF(N1212="nulová",J1212,0)</f>
        <v>0</v>
      </c>
      <c r="BJ1212" s="24" t="s">
        <v>79</v>
      </c>
      <c r="BK1212" s="204">
        <f>ROUND(I1212*H1212,2)</f>
        <v>0</v>
      </c>
      <c r="BL1212" s="24" t="s">
        <v>274</v>
      </c>
      <c r="BM1212" s="24" t="s">
        <v>1753</v>
      </c>
    </row>
    <row r="1213" spans="2:65" s="11" customFormat="1" ht="13.5">
      <c r="B1213" s="205"/>
      <c r="C1213" s="206"/>
      <c r="D1213" s="207" t="s">
        <v>176</v>
      </c>
      <c r="E1213" s="208" t="s">
        <v>21</v>
      </c>
      <c r="F1213" s="209" t="s">
        <v>861</v>
      </c>
      <c r="G1213" s="206"/>
      <c r="H1213" s="210">
        <v>305.89</v>
      </c>
      <c r="I1213" s="211"/>
      <c r="J1213" s="206"/>
      <c r="K1213" s="206"/>
      <c r="L1213" s="212"/>
      <c r="M1213" s="213"/>
      <c r="N1213" s="214"/>
      <c r="O1213" s="214"/>
      <c r="P1213" s="214"/>
      <c r="Q1213" s="214"/>
      <c r="R1213" s="214"/>
      <c r="S1213" s="214"/>
      <c r="T1213" s="215"/>
      <c r="AT1213" s="216" t="s">
        <v>176</v>
      </c>
      <c r="AU1213" s="216" t="s">
        <v>81</v>
      </c>
      <c r="AV1213" s="11" t="s">
        <v>81</v>
      </c>
      <c r="AW1213" s="11" t="s">
        <v>35</v>
      </c>
      <c r="AX1213" s="11" t="s">
        <v>71</v>
      </c>
      <c r="AY1213" s="216" t="s">
        <v>163</v>
      </c>
    </row>
    <row r="1214" spans="2:65" s="13" customFormat="1" ht="13.5">
      <c r="B1214" s="228"/>
      <c r="C1214" s="229"/>
      <c r="D1214" s="230" t="s">
        <v>176</v>
      </c>
      <c r="E1214" s="231" t="s">
        <v>21</v>
      </c>
      <c r="F1214" s="232" t="s">
        <v>181</v>
      </c>
      <c r="G1214" s="229"/>
      <c r="H1214" s="233">
        <v>305.89</v>
      </c>
      <c r="I1214" s="234"/>
      <c r="J1214" s="229"/>
      <c r="K1214" s="229"/>
      <c r="L1214" s="235"/>
      <c r="M1214" s="236"/>
      <c r="N1214" s="237"/>
      <c r="O1214" s="237"/>
      <c r="P1214" s="237"/>
      <c r="Q1214" s="237"/>
      <c r="R1214" s="237"/>
      <c r="S1214" s="237"/>
      <c r="T1214" s="238"/>
      <c r="AT1214" s="239" t="s">
        <v>176</v>
      </c>
      <c r="AU1214" s="239" t="s">
        <v>81</v>
      </c>
      <c r="AV1214" s="13" t="s">
        <v>170</v>
      </c>
      <c r="AW1214" s="13" t="s">
        <v>35</v>
      </c>
      <c r="AX1214" s="13" t="s">
        <v>79</v>
      </c>
      <c r="AY1214" s="239" t="s">
        <v>163</v>
      </c>
    </row>
    <row r="1215" spans="2:65" s="1" customFormat="1" ht="22.5" customHeight="1">
      <c r="B1215" s="41"/>
      <c r="C1215" s="193" t="s">
        <v>1754</v>
      </c>
      <c r="D1215" s="193" t="s">
        <v>165</v>
      </c>
      <c r="E1215" s="194" t="s">
        <v>1755</v>
      </c>
      <c r="F1215" s="195" t="s">
        <v>1756</v>
      </c>
      <c r="G1215" s="196" t="s">
        <v>277</v>
      </c>
      <c r="H1215" s="197">
        <v>194.76</v>
      </c>
      <c r="I1215" s="198"/>
      <c r="J1215" s="199">
        <f>ROUND(I1215*H1215,2)</f>
        <v>0</v>
      </c>
      <c r="K1215" s="195" t="s">
        <v>169</v>
      </c>
      <c r="L1215" s="61"/>
      <c r="M1215" s="200" t="s">
        <v>21</v>
      </c>
      <c r="N1215" s="201" t="s">
        <v>42</v>
      </c>
      <c r="O1215" s="42"/>
      <c r="P1215" s="202">
        <f>O1215*H1215</f>
        <v>0</v>
      </c>
      <c r="Q1215" s="202">
        <v>1.379E-2</v>
      </c>
      <c r="R1215" s="202">
        <f>Q1215*H1215</f>
        <v>2.6857403999999998</v>
      </c>
      <c r="S1215" s="202">
        <v>0</v>
      </c>
      <c r="T1215" s="203">
        <f>S1215*H1215</f>
        <v>0</v>
      </c>
      <c r="AR1215" s="24" t="s">
        <v>274</v>
      </c>
      <c r="AT1215" s="24" t="s">
        <v>165</v>
      </c>
      <c r="AU1215" s="24" t="s">
        <v>81</v>
      </c>
      <c r="AY1215" s="24" t="s">
        <v>163</v>
      </c>
      <c r="BE1215" s="204">
        <f>IF(N1215="základní",J1215,0)</f>
        <v>0</v>
      </c>
      <c r="BF1215" s="204">
        <f>IF(N1215="snížená",J1215,0)</f>
        <v>0</v>
      </c>
      <c r="BG1215" s="204">
        <f>IF(N1215="zákl. přenesená",J1215,0)</f>
        <v>0</v>
      </c>
      <c r="BH1215" s="204">
        <f>IF(N1215="sníž. přenesená",J1215,0)</f>
        <v>0</v>
      </c>
      <c r="BI1215" s="204">
        <f>IF(N1215="nulová",J1215,0)</f>
        <v>0</v>
      </c>
      <c r="BJ1215" s="24" t="s">
        <v>79</v>
      </c>
      <c r="BK1215" s="204">
        <f>ROUND(I1215*H1215,2)</f>
        <v>0</v>
      </c>
      <c r="BL1215" s="24" t="s">
        <v>274</v>
      </c>
      <c r="BM1215" s="24" t="s">
        <v>1757</v>
      </c>
    </row>
    <row r="1216" spans="2:65" s="11" customFormat="1" ht="13.5">
      <c r="B1216" s="205"/>
      <c r="C1216" s="206"/>
      <c r="D1216" s="207" t="s">
        <v>176</v>
      </c>
      <c r="E1216" s="208" t="s">
        <v>21</v>
      </c>
      <c r="F1216" s="209" t="s">
        <v>1758</v>
      </c>
      <c r="G1216" s="206"/>
      <c r="H1216" s="210">
        <v>581.13</v>
      </c>
      <c r="I1216" s="211"/>
      <c r="J1216" s="206"/>
      <c r="K1216" s="206"/>
      <c r="L1216" s="212"/>
      <c r="M1216" s="213"/>
      <c r="N1216" s="214"/>
      <c r="O1216" s="214"/>
      <c r="P1216" s="214"/>
      <c r="Q1216" s="214"/>
      <c r="R1216" s="214"/>
      <c r="S1216" s="214"/>
      <c r="T1216" s="215"/>
      <c r="AT1216" s="216" t="s">
        <v>176</v>
      </c>
      <c r="AU1216" s="216" t="s">
        <v>81</v>
      </c>
      <c r="AV1216" s="11" t="s">
        <v>81</v>
      </c>
      <c r="AW1216" s="11" t="s">
        <v>35</v>
      </c>
      <c r="AX1216" s="11" t="s">
        <v>71</v>
      </c>
      <c r="AY1216" s="216" t="s">
        <v>163</v>
      </c>
    </row>
    <row r="1217" spans="2:65" s="11" customFormat="1" ht="13.5">
      <c r="B1217" s="205"/>
      <c r="C1217" s="206"/>
      <c r="D1217" s="207" t="s">
        <v>176</v>
      </c>
      <c r="E1217" s="208" t="s">
        <v>21</v>
      </c>
      <c r="F1217" s="209" t="s">
        <v>1759</v>
      </c>
      <c r="G1217" s="206"/>
      <c r="H1217" s="210">
        <v>-80.48</v>
      </c>
      <c r="I1217" s="211"/>
      <c r="J1217" s="206"/>
      <c r="K1217" s="206"/>
      <c r="L1217" s="212"/>
      <c r="M1217" s="213"/>
      <c r="N1217" s="214"/>
      <c r="O1217" s="214"/>
      <c r="P1217" s="214"/>
      <c r="Q1217" s="214"/>
      <c r="R1217" s="214"/>
      <c r="S1217" s="214"/>
      <c r="T1217" s="215"/>
      <c r="AT1217" s="216" t="s">
        <v>176</v>
      </c>
      <c r="AU1217" s="216" t="s">
        <v>81</v>
      </c>
      <c r="AV1217" s="11" t="s">
        <v>81</v>
      </c>
      <c r="AW1217" s="11" t="s">
        <v>35</v>
      </c>
      <c r="AX1217" s="11" t="s">
        <v>71</v>
      </c>
      <c r="AY1217" s="216" t="s">
        <v>163</v>
      </c>
    </row>
    <row r="1218" spans="2:65" s="11" customFormat="1" ht="13.5">
      <c r="B1218" s="205"/>
      <c r="C1218" s="206"/>
      <c r="D1218" s="207" t="s">
        <v>176</v>
      </c>
      <c r="E1218" s="208" t="s">
        <v>21</v>
      </c>
      <c r="F1218" s="209" t="s">
        <v>1760</v>
      </c>
      <c r="G1218" s="206"/>
      <c r="H1218" s="210">
        <v>-305.89</v>
      </c>
      <c r="I1218" s="211"/>
      <c r="J1218" s="206"/>
      <c r="K1218" s="206"/>
      <c r="L1218" s="212"/>
      <c r="M1218" s="213"/>
      <c r="N1218" s="214"/>
      <c r="O1218" s="214"/>
      <c r="P1218" s="214"/>
      <c r="Q1218" s="214"/>
      <c r="R1218" s="214"/>
      <c r="S1218" s="214"/>
      <c r="T1218" s="215"/>
      <c r="AT1218" s="216" t="s">
        <v>176</v>
      </c>
      <c r="AU1218" s="216" t="s">
        <v>81</v>
      </c>
      <c r="AV1218" s="11" t="s">
        <v>81</v>
      </c>
      <c r="AW1218" s="11" t="s">
        <v>35</v>
      </c>
      <c r="AX1218" s="11" t="s">
        <v>71</v>
      </c>
      <c r="AY1218" s="216" t="s">
        <v>163</v>
      </c>
    </row>
    <row r="1219" spans="2:65" s="13" customFormat="1" ht="13.5">
      <c r="B1219" s="228"/>
      <c r="C1219" s="229"/>
      <c r="D1219" s="230" t="s">
        <v>176</v>
      </c>
      <c r="E1219" s="231" t="s">
        <v>21</v>
      </c>
      <c r="F1219" s="232" t="s">
        <v>181</v>
      </c>
      <c r="G1219" s="229"/>
      <c r="H1219" s="233">
        <v>194.76</v>
      </c>
      <c r="I1219" s="234"/>
      <c r="J1219" s="229"/>
      <c r="K1219" s="229"/>
      <c r="L1219" s="235"/>
      <c r="M1219" s="236"/>
      <c r="N1219" s="237"/>
      <c r="O1219" s="237"/>
      <c r="P1219" s="237"/>
      <c r="Q1219" s="237"/>
      <c r="R1219" s="237"/>
      <c r="S1219" s="237"/>
      <c r="T1219" s="238"/>
      <c r="AT1219" s="239" t="s">
        <v>176</v>
      </c>
      <c r="AU1219" s="239" t="s">
        <v>81</v>
      </c>
      <c r="AV1219" s="13" t="s">
        <v>170</v>
      </c>
      <c r="AW1219" s="13" t="s">
        <v>35</v>
      </c>
      <c r="AX1219" s="13" t="s">
        <v>79</v>
      </c>
      <c r="AY1219" s="239" t="s">
        <v>163</v>
      </c>
    </row>
    <row r="1220" spans="2:65" s="1" customFormat="1" ht="22.5" customHeight="1">
      <c r="B1220" s="41"/>
      <c r="C1220" s="193" t="s">
        <v>1761</v>
      </c>
      <c r="D1220" s="193" t="s">
        <v>165</v>
      </c>
      <c r="E1220" s="194" t="s">
        <v>1762</v>
      </c>
      <c r="F1220" s="195" t="s">
        <v>1763</v>
      </c>
      <c r="G1220" s="196" t="s">
        <v>277</v>
      </c>
      <c r="H1220" s="197">
        <v>1.4179999999999999</v>
      </c>
      <c r="I1220" s="198"/>
      <c r="J1220" s="199">
        <f>ROUND(I1220*H1220,2)</f>
        <v>0</v>
      </c>
      <c r="K1220" s="195" t="s">
        <v>169</v>
      </c>
      <c r="L1220" s="61"/>
      <c r="M1220" s="200" t="s">
        <v>21</v>
      </c>
      <c r="N1220" s="201" t="s">
        <v>42</v>
      </c>
      <c r="O1220" s="42"/>
      <c r="P1220" s="202">
        <f>O1220*H1220</f>
        <v>0</v>
      </c>
      <c r="Q1220" s="202">
        <v>1.694E-2</v>
      </c>
      <c r="R1220" s="202">
        <f>Q1220*H1220</f>
        <v>2.4020919999999998E-2</v>
      </c>
      <c r="S1220" s="202">
        <v>0</v>
      </c>
      <c r="T1220" s="203">
        <f>S1220*H1220</f>
        <v>0</v>
      </c>
      <c r="AR1220" s="24" t="s">
        <v>274</v>
      </c>
      <c r="AT1220" s="24" t="s">
        <v>165</v>
      </c>
      <c r="AU1220" s="24" t="s">
        <v>81</v>
      </c>
      <c r="AY1220" s="24" t="s">
        <v>163</v>
      </c>
      <c r="BE1220" s="204">
        <f>IF(N1220="základní",J1220,0)</f>
        <v>0</v>
      </c>
      <c r="BF1220" s="204">
        <f>IF(N1220="snížená",J1220,0)</f>
        <v>0</v>
      </c>
      <c r="BG1220" s="204">
        <f>IF(N1220="zákl. přenesená",J1220,0)</f>
        <v>0</v>
      </c>
      <c r="BH1220" s="204">
        <f>IF(N1220="sníž. přenesená",J1220,0)</f>
        <v>0</v>
      </c>
      <c r="BI1220" s="204">
        <f>IF(N1220="nulová",J1220,0)</f>
        <v>0</v>
      </c>
      <c r="BJ1220" s="24" t="s">
        <v>79</v>
      </c>
      <c r="BK1220" s="204">
        <f>ROUND(I1220*H1220,2)</f>
        <v>0</v>
      </c>
      <c r="BL1220" s="24" t="s">
        <v>274</v>
      </c>
      <c r="BM1220" s="24" t="s">
        <v>1764</v>
      </c>
    </row>
    <row r="1221" spans="2:65" s="11" customFormat="1" ht="13.5">
      <c r="B1221" s="205"/>
      <c r="C1221" s="206"/>
      <c r="D1221" s="207" t="s">
        <v>176</v>
      </c>
      <c r="E1221" s="208" t="s">
        <v>21</v>
      </c>
      <c r="F1221" s="209" t="s">
        <v>1765</v>
      </c>
      <c r="G1221" s="206"/>
      <c r="H1221" s="210">
        <v>1.4179999999999999</v>
      </c>
      <c r="I1221" s="211"/>
      <c r="J1221" s="206"/>
      <c r="K1221" s="206"/>
      <c r="L1221" s="212"/>
      <c r="M1221" s="213"/>
      <c r="N1221" s="214"/>
      <c r="O1221" s="214"/>
      <c r="P1221" s="214"/>
      <c r="Q1221" s="214"/>
      <c r="R1221" s="214"/>
      <c r="S1221" s="214"/>
      <c r="T1221" s="215"/>
      <c r="AT1221" s="216" t="s">
        <v>176</v>
      </c>
      <c r="AU1221" s="216" t="s">
        <v>81</v>
      </c>
      <c r="AV1221" s="11" t="s">
        <v>81</v>
      </c>
      <c r="AW1221" s="11" t="s">
        <v>35</v>
      </c>
      <c r="AX1221" s="11" t="s">
        <v>71</v>
      </c>
      <c r="AY1221" s="216" t="s">
        <v>163</v>
      </c>
    </row>
    <row r="1222" spans="2:65" s="13" customFormat="1" ht="13.5">
      <c r="B1222" s="228"/>
      <c r="C1222" s="229"/>
      <c r="D1222" s="230" t="s">
        <v>176</v>
      </c>
      <c r="E1222" s="231" t="s">
        <v>21</v>
      </c>
      <c r="F1222" s="232" t="s">
        <v>181</v>
      </c>
      <c r="G1222" s="229"/>
      <c r="H1222" s="233">
        <v>1.4179999999999999</v>
      </c>
      <c r="I1222" s="234"/>
      <c r="J1222" s="229"/>
      <c r="K1222" s="229"/>
      <c r="L1222" s="235"/>
      <c r="M1222" s="236"/>
      <c r="N1222" s="237"/>
      <c r="O1222" s="237"/>
      <c r="P1222" s="237"/>
      <c r="Q1222" s="237"/>
      <c r="R1222" s="237"/>
      <c r="S1222" s="237"/>
      <c r="T1222" s="238"/>
      <c r="AT1222" s="239" t="s">
        <v>176</v>
      </c>
      <c r="AU1222" s="239" t="s">
        <v>81</v>
      </c>
      <c r="AV1222" s="13" t="s">
        <v>170</v>
      </c>
      <c r="AW1222" s="13" t="s">
        <v>35</v>
      </c>
      <c r="AX1222" s="13" t="s">
        <v>79</v>
      </c>
      <c r="AY1222" s="239" t="s">
        <v>163</v>
      </c>
    </row>
    <row r="1223" spans="2:65" s="1" customFormat="1" ht="22.5" customHeight="1">
      <c r="B1223" s="41"/>
      <c r="C1223" s="193" t="s">
        <v>1766</v>
      </c>
      <c r="D1223" s="193" t="s">
        <v>165</v>
      </c>
      <c r="E1223" s="194" t="s">
        <v>1767</v>
      </c>
      <c r="F1223" s="195" t="s">
        <v>1768</v>
      </c>
      <c r="G1223" s="196" t="s">
        <v>277</v>
      </c>
      <c r="H1223" s="197">
        <v>80.48</v>
      </c>
      <c r="I1223" s="198"/>
      <c r="J1223" s="199">
        <f>ROUND(I1223*H1223,2)</f>
        <v>0</v>
      </c>
      <c r="K1223" s="195" t="s">
        <v>169</v>
      </c>
      <c r="L1223" s="61"/>
      <c r="M1223" s="200" t="s">
        <v>21</v>
      </c>
      <c r="N1223" s="201" t="s">
        <v>42</v>
      </c>
      <c r="O1223" s="42"/>
      <c r="P1223" s="202">
        <f>O1223*H1223</f>
        <v>0</v>
      </c>
      <c r="Q1223" s="202">
        <v>1.379E-2</v>
      </c>
      <c r="R1223" s="202">
        <f>Q1223*H1223</f>
        <v>1.1098192</v>
      </c>
      <c r="S1223" s="202">
        <v>0</v>
      </c>
      <c r="T1223" s="203">
        <f>S1223*H1223</f>
        <v>0</v>
      </c>
      <c r="AR1223" s="24" t="s">
        <v>274</v>
      </c>
      <c r="AT1223" s="24" t="s">
        <v>165</v>
      </c>
      <c r="AU1223" s="24" t="s">
        <v>81</v>
      </c>
      <c r="AY1223" s="24" t="s">
        <v>163</v>
      </c>
      <c r="BE1223" s="204">
        <f>IF(N1223="základní",J1223,0)</f>
        <v>0</v>
      </c>
      <c r="BF1223" s="204">
        <f>IF(N1223="snížená",J1223,0)</f>
        <v>0</v>
      </c>
      <c r="BG1223" s="204">
        <f>IF(N1223="zákl. přenesená",J1223,0)</f>
        <v>0</v>
      </c>
      <c r="BH1223" s="204">
        <f>IF(N1223="sníž. přenesená",J1223,0)</f>
        <v>0</v>
      </c>
      <c r="BI1223" s="204">
        <f>IF(N1223="nulová",J1223,0)</f>
        <v>0</v>
      </c>
      <c r="BJ1223" s="24" t="s">
        <v>79</v>
      </c>
      <c r="BK1223" s="204">
        <f>ROUND(I1223*H1223,2)</f>
        <v>0</v>
      </c>
      <c r="BL1223" s="24" t="s">
        <v>274</v>
      </c>
      <c r="BM1223" s="24" t="s">
        <v>1769</v>
      </c>
    </row>
    <row r="1224" spans="2:65" s="11" customFormat="1" ht="13.5">
      <c r="B1224" s="205"/>
      <c r="C1224" s="206"/>
      <c r="D1224" s="207" t="s">
        <v>176</v>
      </c>
      <c r="E1224" s="208" t="s">
        <v>21</v>
      </c>
      <c r="F1224" s="209" t="s">
        <v>1770</v>
      </c>
      <c r="G1224" s="206"/>
      <c r="H1224" s="210">
        <v>14</v>
      </c>
      <c r="I1224" s="211"/>
      <c r="J1224" s="206"/>
      <c r="K1224" s="206"/>
      <c r="L1224" s="212"/>
      <c r="M1224" s="213"/>
      <c r="N1224" s="214"/>
      <c r="O1224" s="214"/>
      <c r="P1224" s="214"/>
      <c r="Q1224" s="214"/>
      <c r="R1224" s="214"/>
      <c r="S1224" s="214"/>
      <c r="T1224" s="215"/>
      <c r="AT1224" s="216" t="s">
        <v>176</v>
      </c>
      <c r="AU1224" s="216" t="s">
        <v>81</v>
      </c>
      <c r="AV1224" s="11" t="s">
        <v>81</v>
      </c>
      <c r="AW1224" s="11" t="s">
        <v>35</v>
      </c>
      <c r="AX1224" s="11" t="s">
        <v>71</v>
      </c>
      <c r="AY1224" s="216" t="s">
        <v>163</v>
      </c>
    </row>
    <row r="1225" spans="2:65" s="11" customFormat="1" ht="13.5">
      <c r="B1225" s="205"/>
      <c r="C1225" s="206"/>
      <c r="D1225" s="207" t="s">
        <v>176</v>
      </c>
      <c r="E1225" s="208" t="s">
        <v>21</v>
      </c>
      <c r="F1225" s="209" t="s">
        <v>1771</v>
      </c>
      <c r="G1225" s="206"/>
      <c r="H1225" s="210">
        <v>9.49</v>
      </c>
      <c r="I1225" s="211"/>
      <c r="J1225" s="206"/>
      <c r="K1225" s="206"/>
      <c r="L1225" s="212"/>
      <c r="M1225" s="213"/>
      <c r="N1225" s="214"/>
      <c r="O1225" s="214"/>
      <c r="P1225" s="214"/>
      <c r="Q1225" s="214"/>
      <c r="R1225" s="214"/>
      <c r="S1225" s="214"/>
      <c r="T1225" s="215"/>
      <c r="AT1225" s="216" t="s">
        <v>176</v>
      </c>
      <c r="AU1225" s="216" t="s">
        <v>81</v>
      </c>
      <c r="AV1225" s="11" t="s">
        <v>81</v>
      </c>
      <c r="AW1225" s="11" t="s">
        <v>35</v>
      </c>
      <c r="AX1225" s="11" t="s">
        <v>71</v>
      </c>
      <c r="AY1225" s="216" t="s">
        <v>163</v>
      </c>
    </row>
    <row r="1226" spans="2:65" s="11" customFormat="1" ht="13.5">
      <c r="B1226" s="205"/>
      <c r="C1226" s="206"/>
      <c r="D1226" s="207" t="s">
        <v>176</v>
      </c>
      <c r="E1226" s="208" t="s">
        <v>21</v>
      </c>
      <c r="F1226" s="209" t="s">
        <v>1772</v>
      </c>
      <c r="G1226" s="206"/>
      <c r="H1226" s="210">
        <v>4.09</v>
      </c>
      <c r="I1226" s="211"/>
      <c r="J1226" s="206"/>
      <c r="K1226" s="206"/>
      <c r="L1226" s="212"/>
      <c r="M1226" s="213"/>
      <c r="N1226" s="214"/>
      <c r="O1226" s="214"/>
      <c r="P1226" s="214"/>
      <c r="Q1226" s="214"/>
      <c r="R1226" s="214"/>
      <c r="S1226" s="214"/>
      <c r="T1226" s="215"/>
      <c r="AT1226" s="216" t="s">
        <v>176</v>
      </c>
      <c r="AU1226" s="216" t="s">
        <v>81</v>
      </c>
      <c r="AV1226" s="11" t="s">
        <v>81</v>
      </c>
      <c r="AW1226" s="11" t="s">
        <v>35</v>
      </c>
      <c r="AX1226" s="11" t="s">
        <v>71</v>
      </c>
      <c r="AY1226" s="216" t="s">
        <v>163</v>
      </c>
    </row>
    <row r="1227" spans="2:65" s="11" customFormat="1" ht="13.5">
      <c r="B1227" s="205"/>
      <c r="C1227" s="206"/>
      <c r="D1227" s="207" t="s">
        <v>176</v>
      </c>
      <c r="E1227" s="208" t="s">
        <v>21</v>
      </c>
      <c r="F1227" s="209" t="s">
        <v>1773</v>
      </c>
      <c r="G1227" s="206"/>
      <c r="H1227" s="210">
        <v>6.76</v>
      </c>
      <c r="I1227" s="211"/>
      <c r="J1227" s="206"/>
      <c r="K1227" s="206"/>
      <c r="L1227" s="212"/>
      <c r="M1227" s="213"/>
      <c r="N1227" s="214"/>
      <c r="O1227" s="214"/>
      <c r="P1227" s="214"/>
      <c r="Q1227" s="214"/>
      <c r="R1227" s="214"/>
      <c r="S1227" s="214"/>
      <c r="T1227" s="215"/>
      <c r="AT1227" s="216" t="s">
        <v>176</v>
      </c>
      <c r="AU1227" s="216" t="s">
        <v>81</v>
      </c>
      <c r="AV1227" s="11" t="s">
        <v>81</v>
      </c>
      <c r="AW1227" s="11" t="s">
        <v>35</v>
      </c>
      <c r="AX1227" s="11" t="s">
        <v>71</v>
      </c>
      <c r="AY1227" s="216" t="s">
        <v>163</v>
      </c>
    </row>
    <row r="1228" spans="2:65" s="11" customFormat="1" ht="13.5">
      <c r="B1228" s="205"/>
      <c r="C1228" s="206"/>
      <c r="D1228" s="207" t="s">
        <v>176</v>
      </c>
      <c r="E1228" s="208" t="s">
        <v>21</v>
      </c>
      <c r="F1228" s="209" t="s">
        <v>865</v>
      </c>
      <c r="G1228" s="206"/>
      <c r="H1228" s="210">
        <v>1.62</v>
      </c>
      <c r="I1228" s="211"/>
      <c r="J1228" s="206"/>
      <c r="K1228" s="206"/>
      <c r="L1228" s="212"/>
      <c r="M1228" s="213"/>
      <c r="N1228" s="214"/>
      <c r="O1228" s="214"/>
      <c r="P1228" s="214"/>
      <c r="Q1228" s="214"/>
      <c r="R1228" s="214"/>
      <c r="S1228" s="214"/>
      <c r="T1228" s="215"/>
      <c r="AT1228" s="216" t="s">
        <v>176</v>
      </c>
      <c r="AU1228" s="216" t="s">
        <v>81</v>
      </c>
      <c r="AV1228" s="11" t="s">
        <v>81</v>
      </c>
      <c r="AW1228" s="11" t="s">
        <v>35</v>
      </c>
      <c r="AX1228" s="11" t="s">
        <v>71</v>
      </c>
      <c r="AY1228" s="216" t="s">
        <v>163</v>
      </c>
    </row>
    <row r="1229" spans="2:65" s="11" customFormat="1" ht="13.5">
      <c r="B1229" s="205"/>
      <c r="C1229" s="206"/>
      <c r="D1229" s="207" t="s">
        <v>176</v>
      </c>
      <c r="E1229" s="208" t="s">
        <v>21</v>
      </c>
      <c r="F1229" s="209" t="s">
        <v>1774</v>
      </c>
      <c r="G1229" s="206"/>
      <c r="H1229" s="210">
        <v>4.08</v>
      </c>
      <c r="I1229" s="211"/>
      <c r="J1229" s="206"/>
      <c r="K1229" s="206"/>
      <c r="L1229" s="212"/>
      <c r="M1229" s="213"/>
      <c r="N1229" s="214"/>
      <c r="O1229" s="214"/>
      <c r="P1229" s="214"/>
      <c r="Q1229" s="214"/>
      <c r="R1229" s="214"/>
      <c r="S1229" s="214"/>
      <c r="T1229" s="215"/>
      <c r="AT1229" s="216" t="s">
        <v>176</v>
      </c>
      <c r="AU1229" s="216" t="s">
        <v>81</v>
      </c>
      <c r="AV1229" s="11" t="s">
        <v>81</v>
      </c>
      <c r="AW1229" s="11" t="s">
        <v>35</v>
      </c>
      <c r="AX1229" s="11" t="s">
        <v>71</v>
      </c>
      <c r="AY1229" s="216" t="s">
        <v>163</v>
      </c>
    </row>
    <row r="1230" spans="2:65" s="11" customFormat="1" ht="13.5">
      <c r="B1230" s="205"/>
      <c r="C1230" s="206"/>
      <c r="D1230" s="207" t="s">
        <v>176</v>
      </c>
      <c r="E1230" s="208" t="s">
        <v>21</v>
      </c>
      <c r="F1230" s="209" t="s">
        <v>1775</v>
      </c>
      <c r="G1230" s="206"/>
      <c r="H1230" s="210">
        <v>8.7100000000000009</v>
      </c>
      <c r="I1230" s="211"/>
      <c r="J1230" s="206"/>
      <c r="K1230" s="206"/>
      <c r="L1230" s="212"/>
      <c r="M1230" s="213"/>
      <c r="N1230" s="214"/>
      <c r="O1230" s="214"/>
      <c r="P1230" s="214"/>
      <c r="Q1230" s="214"/>
      <c r="R1230" s="214"/>
      <c r="S1230" s="214"/>
      <c r="T1230" s="215"/>
      <c r="AT1230" s="216" t="s">
        <v>176</v>
      </c>
      <c r="AU1230" s="216" t="s">
        <v>81</v>
      </c>
      <c r="AV1230" s="11" t="s">
        <v>81</v>
      </c>
      <c r="AW1230" s="11" t="s">
        <v>35</v>
      </c>
      <c r="AX1230" s="11" t="s">
        <v>71</v>
      </c>
      <c r="AY1230" s="216" t="s">
        <v>163</v>
      </c>
    </row>
    <row r="1231" spans="2:65" s="11" customFormat="1" ht="13.5">
      <c r="B1231" s="205"/>
      <c r="C1231" s="206"/>
      <c r="D1231" s="207" t="s">
        <v>176</v>
      </c>
      <c r="E1231" s="208" t="s">
        <v>21</v>
      </c>
      <c r="F1231" s="209" t="s">
        <v>1776</v>
      </c>
      <c r="G1231" s="206"/>
      <c r="H1231" s="210">
        <v>9.49</v>
      </c>
      <c r="I1231" s="211"/>
      <c r="J1231" s="206"/>
      <c r="K1231" s="206"/>
      <c r="L1231" s="212"/>
      <c r="M1231" s="213"/>
      <c r="N1231" s="214"/>
      <c r="O1231" s="214"/>
      <c r="P1231" s="214"/>
      <c r="Q1231" s="214"/>
      <c r="R1231" s="214"/>
      <c r="S1231" s="214"/>
      <c r="T1231" s="215"/>
      <c r="AT1231" s="216" t="s">
        <v>176</v>
      </c>
      <c r="AU1231" s="216" t="s">
        <v>81</v>
      </c>
      <c r="AV1231" s="11" t="s">
        <v>81</v>
      </c>
      <c r="AW1231" s="11" t="s">
        <v>35</v>
      </c>
      <c r="AX1231" s="11" t="s">
        <v>71</v>
      </c>
      <c r="AY1231" s="216" t="s">
        <v>163</v>
      </c>
    </row>
    <row r="1232" spans="2:65" s="11" customFormat="1" ht="13.5">
      <c r="B1232" s="205"/>
      <c r="C1232" s="206"/>
      <c r="D1232" s="207" t="s">
        <v>176</v>
      </c>
      <c r="E1232" s="208" t="s">
        <v>21</v>
      </c>
      <c r="F1232" s="209" t="s">
        <v>1316</v>
      </c>
      <c r="G1232" s="206"/>
      <c r="H1232" s="210">
        <v>14</v>
      </c>
      <c r="I1232" s="211"/>
      <c r="J1232" s="206"/>
      <c r="K1232" s="206"/>
      <c r="L1232" s="212"/>
      <c r="M1232" s="213"/>
      <c r="N1232" s="214"/>
      <c r="O1232" s="214"/>
      <c r="P1232" s="214"/>
      <c r="Q1232" s="214"/>
      <c r="R1232" s="214"/>
      <c r="S1232" s="214"/>
      <c r="T1232" s="215"/>
      <c r="AT1232" s="216" t="s">
        <v>176</v>
      </c>
      <c r="AU1232" s="216" t="s">
        <v>81</v>
      </c>
      <c r="AV1232" s="11" t="s">
        <v>81</v>
      </c>
      <c r="AW1232" s="11" t="s">
        <v>35</v>
      </c>
      <c r="AX1232" s="11" t="s">
        <v>71</v>
      </c>
      <c r="AY1232" s="216" t="s">
        <v>163</v>
      </c>
    </row>
    <row r="1233" spans="2:65" s="11" customFormat="1" ht="13.5">
      <c r="B1233" s="205"/>
      <c r="C1233" s="206"/>
      <c r="D1233" s="207" t="s">
        <v>176</v>
      </c>
      <c r="E1233" s="208" t="s">
        <v>21</v>
      </c>
      <c r="F1233" s="209" t="s">
        <v>1317</v>
      </c>
      <c r="G1233" s="206"/>
      <c r="H1233" s="210">
        <v>3.71</v>
      </c>
      <c r="I1233" s="211"/>
      <c r="J1233" s="206"/>
      <c r="K1233" s="206"/>
      <c r="L1233" s="212"/>
      <c r="M1233" s="213"/>
      <c r="N1233" s="214"/>
      <c r="O1233" s="214"/>
      <c r="P1233" s="214"/>
      <c r="Q1233" s="214"/>
      <c r="R1233" s="214"/>
      <c r="S1233" s="214"/>
      <c r="T1233" s="215"/>
      <c r="AT1233" s="216" t="s">
        <v>176</v>
      </c>
      <c r="AU1233" s="216" t="s">
        <v>81</v>
      </c>
      <c r="AV1233" s="11" t="s">
        <v>81</v>
      </c>
      <c r="AW1233" s="11" t="s">
        <v>35</v>
      </c>
      <c r="AX1233" s="11" t="s">
        <v>71</v>
      </c>
      <c r="AY1233" s="216" t="s">
        <v>163</v>
      </c>
    </row>
    <row r="1234" spans="2:65" s="11" customFormat="1" ht="13.5">
      <c r="B1234" s="205"/>
      <c r="C1234" s="206"/>
      <c r="D1234" s="207" t="s">
        <v>176</v>
      </c>
      <c r="E1234" s="208" t="s">
        <v>21</v>
      </c>
      <c r="F1234" s="209" t="s">
        <v>1318</v>
      </c>
      <c r="G1234" s="206"/>
      <c r="H1234" s="210">
        <v>4.53</v>
      </c>
      <c r="I1234" s="211"/>
      <c r="J1234" s="206"/>
      <c r="K1234" s="206"/>
      <c r="L1234" s="212"/>
      <c r="M1234" s="213"/>
      <c r="N1234" s="214"/>
      <c r="O1234" s="214"/>
      <c r="P1234" s="214"/>
      <c r="Q1234" s="214"/>
      <c r="R1234" s="214"/>
      <c r="S1234" s="214"/>
      <c r="T1234" s="215"/>
      <c r="AT1234" s="216" t="s">
        <v>176</v>
      </c>
      <c r="AU1234" s="216" t="s">
        <v>81</v>
      </c>
      <c r="AV1234" s="11" t="s">
        <v>81</v>
      </c>
      <c r="AW1234" s="11" t="s">
        <v>35</v>
      </c>
      <c r="AX1234" s="11" t="s">
        <v>71</v>
      </c>
      <c r="AY1234" s="216" t="s">
        <v>163</v>
      </c>
    </row>
    <row r="1235" spans="2:65" s="13" customFormat="1" ht="13.5">
      <c r="B1235" s="228"/>
      <c r="C1235" s="229"/>
      <c r="D1235" s="230" t="s">
        <v>176</v>
      </c>
      <c r="E1235" s="231" t="s">
        <v>21</v>
      </c>
      <c r="F1235" s="232" t="s">
        <v>181</v>
      </c>
      <c r="G1235" s="229"/>
      <c r="H1235" s="233">
        <v>80.48</v>
      </c>
      <c r="I1235" s="234"/>
      <c r="J1235" s="229"/>
      <c r="K1235" s="229"/>
      <c r="L1235" s="235"/>
      <c r="M1235" s="236"/>
      <c r="N1235" s="237"/>
      <c r="O1235" s="237"/>
      <c r="P1235" s="237"/>
      <c r="Q1235" s="237"/>
      <c r="R1235" s="237"/>
      <c r="S1235" s="237"/>
      <c r="T1235" s="238"/>
      <c r="AT1235" s="239" t="s">
        <v>176</v>
      </c>
      <c r="AU1235" s="239" t="s">
        <v>81</v>
      </c>
      <c r="AV1235" s="13" t="s">
        <v>170</v>
      </c>
      <c r="AW1235" s="13" t="s">
        <v>35</v>
      </c>
      <c r="AX1235" s="13" t="s">
        <v>79</v>
      </c>
      <c r="AY1235" s="239" t="s">
        <v>163</v>
      </c>
    </row>
    <row r="1236" spans="2:65" s="1" customFormat="1" ht="22.5" customHeight="1">
      <c r="B1236" s="41"/>
      <c r="C1236" s="193" t="s">
        <v>1777</v>
      </c>
      <c r="D1236" s="193" t="s">
        <v>165</v>
      </c>
      <c r="E1236" s="194" t="s">
        <v>1778</v>
      </c>
      <c r="F1236" s="195" t="s">
        <v>1779</v>
      </c>
      <c r="G1236" s="196" t="s">
        <v>277</v>
      </c>
      <c r="H1236" s="197">
        <v>581.13</v>
      </c>
      <c r="I1236" s="198"/>
      <c r="J1236" s="199">
        <f>ROUND(I1236*H1236,2)</f>
        <v>0</v>
      </c>
      <c r="K1236" s="195" t="s">
        <v>169</v>
      </c>
      <c r="L1236" s="61"/>
      <c r="M1236" s="200" t="s">
        <v>21</v>
      </c>
      <c r="N1236" s="201" t="s">
        <v>42</v>
      </c>
      <c r="O1236" s="42"/>
      <c r="P1236" s="202">
        <f>O1236*H1236</f>
        <v>0</v>
      </c>
      <c r="Q1236" s="202">
        <v>4.0000000000000003E-5</v>
      </c>
      <c r="R1236" s="202">
        <f>Q1236*H1236</f>
        <v>2.3245200000000001E-2</v>
      </c>
      <c r="S1236" s="202">
        <v>0</v>
      </c>
      <c r="T1236" s="203">
        <f>S1236*H1236</f>
        <v>0</v>
      </c>
      <c r="AR1236" s="24" t="s">
        <v>274</v>
      </c>
      <c r="AT1236" s="24" t="s">
        <v>165</v>
      </c>
      <c r="AU1236" s="24" t="s">
        <v>81</v>
      </c>
      <c r="AY1236" s="24" t="s">
        <v>163</v>
      </c>
      <c r="BE1236" s="204">
        <f>IF(N1236="základní",J1236,0)</f>
        <v>0</v>
      </c>
      <c r="BF1236" s="204">
        <f>IF(N1236="snížená",J1236,0)</f>
        <v>0</v>
      </c>
      <c r="BG1236" s="204">
        <f>IF(N1236="zákl. přenesená",J1236,0)</f>
        <v>0</v>
      </c>
      <c r="BH1236" s="204">
        <f>IF(N1236="sníž. přenesená",J1236,0)</f>
        <v>0</v>
      </c>
      <c r="BI1236" s="204">
        <f>IF(N1236="nulová",J1236,0)</f>
        <v>0</v>
      </c>
      <c r="BJ1236" s="24" t="s">
        <v>79</v>
      </c>
      <c r="BK1236" s="204">
        <f>ROUND(I1236*H1236,2)</f>
        <v>0</v>
      </c>
      <c r="BL1236" s="24" t="s">
        <v>274</v>
      </c>
      <c r="BM1236" s="24" t="s">
        <v>1780</v>
      </c>
    </row>
    <row r="1237" spans="2:65" s="1" customFormat="1" ht="31.5" customHeight="1">
      <c r="B1237" s="41"/>
      <c r="C1237" s="193" t="s">
        <v>1781</v>
      </c>
      <c r="D1237" s="193" t="s">
        <v>165</v>
      </c>
      <c r="E1237" s="194" t="s">
        <v>1782</v>
      </c>
      <c r="F1237" s="195" t="s">
        <v>1783</v>
      </c>
      <c r="G1237" s="196" t="s">
        <v>277</v>
      </c>
      <c r="H1237" s="197">
        <v>1.4179999999999999</v>
      </c>
      <c r="I1237" s="198"/>
      <c r="J1237" s="199">
        <f>ROUND(I1237*H1237,2)</f>
        <v>0</v>
      </c>
      <c r="K1237" s="195" t="s">
        <v>169</v>
      </c>
      <c r="L1237" s="61"/>
      <c r="M1237" s="200" t="s">
        <v>21</v>
      </c>
      <c r="N1237" s="201" t="s">
        <v>42</v>
      </c>
      <c r="O1237" s="42"/>
      <c r="P1237" s="202">
        <f>O1237*H1237</f>
        <v>0</v>
      </c>
      <c r="Q1237" s="202">
        <v>0</v>
      </c>
      <c r="R1237" s="202">
        <f>Q1237*H1237</f>
        <v>0</v>
      </c>
      <c r="S1237" s="202">
        <v>1.7250000000000001E-2</v>
      </c>
      <c r="T1237" s="203">
        <f>S1237*H1237</f>
        <v>2.44605E-2</v>
      </c>
      <c r="AR1237" s="24" t="s">
        <v>274</v>
      </c>
      <c r="AT1237" s="24" t="s">
        <v>165</v>
      </c>
      <c r="AU1237" s="24" t="s">
        <v>81</v>
      </c>
      <c r="AY1237" s="24" t="s">
        <v>163</v>
      </c>
      <c r="BE1237" s="204">
        <f>IF(N1237="základní",J1237,0)</f>
        <v>0</v>
      </c>
      <c r="BF1237" s="204">
        <f>IF(N1237="snížená",J1237,0)</f>
        <v>0</v>
      </c>
      <c r="BG1237" s="204">
        <f>IF(N1237="zákl. přenesená",J1237,0)</f>
        <v>0</v>
      </c>
      <c r="BH1237" s="204">
        <f>IF(N1237="sníž. přenesená",J1237,0)</f>
        <v>0</v>
      </c>
      <c r="BI1237" s="204">
        <f>IF(N1237="nulová",J1237,0)</f>
        <v>0</v>
      </c>
      <c r="BJ1237" s="24" t="s">
        <v>79</v>
      </c>
      <c r="BK1237" s="204">
        <f>ROUND(I1237*H1237,2)</f>
        <v>0</v>
      </c>
      <c r="BL1237" s="24" t="s">
        <v>274</v>
      </c>
      <c r="BM1237" s="24" t="s">
        <v>1784</v>
      </c>
    </row>
    <row r="1238" spans="2:65" s="11" customFormat="1" ht="13.5">
      <c r="B1238" s="205"/>
      <c r="C1238" s="206"/>
      <c r="D1238" s="207" t="s">
        <v>176</v>
      </c>
      <c r="E1238" s="208" t="s">
        <v>21</v>
      </c>
      <c r="F1238" s="209" t="s">
        <v>1765</v>
      </c>
      <c r="G1238" s="206"/>
      <c r="H1238" s="210">
        <v>1.4179999999999999</v>
      </c>
      <c r="I1238" s="211"/>
      <c r="J1238" s="206"/>
      <c r="K1238" s="206"/>
      <c r="L1238" s="212"/>
      <c r="M1238" s="213"/>
      <c r="N1238" s="214"/>
      <c r="O1238" s="214"/>
      <c r="P1238" s="214"/>
      <c r="Q1238" s="214"/>
      <c r="R1238" s="214"/>
      <c r="S1238" s="214"/>
      <c r="T1238" s="215"/>
      <c r="AT1238" s="216" t="s">
        <v>176</v>
      </c>
      <c r="AU1238" s="216" t="s">
        <v>81</v>
      </c>
      <c r="AV1238" s="11" t="s">
        <v>81</v>
      </c>
      <c r="AW1238" s="11" t="s">
        <v>35</v>
      </c>
      <c r="AX1238" s="11" t="s">
        <v>71</v>
      </c>
      <c r="AY1238" s="216" t="s">
        <v>163</v>
      </c>
    </row>
    <row r="1239" spans="2:65" s="13" customFormat="1" ht="13.5">
      <c r="B1239" s="228"/>
      <c r="C1239" s="229"/>
      <c r="D1239" s="230" t="s">
        <v>176</v>
      </c>
      <c r="E1239" s="231" t="s">
        <v>21</v>
      </c>
      <c r="F1239" s="232" t="s">
        <v>181</v>
      </c>
      <c r="G1239" s="229"/>
      <c r="H1239" s="233">
        <v>1.4179999999999999</v>
      </c>
      <c r="I1239" s="234"/>
      <c r="J1239" s="229"/>
      <c r="K1239" s="229"/>
      <c r="L1239" s="235"/>
      <c r="M1239" s="236"/>
      <c r="N1239" s="237"/>
      <c r="O1239" s="237"/>
      <c r="P1239" s="237"/>
      <c r="Q1239" s="237"/>
      <c r="R1239" s="237"/>
      <c r="S1239" s="237"/>
      <c r="T1239" s="238"/>
      <c r="AT1239" s="239" t="s">
        <v>176</v>
      </c>
      <c r="AU1239" s="239" t="s">
        <v>81</v>
      </c>
      <c r="AV1239" s="13" t="s">
        <v>170</v>
      </c>
      <c r="AW1239" s="13" t="s">
        <v>35</v>
      </c>
      <c r="AX1239" s="13" t="s">
        <v>79</v>
      </c>
      <c r="AY1239" s="239" t="s">
        <v>163</v>
      </c>
    </row>
    <row r="1240" spans="2:65" s="1" customFormat="1" ht="22.5" customHeight="1">
      <c r="B1240" s="41"/>
      <c r="C1240" s="193" t="s">
        <v>1785</v>
      </c>
      <c r="D1240" s="193" t="s">
        <v>165</v>
      </c>
      <c r="E1240" s="194" t="s">
        <v>1786</v>
      </c>
      <c r="F1240" s="195" t="s">
        <v>1787</v>
      </c>
      <c r="G1240" s="196" t="s">
        <v>168</v>
      </c>
      <c r="H1240" s="197">
        <v>15</v>
      </c>
      <c r="I1240" s="198"/>
      <c r="J1240" s="199">
        <f>ROUND(I1240*H1240,2)</f>
        <v>0</v>
      </c>
      <c r="K1240" s="195" t="s">
        <v>169</v>
      </c>
      <c r="L1240" s="61"/>
      <c r="M1240" s="200" t="s">
        <v>21</v>
      </c>
      <c r="N1240" s="201" t="s">
        <v>42</v>
      </c>
      <c r="O1240" s="42"/>
      <c r="P1240" s="202">
        <f>O1240*H1240</f>
        <v>0</v>
      </c>
      <c r="Q1240" s="202">
        <v>4.0000000000000003E-5</v>
      </c>
      <c r="R1240" s="202">
        <f>Q1240*H1240</f>
        <v>6.0000000000000006E-4</v>
      </c>
      <c r="S1240" s="202">
        <v>0</v>
      </c>
      <c r="T1240" s="203">
        <f>S1240*H1240</f>
        <v>0</v>
      </c>
      <c r="AR1240" s="24" t="s">
        <v>274</v>
      </c>
      <c r="AT1240" s="24" t="s">
        <v>165</v>
      </c>
      <c r="AU1240" s="24" t="s">
        <v>81</v>
      </c>
      <c r="AY1240" s="24" t="s">
        <v>163</v>
      </c>
      <c r="BE1240" s="204">
        <f>IF(N1240="základní",J1240,0)</f>
        <v>0</v>
      </c>
      <c r="BF1240" s="204">
        <f>IF(N1240="snížená",J1240,0)</f>
        <v>0</v>
      </c>
      <c r="BG1240" s="204">
        <f>IF(N1240="zákl. přenesená",J1240,0)</f>
        <v>0</v>
      </c>
      <c r="BH1240" s="204">
        <f>IF(N1240="sníž. přenesená",J1240,0)</f>
        <v>0</v>
      </c>
      <c r="BI1240" s="204">
        <f>IF(N1240="nulová",J1240,0)</f>
        <v>0</v>
      </c>
      <c r="BJ1240" s="24" t="s">
        <v>79</v>
      </c>
      <c r="BK1240" s="204">
        <f>ROUND(I1240*H1240,2)</f>
        <v>0</v>
      </c>
      <c r="BL1240" s="24" t="s">
        <v>274</v>
      </c>
      <c r="BM1240" s="24" t="s">
        <v>1788</v>
      </c>
    </row>
    <row r="1241" spans="2:65" s="1" customFormat="1" ht="22.5" customHeight="1">
      <c r="B1241" s="41"/>
      <c r="C1241" s="243" t="s">
        <v>1789</v>
      </c>
      <c r="D1241" s="243" t="s">
        <v>511</v>
      </c>
      <c r="E1241" s="244" t="s">
        <v>1790</v>
      </c>
      <c r="F1241" s="245" t="s">
        <v>1791</v>
      </c>
      <c r="G1241" s="246" t="s">
        <v>168</v>
      </c>
      <c r="H1241" s="247">
        <v>15</v>
      </c>
      <c r="I1241" s="248"/>
      <c r="J1241" s="249">
        <f>ROUND(I1241*H1241,2)</f>
        <v>0</v>
      </c>
      <c r="K1241" s="245" t="s">
        <v>169</v>
      </c>
      <c r="L1241" s="250"/>
      <c r="M1241" s="251" t="s">
        <v>21</v>
      </c>
      <c r="N1241" s="252" t="s">
        <v>42</v>
      </c>
      <c r="O1241" s="42"/>
      <c r="P1241" s="202">
        <f>O1241*H1241</f>
        <v>0</v>
      </c>
      <c r="Q1241" s="202">
        <v>7.4999999999999997E-3</v>
      </c>
      <c r="R1241" s="202">
        <f>Q1241*H1241</f>
        <v>0.11249999999999999</v>
      </c>
      <c r="S1241" s="202">
        <v>0</v>
      </c>
      <c r="T1241" s="203">
        <f>S1241*H1241</f>
        <v>0</v>
      </c>
      <c r="AR1241" s="24" t="s">
        <v>388</v>
      </c>
      <c r="AT1241" s="24" t="s">
        <v>511</v>
      </c>
      <c r="AU1241" s="24" t="s">
        <v>81</v>
      </c>
      <c r="AY1241" s="24" t="s">
        <v>163</v>
      </c>
      <c r="BE1241" s="204">
        <f>IF(N1241="základní",J1241,0)</f>
        <v>0</v>
      </c>
      <c r="BF1241" s="204">
        <f>IF(N1241="snížená",J1241,0)</f>
        <v>0</v>
      </c>
      <c r="BG1241" s="204">
        <f>IF(N1241="zákl. přenesená",J1241,0)</f>
        <v>0</v>
      </c>
      <c r="BH1241" s="204">
        <f>IF(N1241="sníž. přenesená",J1241,0)</f>
        <v>0</v>
      </c>
      <c r="BI1241" s="204">
        <f>IF(N1241="nulová",J1241,0)</f>
        <v>0</v>
      </c>
      <c r="BJ1241" s="24" t="s">
        <v>79</v>
      </c>
      <c r="BK1241" s="204">
        <f>ROUND(I1241*H1241,2)</f>
        <v>0</v>
      </c>
      <c r="BL1241" s="24" t="s">
        <v>274</v>
      </c>
      <c r="BM1241" s="24" t="s">
        <v>1792</v>
      </c>
    </row>
    <row r="1242" spans="2:65" s="1" customFormat="1" ht="22.5" customHeight="1">
      <c r="B1242" s="41"/>
      <c r="C1242" s="193" t="s">
        <v>1793</v>
      </c>
      <c r="D1242" s="193" t="s">
        <v>165</v>
      </c>
      <c r="E1242" s="194" t="s">
        <v>1794</v>
      </c>
      <c r="F1242" s="195" t="s">
        <v>1795</v>
      </c>
      <c r="G1242" s="196" t="s">
        <v>277</v>
      </c>
      <c r="H1242" s="197">
        <v>9.4160000000000004</v>
      </c>
      <c r="I1242" s="198"/>
      <c r="J1242" s="199">
        <f>ROUND(I1242*H1242,2)</f>
        <v>0</v>
      </c>
      <c r="K1242" s="195" t="s">
        <v>169</v>
      </c>
      <c r="L1242" s="61"/>
      <c r="M1242" s="200" t="s">
        <v>21</v>
      </c>
      <c r="N1242" s="201" t="s">
        <v>42</v>
      </c>
      <c r="O1242" s="42"/>
      <c r="P1242" s="202">
        <f>O1242*H1242</f>
        <v>0</v>
      </c>
      <c r="Q1242" s="202">
        <v>2.0119999999999999E-2</v>
      </c>
      <c r="R1242" s="202">
        <f>Q1242*H1242</f>
        <v>0.18944991999999999</v>
      </c>
      <c r="S1242" s="202">
        <v>0</v>
      </c>
      <c r="T1242" s="203">
        <f>S1242*H1242</f>
        <v>0</v>
      </c>
      <c r="AR1242" s="24" t="s">
        <v>274</v>
      </c>
      <c r="AT1242" s="24" t="s">
        <v>165</v>
      </c>
      <c r="AU1242" s="24" t="s">
        <v>81</v>
      </c>
      <c r="AY1242" s="24" t="s">
        <v>163</v>
      </c>
      <c r="BE1242" s="204">
        <f>IF(N1242="základní",J1242,0)</f>
        <v>0</v>
      </c>
      <c r="BF1242" s="204">
        <f>IF(N1242="snížená",J1242,0)</f>
        <v>0</v>
      </c>
      <c r="BG1242" s="204">
        <f>IF(N1242="zákl. přenesená",J1242,0)</f>
        <v>0</v>
      </c>
      <c r="BH1242" s="204">
        <f>IF(N1242="sníž. přenesená",J1242,0)</f>
        <v>0</v>
      </c>
      <c r="BI1242" s="204">
        <f>IF(N1242="nulová",J1242,0)</f>
        <v>0</v>
      </c>
      <c r="BJ1242" s="24" t="s">
        <v>79</v>
      </c>
      <c r="BK1242" s="204">
        <f>ROUND(I1242*H1242,2)</f>
        <v>0</v>
      </c>
      <c r="BL1242" s="24" t="s">
        <v>274</v>
      </c>
      <c r="BM1242" s="24" t="s">
        <v>1796</v>
      </c>
    </row>
    <row r="1243" spans="2:65" s="11" customFormat="1" ht="13.5">
      <c r="B1243" s="205"/>
      <c r="C1243" s="206"/>
      <c r="D1243" s="207" t="s">
        <v>176</v>
      </c>
      <c r="E1243" s="208" t="s">
        <v>21</v>
      </c>
      <c r="F1243" s="209" t="s">
        <v>1797</v>
      </c>
      <c r="G1243" s="206"/>
      <c r="H1243" s="210">
        <v>9.4160000000000004</v>
      </c>
      <c r="I1243" s="211"/>
      <c r="J1243" s="206"/>
      <c r="K1243" s="206"/>
      <c r="L1243" s="212"/>
      <c r="M1243" s="213"/>
      <c r="N1243" s="214"/>
      <c r="O1243" s="214"/>
      <c r="P1243" s="214"/>
      <c r="Q1243" s="214"/>
      <c r="R1243" s="214"/>
      <c r="S1243" s="214"/>
      <c r="T1243" s="215"/>
      <c r="AT1243" s="216" t="s">
        <v>176</v>
      </c>
      <c r="AU1243" s="216" t="s">
        <v>81</v>
      </c>
      <c r="AV1243" s="11" t="s">
        <v>81</v>
      </c>
      <c r="AW1243" s="11" t="s">
        <v>35</v>
      </c>
      <c r="AX1243" s="11" t="s">
        <v>71</v>
      </c>
      <c r="AY1243" s="216" t="s">
        <v>163</v>
      </c>
    </row>
    <row r="1244" spans="2:65" s="13" customFormat="1" ht="13.5">
      <c r="B1244" s="228"/>
      <c r="C1244" s="229"/>
      <c r="D1244" s="230" t="s">
        <v>176</v>
      </c>
      <c r="E1244" s="231" t="s">
        <v>21</v>
      </c>
      <c r="F1244" s="232" t="s">
        <v>181</v>
      </c>
      <c r="G1244" s="229"/>
      <c r="H1244" s="233">
        <v>9.4160000000000004</v>
      </c>
      <c r="I1244" s="234"/>
      <c r="J1244" s="229"/>
      <c r="K1244" s="229"/>
      <c r="L1244" s="235"/>
      <c r="M1244" s="236"/>
      <c r="N1244" s="237"/>
      <c r="O1244" s="237"/>
      <c r="P1244" s="237"/>
      <c r="Q1244" s="237"/>
      <c r="R1244" s="237"/>
      <c r="S1244" s="237"/>
      <c r="T1244" s="238"/>
      <c r="AT1244" s="239" t="s">
        <v>176</v>
      </c>
      <c r="AU1244" s="239" t="s">
        <v>81</v>
      </c>
      <c r="AV1244" s="13" t="s">
        <v>170</v>
      </c>
      <c r="AW1244" s="13" t="s">
        <v>35</v>
      </c>
      <c r="AX1244" s="13" t="s">
        <v>79</v>
      </c>
      <c r="AY1244" s="239" t="s">
        <v>163</v>
      </c>
    </row>
    <row r="1245" spans="2:65" s="1" customFormat="1" ht="22.5" customHeight="1">
      <c r="B1245" s="41"/>
      <c r="C1245" s="193" t="s">
        <v>1798</v>
      </c>
      <c r="D1245" s="193" t="s">
        <v>165</v>
      </c>
      <c r="E1245" s="194" t="s">
        <v>1799</v>
      </c>
      <c r="F1245" s="195" t="s">
        <v>1800</v>
      </c>
      <c r="G1245" s="196" t="s">
        <v>168</v>
      </c>
      <c r="H1245" s="197">
        <v>4</v>
      </c>
      <c r="I1245" s="198"/>
      <c r="J1245" s="199">
        <f>ROUND(I1245*H1245,2)</f>
        <v>0</v>
      </c>
      <c r="K1245" s="195" t="s">
        <v>169</v>
      </c>
      <c r="L1245" s="61"/>
      <c r="M1245" s="200" t="s">
        <v>21</v>
      </c>
      <c r="N1245" s="201" t="s">
        <v>42</v>
      </c>
      <c r="O1245" s="42"/>
      <c r="P1245" s="202">
        <f>O1245*H1245</f>
        <v>0</v>
      </c>
      <c r="Q1245" s="202">
        <v>3.058E-2</v>
      </c>
      <c r="R1245" s="202">
        <f>Q1245*H1245</f>
        <v>0.12232</v>
      </c>
      <c r="S1245" s="202">
        <v>0</v>
      </c>
      <c r="T1245" s="203">
        <f>S1245*H1245</f>
        <v>0</v>
      </c>
      <c r="AR1245" s="24" t="s">
        <v>274</v>
      </c>
      <c r="AT1245" s="24" t="s">
        <v>165</v>
      </c>
      <c r="AU1245" s="24" t="s">
        <v>81</v>
      </c>
      <c r="AY1245" s="24" t="s">
        <v>163</v>
      </c>
      <c r="BE1245" s="204">
        <f>IF(N1245="základní",J1245,0)</f>
        <v>0</v>
      </c>
      <c r="BF1245" s="204">
        <f>IF(N1245="snížená",J1245,0)</f>
        <v>0</v>
      </c>
      <c r="BG1245" s="204">
        <f>IF(N1245="zákl. přenesená",J1245,0)</f>
        <v>0</v>
      </c>
      <c r="BH1245" s="204">
        <f>IF(N1245="sníž. přenesená",J1245,0)</f>
        <v>0</v>
      </c>
      <c r="BI1245" s="204">
        <f>IF(N1245="nulová",J1245,0)</f>
        <v>0</v>
      </c>
      <c r="BJ1245" s="24" t="s">
        <v>79</v>
      </c>
      <c r="BK1245" s="204">
        <f>ROUND(I1245*H1245,2)</f>
        <v>0</v>
      </c>
      <c r="BL1245" s="24" t="s">
        <v>274</v>
      </c>
      <c r="BM1245" s="24" t="s">
        <v>1801</v>
      </c>
    </row>
    <row r="1246" spans="2:65" s="1" customFormat="1" ht="22.5" customHeight="1">
      <c r="B1246" s="41"/>
      <c r="C1246" s="193" t="s">
        <v>1802</v>
      </c>
      <c r="D1246" s="193" t="s">
        <v>165</v>
      </c>
      <c r="E1246" s="194" t="s">
        <v>1803</v>
      </c>
      <c r="F1246" s="195" t="s">
        <v>1804</v>
      </c>
      <c r="G1246" s="196" t="s">
        <v>277</v>
      </c>
      <c r="H1246" s="197">
        <v>1136.0219999999999</v>
      </c>
      <c r="I1246" s="198"/>
      <c r="J1246" s="199">
        <f>ROUND(I1246*H1246,2)</f>
        <v>0</v>
      </c>
      <c r="K1246" s="195" t="s">
        <v>169</v>
      </c>
      <c r="L1246" s="61"/>
      <c r="M1246" s="200" t="s">
        <v>21</v>
      </c>
      <c r="N1246" s="201" t="s">
        <v>42</v>
      </c>
      <c r="O1246" s="42"/>
      <c r="P1246" s="202">
        <f>O1246*H1246</f>
        <v>0</v>
      </c>
      <c r="Q1246" s="202">
        <v>1.32E-3</v>
      </c>
      <c r="R1246" s="202">
        <f>Q1246*H1246</f>
        <v>1.49954904</v>
      </c>
      <c r="S1246" s="202">
        <v>0</v>
      </c>
      <c r="T1246" s="203">
        <f>S1246*H1246</f>
        <v>0</v>
      </c>
      <c r="AR1246" s="24" t="s">
        <v>274</v>
      </c>
      <c r="AT1246" s="24" t="s">
        <v>165</v>
      </c>
      <c r="AU1246" s="24" t="s">
        <v>81</v>
      </c>
      <c r="AY1246" s="24" t="s">
        <v>163</v>
      </c>
      <c r="BE1246" s="204">
        <f>IF(N1246="základní",J1246,0)</f>
        <v>0</v>
      </c>
      <c r="BF1246" s="204">
        <f>IF(N1246="snížená",J1246,0)</f>
        <v>0</v>
      </c>
      <c r="BG1246" s="204">
        <f>IF(N1246="zákl. přenesená",J1246,0)</f>
        <v>0</v>
      </c>
      <c r="BH1246" s="204">
        <f>IF(N1246="sníž. přenesená",J1246,0)</f>
        <v>0</v>
      </c>
      <c r="BI1246" s="204">
        <f>IF(N1246="nulová",J1246,0)</f>
        <v>0</v>
      </c>
      <c r="BJ1246" s="24" t="s">
        <v>79</v>
      </c>
      <c r="BK1246" s="204">
        <f>ROUND(I1246*H1246,2)</f>
        <v>0</v>
      </c>
      <c r="BL1246" s="24" t="s">
        <v>274</v>
      </c>
      <c r="BM1246" s="24" t="s">
        <v>1805</v>
      </c>
    </row>
    <row r="1247" spans="2:65" s="11" customFormat="1" ht="13.5">
      <c r="B1247" s="205"/>
      <c r="C1247" s="206"/>
      <c r="D1247" s="207" t="s">
        <v>176</v>
      </c>
      <c r="E1247" s="208" t="s">
        <v>21</v>
      </c>
      <c r="F1247" s="209" t="s">
        <v>1446</v>
      </c>
      <c r="G1247" s="206"/>
      <c r="H1247" s="210">
        <v>1018.056</v>
      </c>
      <c r="I1247" s="211"/>
      <c r="J1247" s="206"/>
      <c r="K1247" s="206"/>
      <c r="L1247" s="212"/>
      <c r="M1247" s="213"/>
      <c r="N1247" s="214"/>
      <c r="O1247" s="214"/>
      <c r="P1247" s="214"/>
      <c r="Q1247" s="214"/>
      <c r="R1247" s="214"/>
      <c r="S1247" s="214"/>
      <c r="T1247" s="215"/>
      <c r="AT1247" s="216" t="s">
        <v>176</v>
      </c>
      <c r="AU1247" s="216" t="s">
        <v>81</v>
      </c>
      <c r="AV1247" s="11" t="s">
        <v>81</v>
      </c>
      <c r="AW1247" s="11" t="s">
        <v>35</v>
      </c>
      <c r="AX1247" s="11" t="s">
        <v>71</v>
      </c>
      <c r="AY1247" s="216" t="s">
        <v>163</v>
      </c>
    </row>
    <row r="1248" spans="2:65" s="11" customFormat="1" ht="13.5">
      <c r="B1248" s="205"/>
      <c r="C1248" s="206"/>
      <c r="D1248" s="207" t="s">
        <v>176</v>
      </c>
      <c r="E1248" s="208" t="s">
        <v>21</v>
      </c>
      <c r="F1248" s="209" t="s">
        <v>1806</v>
      </c>
      <c r="G1248" s="206"/>
      <c r="H1248" s="210">
        <v>117.96599999999999</v>
      </c>
      <c r="I1248" s="211"/>
      <c r="J1248" s="206"/>
      <c r="K1248" s="206"/>
      <c r="L1248" s="212"/>
      <c r="M1248" s="213"/>
      <c r="N1248" s="214"/>
      <c r="O1248" s="214"/>
      <c r="P1248" s="214"/>
      <c r="Q1248" s="214"/>
      <c r="R1248" s="214"/>
      <c r="S1248" s="214"/>
      <c r="T1248" s="215"/>
      <c r="AT1248" s="216" t="s">
        <v>176</v>
      </c>
      <c r="AU1248" s="216" t="s">
        <v>81</v>
      </c>
      <c r="AV1248" s="11" t="s">
        <v>81</v>
      </c>
      <c r="AW1248" s="11" t="s">
        <v>35</v>
      </c>
      <c r="AX1248" s="11" t="s">
        <v>71</v>
      </c>
      <c r="AY1248" s="216" t="s">
        <v>163</v>
      </c>
    </row>
    <row r="1249" spans="2:65" s="13" customFormat="1" ht="13.5">
      <c r="B1249" s="228"/>
      <c r="C1249" s="229"/>
      <c r="D1249" s="230" t="s">
        <v>176</v>
      </c>
      <c r="E1249" s="231" t="s">
        <v>21</v>
      </c>
      <c r="F1249" s="232" t="s">
        <v>181</v>
      </c>
      <c r="G1249" s="229"/>
      <c r="H1249" s="233">
        <v>1136.0219999999999</v>
      </c>
      <c r="I1249" s="234"/>
      <c r="J1249" s="229"/>
      <c r="K1249" s="229"/>
      <c r="L1249" s="235"/>
      <c r="M1249" s="236"/>
      <c r="N1249" s="237"/>
      <c r="O1249" s="237"/>
      <c r="P1249" s="237"/>
      <c r="Q1249" s="237"/>
      <c r="R1249" s="237"/>
      <c r="S1249" s="237"/>
      <c r="T1249" s="238"/>
      <c r="AT1249" s="239" t="s">
        <v>176</v>
      </c>
      <c r="AU1249" s="239" t="s">
        <v>81</v>
      </c>
      <c r="AV1249" s="13" t="s">
        <v>170</v>
      </c>
      <c r="AW1249" s="13" t="s">
        <v>35</v>
      </c>
      <c r="AX1249" s="13" t="s">
        <v>79</v>
      </c>
      <c r="AY1249" s="239" t="s">
        <v>163</v>
      </c>
    </row>
    <row r="1250" spans="2:65" s="1" customFormat="1" ht="31.5" customHeight="1">
      <c r="B1250" s="41"/>
      <c r="C1250" s="243" t="s">
        <v>1807</v>
      </c>
      <c r="D1250" s="243" t="s">
        <v>511</v>
      </c>
      <c r="E1250" s="244" t="s">
        <v>1808</v>
      </c>
      <c r="F1250" s="245" t="s">
        <v>1809</v>
      </c>
      <c r="G1250" s="246" t="s">
        <v>277</v>
      </c>
      <c r="H1250" s="247">
        <v>1068.9590000000001</v>
      </c>
      <c r="I1250" s="248"/>
      <c r="J1250" s="249">
        <f>ROUND(I1250*H1250,2)</f>
        <v>0</v>
      </c>
      <c r="K1250" s="245" t="s">
        <v>21</v>
      </c>
      <c r="L1250" s="250"/>
      <c r="M1250" s="251" t="s">
        <v>21</v>
      </c>
      <c r="N1250" s="252" t="s">
        <v>42</v>
      </c>
      <c r="O1250" s="42"/>
      <c r="P1250" s="202">
        <f>O1250*H1250</f>
        <v>0</v>
      </c>
      <c r="Q1250" s="202">
        <v>2.2000000000000001E-3</v>
      </c>
      <c r="R1250" s="202">
        <f>Q1250*H1250</f>
        <v>2.3517098000000001</v>
      </c>
      <c r="S1250" s="202">
        <v>0</v>
      </c>
      <c r="T1250" s="203">
        <f>S1250*H1250</f>
        <v>0</v>
      </c>
      <c r="AR1250" s="24" t="s">
        <v>388</v>
      </c>
      <c r="AT1250" s="24" t="s">
        <v>511</v>
      </c>
      <c r="AU1250" s="24" t="s">
        <v>81</v>
      </c>
      <c r="AY1250" s="24" t="s">
        <v>163</v>
      </c>
      <c r="BE1250" s="204">
        <f>IF(N1250="základní",J1250,0)</f>
        <v>0</v>
      </c>
      <c r="BF1250" s="204">
        <f>IF(N1250="snížená",J1250,0)</f>
        <v>0</v>
      </c>
      <c r="BG1250" s="204">
        <f>IF(N1250="zákl. přenesená",J1250,0)</f>
        <v>0</v>
      </c>
      <c r="BH1250" s="204">
        <f>IF(N1250="sníž. přenesená",J1250,0)</f>
        <v>0</v>
      </c>
      <c r="BI1250" s="204">
        <f>IF(N1250="nulová",J1250,0)</f>
        <v>0</v>
      </c>
      <c r="BJ1250" s="24" t="s">
        <v>79</v>
      </c>
      <c r="BK1250" s="204">
        <f>ROUND(I1250*H1250,2)</f>
        <v>0</v>
      </c>
      <c r="BL1250" s="24" t="s">
        <v>274</v>
      </c>
      <c r="BM1250" s="24" t="s">
        <v>1810</v>
      </c>
    </row>
    <row r="1251" spans="2:65" s="11" customFormat="1" ht="13.5">
      <c r="B1251" s="205"/>
      <c r="C1251" s="206"/>
      <c r="D1251" s="207" t="s">
        <v>176</v>
      </c>
      <c r="E1251" s="208" t="s">
        <v>21</v>
      </c>
      <c r="F1251" s="209" t="s">
        <v>1811</v>
      </c>
      <c r="G1251" s="206"/>
      <c r="H1251" s="210">
        <v>1068.9590000000001</v>
      </c>
      <c r="I1251" s="211"/>
      <c r="J1251" s="206"/>
      <c r="K1251" s="206"/>
      <c r="L1251" s="212"/>
      <c r="M1251" s="213"/>
      <c r="N1251" s="214"/>
      <c r="O1251" s="214"/>
      <c r="P1251" s="214"/>
      <c r="Q1251" s="214"/>
      <c r="R1251" s="214"/>
      <c r="S1251" s="214"/>
      <c r="T1251" s="215"/>
      <c r="AT1251" s="216" t="s">
        <v>176</v>
      </c>
      <c r="AU1251" s="216" t="s">
        <v>81</v>
      </c>
      <c r="AV1251" s="11" t="s">
        <v>81</v>
      </c>
      <c r="AW1251" s="11" t="s">
        <v>35</v>
      </c>
      <c r="AX1251" s="11" t="s">
        <v>71</v>
      </c>
      <c r="AY1251" s="216" t="s">
        <v>163</v>
      </c>
    </row>
    <row r="1252" spans="2:65" s="13" customFormat="1" ht="13.5">
      <c r="B1252" s="228"/>
      <c r="C1252" s="229"/>
      <c r="D1252" s="230" t="s">
        <v>176</v>
      </c>
      <c r="E1252" s="231" t="s">
        <v>21</v>
      </c>
      <c r="F1252" s="232" t="s">
        <v>181</v>
      </c>
      <c r="G1252" s="229"/>
      <c r="H1252" s="233">
        <v>1068.9590000000001</v>
      </c>
      <c r="I1252" s="234"/>
      <c r="J1252" s="229"/>
      <c r="K1252" s="229"/>
      <c r="L1252" s="235"/>
      <c r="M1252" s="236"/>
      <c r="N1252" s="237"/>
      <c r="O1252" s="237"/>
      <c r="P1252" s="237"/>
      <c r="Q1252" s="237"/>
      <c r="R1252" s="237"/>
      <c r="S1252" s="237"/>
      <c r="T1252" s="238"/>
      <c r="AT1252" s="239" t="s">
        <v>176</v>
      </c>
      <c r="AU1252" s="239" t="s">
        <v>81</v>
      </c>
      <c r="AV1252" s="13" t="s">
        <v>170</v>
      </c>
      <c r="AW1252" s="13" t="s">
        <v>35</v>
      </c>
      <c r="AX1252" s="13" t="s">
        <v>79</v>
      </c>
      <c r="AY1252" s="239" t="s">
        <v>163</v>
      </c>
    </row>
    <row r="1253" spans="2:65" s="1" customFormat="1" ht="31.5" customHeight="1">
      <c r="B1253" s="41"/>
      <c r="C1253" s="243" t="s">
        <v>1812</v>
      </c>
      <c r="D1253" s="243" t="s">
        <v>511</v>
      </c>
      <c r="E1253" s="244" t="s">
        <v>1813</v>
      </c>
      <c r="F1253" s="245" t="s">
        <v>1814</v>
      </c>
      <c r="G1253" s="246" t="s">
        <v>277</v>
      </c>
      <c r="H1253" s="247">
        <v>129.76300000000001</v>
      </c>
      <c r="I1253" s="248"/>
      <c r="J1253" s="249">
        <f>ROUND(I1253*H1253,2)</f>
        <v>0</v>
      </c>
      <c r="K1253" s="245" t="s">
        <v>21</v>
      </c>
      <c r="L1253" s="250"/>
      <c r="M1253" s="251" t="s">
        <v>21</v>
      </c>
      <c r="N1253" s="252" t="s">
        <v>42</v>
      </c>
      <c r="O1253" s="42"/>
      <c r="P1253" s="202">
        <f>O1253*H1253</f>
        <v>0</v>
      </c>
      <c r="Q1253" s="202">
        <v>2.2000000000000001E-3</v>
      </c>
      <c r="R1253" s="202">
        <f>Q1253*H1253</f>
        <v>0.28547860000000003</v>
      </c>
      <c r="S1253" s="202">
        <v>0</v>
      </c>
      <c r="T1253" s="203">
        <f>S1253*H1253</f>
        <v>0</v>
      </c>
      <c r="AR1253" s="24" t="s">
        <v>388</v>
      </c>
      <c r="AT1253" s="24" t="s">
        <v>511</v>
      </c>
      <c r="AU1253" s="24" t="s">
        <v>81</v>
      </c>
      <c r="AY1253" s="24" t="s">
        <v>163</v>
      </c>
      <c r="BE1253" s="204">
        <f>IF(N1253="základní",J1253,0)</f>
        <v>0</v>
      </c>
      <c r="BF1253" s="204">
        <f>IF(N1253="snížená",J1253,0)</f>
        <v>0</v>
      </c>
      <c r="BG1253" s="204">
        <f>IF(N1253="zákl. přenesená",J1253,0)</f>
        <v>0</v>
      </c>
      <c r="BH1253" s="204">
        <f>IF(N1253="sníž. přenesená",J1253,0)</f>
        <v>0</v>
      </c>
      <c r="BI1253" s="204">
        <f>IF(N1253="nulová",J1253,0)</f>
        <v>0</v>
      </c>
      <c r="BJ1253" s="24" t="s">
        <v>79</v>
      </c>
      <c r="BK1253" s="204">
        <f>ROUND(I1253*H1253,2)</f>
        <v>0</v>
      </c>
      <c r="BL1253" s="24" t="s">
        <v>274</v>
      </c>
      <c r="BM1253" s="24" t="s">
        <v>1815</v>
      </c>
    </row>
    <row r="1254" spans="2:65" s="11" customFormat="1" ht="13.5">
      <c r="B1254" s="205"/>
      <c r="C1254" s="206"/>
      <c r="D1254" s="207" t="s">
        <v>176</v>
      </c>
      <c r="E1254" s="208" t="s">
        <v>21</v>
      </c>
      <c r="F1254" s="209" t="s">
        <v>1816</v>
      </c>
      <c r="G1254" s="206"/>
      <c r="H1254" s="210">
        <v>129.76300000000001</v>
      </c>
      <c r="I1254" s="211"/>
      <c r="J1254" s="206"/>
      <c r="K1254" s="206"/>
      <c r="L1254" s="212"/>
      <c r="M1254" s="213"/>
      <c r="N1254" s="214"/>
      <c r="O1254" s="214"/>
      <c r="P1254" s="214"/>
      <c r="Q1254" s="214"/>
      <c r="R1254" s="214"/>
      <c r="S1254" s="214"/>
      <c r="T1254" s="215"/>
      <c r="AT1254" s="216" t="s">
        <v>176</v>
      </c>
      <c r="AU1254" s="216" t="s">
        <v>81</v>
      </c>
      <c r="AV1254" s="11" t="s">
        <v>81</v>
      </c>
      <c r="AW1254" s="11" t="s">
        <v>35</v>
      </c>
      <c r="AX1254" s="11" t="s">
        <v>71</v>
      </c>
      <c r="AY1254" s="216" t="s">
        <v>163</v>
      </c>
    </row>
    <row r="1255" spans="2:65" s="13" customFormat="1" ht="13.5">
      <c r="B1255" s="228"/>
      <c r="C1255" s="229"/>
      <c r="D1255" s="230" t="s">
        <v>176</v>
      </c>
      <c r="E1255" s="231" t="s">
        <v>21</v>
      </c>
      <c r="F1255" s="232" t="s">
        <v>181</v>
      </c>
      <c r="G1255" s="229"/>
      <c r="H1255" s="233">
        <v>129.76300000000001</v>
      </c>
      <c r="I1255" s="234"/>
      <c r="J1255" s="229"/>
      <c r="K1255" s="229"/>
      <c r="L1255" s="235"/>
      <c r="M1255" s="236"/>
      <c r="N1255" s="237"/>
      <c r="O1255" s="237"/>
      <c r="P1255" s="237"/>
      <c r="Q1255" s="237"/>
      <c r="R1255" s="237"/>
      <c r="S1255" s="237"/>
      <c r="T1255" s="238"/>
      <c r="AT1255" s="239" t="s">
        <v>176</v>
      </c>
      <c r="AU1255" s="239" t="s">
        <v>81</v>
      </c>
      <c r="AV1255" s="13" t="s">
        <v>170</v>
      </c>
      <c r="AW1255" s="13" t="s">
        <v>35</v>
      </c>
      <c r="AX1255" s="13" t="s">
        <v>79</v>
      </c>
      <c r="AY1255" s="239" t="s">
        <v>163</v>
      </c>
    </row>
    <row r="1256" spans="2:65" s="1" customFormat="1" ht="22.5" customHeight="1">
      <c r="B1256" s="41"/>
      <c r="C1256" s="193" t="s">
        <v>1817</v>
      </c>
      <c r="D1256" s="193" t="s">
        <v>165</v>
      </c>
      <c r="E1256" s="194" t="s">
        <v>1818</v>
      </c>
      <c r="F1256" s="195" t="s">
        <v>1819</v>
      </c>
      <c r="G1256" s="196" t="s">
        <v>294</v>
      </c>
      <c r="H1256" s="197">
        <v>12.271000000000001</v>
      </c>
      <c r="I1256" s="198"/>
      <c r="J1256" s="199">
        <f>ROUND(I1256*H1256,2)</f>
        <v>0</v>
      </c>
      <c r="K1256" s="195" t="s">
        <v>169</v>
      </c>
      <c r="L1256" s="61"/>
      <c r="M1256" s="200" t="s">
        <v>21</v>
      </c>
      <c r="N1256" s="201" t="s">
        <v>42</v>
      </c>
      <c r="O1256" s="42"/>
      <c r="P1256" s="202">
        <f>O1256*H1256</f>
        <v>0</v>
      </c>
      <c r="Q1256" s="202">
        <v>0</v>
      </c>
      <c r="R1256" s="202">
        <f>Q1256*H1256</f>
        <v>0</v>
      </c>
      <c r="S1256" s="202">
        <v>0</v>
      </c>
      <c r="T1256" s="203">
        <f>S1256*H1256</f>
        <v>0</v>
      </c>
      <c r="AR1256" s="24" t="s">
        <v>274</v>
      </c>
      <c r="AT1256" s="24" t="s">
        <v>165</v>
      </c>
      <c r="AU1256" s="24" t="s">
        <v>81</v>
      </c>
      <c r="AY1256" s="24" t="s">
        <v>163</v>
      </c>
      <c r="BE1256" s="204">
        <f>IF(N1256="základní",J1256,0)</f>
        <v>0</v>
      </c>
      <c r="BF1256" s="204">
        <f>IF(N1256="snížená",J1256,0)</f>
        <v>0</v>
      </c>
      <c r="BG1256" s="204">
        <f>IF(N1256="zákl. přenesená",J1256,0)</f>
        <v>0</v>
      </c>
      <c r="BH1256" s="204">
        <f>IF(N1256="sníž. přenesená",J1256,0)</f>
        <v>0</v>
      </c>
      <c r="BI1256" s="204">
        <f>IF(N1256="nulová",J1256,0)</f>
        <v>0</v>
      </c>
      <c r="BJ1256" s="24" t="s">
        <v>79</v>
      </c>
      <c r="BK1256" s="204">
        <f>ROUND(I1256*H1256,2)</f>
        <v>0</v>
      </c>
      <c r="BL1256" s="24" t="s">
        <v>274</v>
      </c>
      <c r="BM1256" s="24" t="s">
        <v>1820</v>
      </c>
    </row>
    <row r="1257" spans="2:65" s="10" customFormat="1" ht="29.85" customHeight="1">
      <c r="B1257" s="176"/>
      <c r="C1257" s="177"/>
      <c r="D1257" s="190" t="s">
        <v>70</v>
      </c>
      <c r="E1257" s="191" t="s">
        <v>1821</v>
      </c>
      <c r="F1257" s="191" t="s">
        <v>1822</v>
      </c>
      <c r="G1257" s="177"/>
      <c r="H1257" s="177"/>
      <c r="I1257" s="180"/>
      <c r="J1257" s="192">
        <f>BK1257</f>
        <v>0</v>
      </c>
      <c r="K1257" s="177"/>
      <c r="L1257" s="182"/>
      <c r="M1257" s="183"/>
      <c r="N1257" s="184"/>
      <c r="O1257" s="184"/>
      <c r="P1257" s="185">
        <f>SUM(P1258:P1312)</f>
        <v>0</v>
      </c>
      <c r="Q1257" s="184"/>
      <c r="R1257" s="185">
        <f>SUM(R1258:R1312)</f>
        <v>4.5015510000000001</v>
      </c>
      <c r="S1257" s="184"/>
      <c r="T1257" s="186">
        <f>SUM(T1258:T1312)</f>
        <v>0</v>
      </c>
      <c r="AR1257" s="187" t="s">
        <v>81</v>
      </c>
      <c r="AT1257" s="188" t="s">
        <v>70</v>
      </c>
      <c r="AU1257" s="188" t="s">
        <v>79</v>
      </c>
      <c r="AY1257" s="187" t="s">
        <v>163</v>
      </c>
      <c r="BK1257" s="189">
        <f>SUM(BK1258:BK1312)</f>
        <v>0</v>
      </c>
    </row>
    <row r="1258" spans="2:65" s="1" customFormat="1" ht="22.5" customHeight="1">
      <c r="B1258" s="41"/>
      <c r="C1258" s="193" t="s">
        <v>1823</v>
      </c>
      <c r="D1258" s="193" t="s">
        <v>165</v>
      </c>
      <c r="E1258" s="194" t="s">
        <v>1824</v>
      </c>
      <c r="F1258" s="195" t="s">
        <v>1825</v>
      </c>
      <c r="G1258" s="196" t="s">
        <v>542</v>
      </c>
      <c r="H1258" s="197">
        <v>81.599999999999994</v>
      </c>
      <c r="I1258" s="198"/>
      <c r="J1258" s="199">
        <f>ROUND(I1258*H1258,2)</f>
        <v>0</v>
      </c>
      <c r="K1258" s="195" t="s">
        <v>169</v>
      </c>
      <c r="L1258" s="61"/>
      <c r="M1258" s="200" t="s">
        <v>21</v>
      </c>
      <c r="N1258" s="201" t="s">
        <v>42</v>
      </c>
      <c r="O1258" s="42"/>
      <c r="P1258" s="202">
        <f>O1258*H1258</f>
        <v>0</v>
      </c>
      <c r="Q1258" s="202">
        <v>4.2199999999999998E-3</v>
      </c>
      <c r="R1258" s="202">
        <f>Q1258*H1258</f>
        <v>0.34435199999999994</v>
      </c>
      <c r="S1258" s="202">
        <v>0</v>
      </c>
      <c r="T1258" s="203">
        <f>S1258*H1258</f>
        <v>0</v>
      </c>
      <c r="AR1258" s="24" t="s">
        <v>274</v>
      </c>
      <c r="AT1258" s="24" t="s">
        <v>165</v>
      </c>
      <c r="AU1258" s="24" t="s">
        <v>81</v>
      </c>
      <c r="AY1258" s="24" t="s">
        <v>163</v>
      </c>
      <c r="BE1258" s="204">
        <f>IF(N1258="základní",J1258,0)</f>
        <v>0</v>
      </c>
      <c r="BF1258" s="204">
        <f>IF(N1258="snížená",J1258,0)</f>
        <v>0</v>
      </c>
      <c r="BG1258" s="204">
        <f>IF(N1258="zákl. přenesená",J1258,0)</f>
        <v>0</v>
      </c>
      <c r="BH1258" s="204">
        <f>IF(N1258="sníž. přenesená",J1258,0)</f>
        <v>0</v>
      </c>
      <c r="BI1258" s="204">
        <f>IF(N1258="nulová",J1258,0)</f>
        <v>0</v>
      </c>
      <c r="BJ1258" s="24" t="s">
        <v>79</v>
      </c>
      <c r="BK1258" s="204">
        <f>ROUND(I1258*H1258,2)</f>
        <v>0</v>
      </c>
      <c r="BL1258" s="24" t="s">
        <v>274</v>
      </c>
      <c r="BM1258" s="24" t="s">
        <v>1826</v>
      </c>
    </row>
    <row r="1259" spans="2:65" s="11" customFormat="1" ht="27">
      <c r="B1259" s="205"/>
      <c r="C1259" s="206"/>
      <c r="D1259" s="207" t="s">
        <v>176</v>
      </c>
      <c r="E1259" s="208" t="s">
        <v>21</v>
      </c>
      <c r="F1259" s="209" t="s">
        <v>1827</v>
      </c>
      <c r="G1259" s="206"/>
      <c r="H1259" s="210">
        <v>81.599999999999994</v>
      </c>
      <c r="I1259" s="211"/>
      <c r="J1259" s="206"/>
      <c r="K1259" s="206"/>
      <c r="L1259" s="212"/>
      <c r="M1259" s="213"/>
      <c r="N1259" s="214"/>
      <c r="O1259" s="214"/>
      <c r="P1259" s="214"/>
      <c r="Q1259" s="214"/>
      <c r="R1259" s="214"/>
      <c r="S1259" s="214"/>
      <c r="T1259" s="215"/>
      <c r="AT1259" s="216" t="s">
        <v>176</v>
      </c>
      <c r="AU1259" s="216" t="s">
        <v>81</v>
      </c>
      <c r="AV1259" s="11" t="s">
        <v>81</v>
      </c>
      <c r="AW1259" s="11" t="s">
        <v>35</v>
      </c>
      <c r="AX1259" s="11" t="s">
        <v>71</v>
      </c>
      <c r="AY1259" s="216" t="s">
        <v>163</v>
      </c>
    </row>
    <row r="1260" spans="2:65" s="13" customFormat="1" ht="13.5">
      <c r="B1260" s="228"/>
      <c r="C1260" s="229"/>
      <c r="D1260" s="230" t="s">
        <v>176</v>
      </c>
      <c r="E1260" s="231" t="s">
        <v>21</v>
      </c>
      <c r="F1260" s="232" t="s">
        <v>181</v>
      </c>
      <c r="G1260" s="229"/>
      <c r="H1260" s="233">
        <v>81.599999999999994</v>
      </c>
      <c r="I1260" s="234"/>
      <c r="J1260" s="229"/>
      <c r="K1260" s="229"/>
      <c r="L1260" s="235"/>
      <c r="M1260" s="236"/>
      <c r="N1260" s="237"/>
      <c r="O1260" s="237"/>
      <c r="P1260" s="237"/>
      <c r="Q1260" s="237"/>
      <c r="R1260" s="237"/>
      <c r="S1260" s="237"/>
      <c r="T1260" s="238"/>
      <c r="AT1260" s="239" t="s">
        <v>176</v>
      </c>
      <c r="AU1260" s="239" t="s">
        <v>81</v>
      </c>
      <c r="AV1260" s="13" t="s">
        <v>170</v>
      </c>
      <c r="AW1260" s="13" t="s">
        <v>35</v>
      </c>
      <c r="AX1260" s="13" t="s">
        <v>79</v>
      </c>
      <c r="AY1260" s="239" t="s">
        <v>163</v>
      </c>
    </row>
    <row r="1261" spans="2:65" s="1" customFormat="1" ht="22.5" customHeight="1">
      <c r="B1261" s="41"/>
      <c r="C1261" s="193" t="s">
        <v>1828</v>
      </c>
      <c r="D1261" s="193" t="s">
        <v>165</v>
      </c>
      <c r="E1261" s="194" t="s">
        <v>1829</v>
      </c>
      <c r="F1261" s="195" t="s">
        <v>1830</v>
      </c>
      <c r="G1261" s="196" t="s">
        <v>542</v>
      </c>
      <c r="H1261" s="197">
        <v>40.75</v>
      </c>
      <c r="I1261" s="198"/>
      <c r="J1261" s="199">
        <f>ROUND(I1261*H1261,2)</f>
        <v>0</v>
      </c>
      <c r="K1261" s="195" t="s">
        <v>169</v>
      </c>
      <c r="L1261" s="61"/>
      <c r="M1261" s="200" t="s">
        <v>21</v>
      </c>
      <c r="N1261" s="201" t="s">
        <v>42</v>
      </c>
      <c r="O1261" s="42"/>
      <c r="P1261" s="202">
        <f>O1261*H1261</f>
        <v>0</v>
      </c>
      <c r="Q1261" s="202">
        <v>5.0800000000000003E-3</v>
      </c>
      <c r="R1261" s="202">
        <f>Q1261*H1261</f>
        <v>0.20701</v>
      </c>
      <c r="S1261" s="202">
        <v>0</v>
      </c>
      <c r="T1261" s="203">
        <f>S1261*H1261</f>
        <v>0</v>
      </c>
      <c r="AR1261" s="24" t="s">
        <v>274</v>
      </c>
      <c r="AT1261" s="24" t="s">
        <v>165</v>
      </c>
      <c r="AU1261" s="24" t="s">
        <v>81</v>
      </c>
      <c r="AY1261" s="24" t="s">
        <v>163</v>
      </c>
      <c r="BE1261" s="204">
        <f>IF(N1261="základní",J1261,0)</f>
        <v>0</v>
      </c>
      <c r="BF1261" s="204">
        <f>IF(N1261="snížená",J1261,0)</f>
        <v>0</v>
      </c>
      <c r="BG1261" s="204">
        <f>IF(N1261="zákl. přenesená",J1261,0)</f>
        <v>0</v>
      </c>
      <c r="BH1261" s="204">
        <f>IF(N1261="sníž. přenesená",J1261,0)</f>
        <v>0</v>
      </c>
      <c r="BI1261" s="204">
        <f>IF(N1261="nulová",J1261,0)</f>
        <v>0</v>
      </c>
      <c r="BJ1261" s="24" t="s">
        <v>79</v>
      </c>
      <c r="BK1261" s="204">
        <f>ROUND(I1261*H1261,2)</f>
        <v>0</v>
      </c>
      <c r="BL1261" s="24" t="s">
        <v>274</v>
      </c>
      <c r="BM1261" s="24" t="s">
        <v>1831</v>
      </c>
    </row>
    <row r="1262" spans="2:65" s="11" customFormat="1" ht="13.5">
      <c r="B1262" s="205"/>
      <c r="C1262" s="206"/>
      <c r="D1262" s="207" t="s">
        <v>176</v>
      </c>
      <c r="E1262" s="208" t="s">
        <v>21</v>
      </c>
      <c r="F1262" s="209" t="s">
        <v>1832</v>
      </c>
      <c r="G1262" s="206"/>
      <c r="H1262" s="210">
        <v>40.75</v>
      </c>
      <c r="I1262" s="211"/>
      <c r="J1262" s="206"/>
      <c r="K1262" s="206"/>
      <c r="L1262" s="212"/>
      <c r="M1262" s="213"/>
      <c r="N1262" s="214"/>
      <c r="O1262" s="214"/>
      <c r="P1262" s="214"/>
      <c r="Q1262" s="214"/>
      <c r="R1262" s="214"/>
      <c r="S1262" s="214"/>
      <c r="T1262" s="215"/>
      <c r="AT1262" s="216" t="s">
        <v>176</v>
      </c>
      <c r="AU1262" s="216" t="s">
        <v>81</v>
      </c>
      <c r="AV1262" s="11" t="s">
        <v>81</v>
      </c>
      <c r="AW1262" s="11" t="s">
        <v>35</v>
      </c>
      <c r="AX1262" s="11" t="s">
        <v>71</v>
      </c>
      <c r="AY1262" s="216" t="s">
        <v>163</v>
      </c>
    </row>
    <row r="1263" spans="2:65" s="13" customFormat="1" ht="13.5">
      <c r="B1263" s="228"/>
      <c r="C1263" s="229"/>
      <c r="D1263" s="230" t="s">
        <v>176</v>
      </c>
      <c r="E1263" s="231" t="s">
        <v>21</v>
      </c>
      <c r="F1263" s="232" t="s">
        <v>181</v>
      </c>
      <c r="G1263" s="229"/>
      <c r="H1263" s="233">
        <v>40.75</v>
      </c>
      <c r="I1263" s="234"/>
      <c r="J1263" s="229"/>
      <c r="K1263" s="229"/>
      <c r="L1263" s="235"/>
      <c r="M1263" s="236"/>
      <c r="N1263" s="237"/>
      <c r="O1263" s="237"/>
      <c r="P1263" s="237"/>
      <c r="Q1263" s="237"/>
      <c r="R1263" s="237"/>
      <c r="S1263" s="237"/>
      <c r="T1263" s="238"/>
      <c r="AT1263" s="239" t="s">
        <v>176</v>
      </c>
      <c r="AU1263" s="239" t="s">
        <v>81</v>
      </c>
      <c r="AV1263" s="13" t="s">
        <v>170</v>
      </c>
      <c r="AW1263" s="13" t="s">
        <v>35</v>
      </c>
      <c r="AX1263" s="13" t="s">
        <v>79</v>
      </c>
      <c r="AY1263" s="239" t="s">
        <v>163</v>
      </c>
    </row>
    <row r="1264" spans="2:65" s="1" customFormat="1" ht="22.5" customHeight="1">
      <c r="B1264" s="41"/>
      <c r="C1264" s="193" t="s">
        <v>1833</v>
      </c>
      <c r="D1264" s="193" t="s">
        <v>165</v>
      </c>
      <c r="E1264" s="194" t="s">
        <v>1834</v>
      </c>
      <c r="F1264" s="195" t="s">
        <v>1835</v>
      </c>
      <c r="G1264" s="196" t="s">
        <v>542</v>
      </c>
      <c r="H1264" s="197">
        <v>75</v>
      </c>
      <c r="I1264" s="198"/>
      <c r="J1264" s="199">
        <f>ROUND(I1264*H1264,2)</f>
        <v>0</v>
      </c>
      <c r="K1264" s="195" t="s">
        <v>169</v>
      </c>
      <c r="L1264" s="61"/>
      <c r="M1264" s="200" t="s">
        <v>21</v>
      </c>
      <c r="N1264" s="201" t="s">
        <v>42</v>
      </c>
      <c r="O1264" s="42"/>
      <c r="P1264" s="202">
        <f>O1264*H1264</f>
        <v>0</v>
      </c>
      <c r="Q1264" s="202">
        <v>2.8700000000000002E-3</v>
      </c>
      <c r="R1264" s="202">
        <f>Q1264*H1264</f>
        <v>0.21525000000000002</v>
      </c>
      <c r="S1264" s="202">
        <v>0</v>
      </c>
      <c r="T1264" s="203">
        <f>S1264*H1264</f>
        <v>0</v>
      </c>
      <c r="AR1264" s="24" t="s">
        <v>274</v>
      </c>
      <c r="AT1264" s="24" t="s">
        <v>165</v>
      </c>
      <c r="AU1264" s="24" t="s">
        <v>81</v>
      </c>
      <c r="AY1264" s="24" t="s">
        <v>163</v>
      </c>
      <c r="BE1264" s="204">
        <f>IF(N1264="základní",J1264,0)</f>
        <v>0</v>
      </c>
      <c r="BF1264" s="204">
        <f>IF(N1264="snížená",J1264,0)</f>
        <v>0</v>
      </c>
      <c r="BG1264" s="204">
        <f>IF(N1264="zákl. přenesená",J1264,0)</f>
        <v>0</v>
      </c>
      <c r="BH1264" s="204">
        <f>IF(N1264="sníž. přenesená",J1264,0)</f>
        <v>0</v>
      </c>
      <c r="BI1264" s="204">
        <f>IF(N1264="nulová",J1264,0)</f>
        <v>0</v>
      </c>
      <c r="BJ1264" s="24" t="s">
        <v>79</v>
      </c>
      <c r="BK1264" s="204">
        <f>ROUND(I1264*H1264,2)</f>
        <v>0</v>
      </c>
      <c r="BL1264" s="24" t="s">
        <v>274</v>
      </c>
      <c r="BM1264" s="24" t="s">
        <v>1836</v>
      </c>
    </row>
    <row r="1265" spans="2:65" s="11" customFormat="1" ht="13.5">
      <c r="B1265" s="205"/>
      <c r="C1265" s="206"/>
      <c r="D1265" s="207" t="s">
        <v>176</v>
      </c>
      <c r="E1265" s="208" t="s">
        <v>21</v>
      </c>
      <c r="F1265" s="209" t="s">
        <v>1837</v>
      </c>
      <c r="G1265" s="206"/>
      <c r="H1265" s="210">
        <v>75</v>
      </c>
      <c r="I1265" s="211"/>
      <c r="J1265" s="206"/>
      <c r="K1265" s="206"/>
      <c r="L1265" s="212"/>
      <c r="M1265" s="213"/>
      <c r="N1265" s="214"/>
      <c r="O1265" s="214"/>
      <c r="P1265" s="214"/>
      <c r="Q1265" s="214"/>
      <c r="R1265" s="214"/>
      <c r="S1265" s="214"/>
      <c r="T1265" s="215"/>
      <c r="AT1265" s="216" t="s">
        <v>176</v>
      </c>
      <c r="AU1265" s="216" t="s">
        <v>81</v>
      </c>
      <c r="AV1265" s="11" t="s">
        <v>81</v>
      </c>
      <c r="AW1265" s="11" t="s">
        <v>35</v>
      </c>
      <c r="AX1265" s="11" t="s">
        <v>71</v>
      </c>
      <c r="AY1265" s="216" t="s">
        <v>163</v>
      </c>
    </row>
    <row r="1266" spans="2:65" s="13" customFormat="1" ht="13.5">
      <c r="B1266" s="228"/>
      <c r="C1266" s="229"/>
      <c r="D1266" s="230" t="s">
        <v>176</v>
      </c>
      <c r="E1266" s="231" t="s">
        <v>21</v>
      </c>
      <c r="F1266" s="232" t="s">
        <v>181</v>
      </c>
      <c r="G1266" s="229"/>
      <c r="H1266" s="233">
        <v>75</v>
      </c>
      <c r="I1266" s="234"/>
      <c r="J1266" s="229"/>
      <c r="K1266" s="229"/>
      <c r="L1266" s="235"/>
      <c r="M1266" s="236"/>
      <c r="N1266" s="237"/>
      <c r="O1266" s="237"/>
      <c r="P1266" s="237"/>
      <c r="Q1266" s="237"/>
      <c r="R1266" s="237"/>
      <c r="S1266" s="237"/>
      <c r="T1266" s="238"/>
      <c r="AT1266" s="239" t="s">
        <v>176</v>
      </c>
      <c r="AU1266" s="239" t="s">
        <v>81</v>
      </c>
      <c r="AV1266" s="13" t="s">
        <v>170</v>
      </c>
      <c r="AW1266" s="13" t="s">
        <v>35</v>
      </c>
      <c r="AX1266" s="13" t="s">
        <v>79</v>
      </c>
      <c r="AY1266" s="239" t="s">
        <v>163</v>
      </c>
    </row>
    <row r="1267" spans="2:65" s="1" customFormat="1" ht="22.5" customHeight="1">
      <c r="B1267" s="41"/>
      <c r="C1267" s="193" t="s">
        <v>1838</v>
      </c>
      <c r="D1267" s="193" t="s">
        <v>165</v>
      </c>
      <c r="E1267" s="194" t="s">
        <v>1839</v>
      </c>
      <c r="F1267" s="195" t="s">
        <v>1840</v>
      </c>
      <c r="G1267" s="196" t="s">
        <v>542</v>
      </c>
      <c r="H1267" s="197">
        <v>81.599999999999994</v>
      </c>
      <c r="I1267" s="198"/>
      <c r="J1267" s="199">
        <f>ROUND(I1267*H1267,2)</f>
        <v>0</v>
      </c>
      <c r="K1267" s="195" t="s">
        <v>169</v>
      </c>
      <c r="L1267" s="61"/>
      <c r="M1267" s="200" t="s">
        <v>21</v>
      </c>
      <c r="N1267" s="201" t="s">
        <v>42</v>
      </c>
      <c r="O1267" s="42"/>
      <c r="P1267" s="202">
        <f>O1267*H1267</f>
        <v>0</v>
      </c>
      <c r="Q1267" s="202">
        <v>1.8400000000000001E-3</v>
      </c>
      <c r="R1267" s="202">
        <f>Q1267*H1267</f>
        <v>0.150144</v>
      </c>
      <c r="S1267" s="202">
        <v>0</v>
      </c>
      <c r="T1267" s="203">
        <f>S1267*H1267</f>
        <v>0</v>
      </c>
      <c r="AR1267" s="24" t="s">
        <v>274</v>
      </c>
      <c r="AT1267" s="24" t="s">
        <v>165</v>
      </c>
      <c r="AU1267" s="24" t="s">
        <v>81</v>
      </c>
      <c r="AY1267" s="24" t="s">
        <v>163</v>
      </c>
      <c r="BE1267" s="204">
        <f>IF(N1267="základní",J1267,0)</f>
        <v>0</v>
      </c>
      <c r="BF1267" s="204">
        <f>IF(N1267="snížená",J1267,0)</f>
        <v>0</v>
      </c>
      <c r="BG1267" s="204">
        <f>IF(N1267="zákl. přenesená",J1267,0)</f>
        <v>0</v>
      </c>
      <c r="BH1267" s="204">
        <f>IF(N1267="sníž. přenesená",J1267,0)</f>
        <v>0</v>
      </c>
      <c r="BI1267" s="204">
        <f>IF(N1267="nulová",J1267,0)</f>
        <v>0</v>
      </c>
      <c r="BJ1267" s="24" t="s">
        <v>79</v>
      </c>
      <c r="BK1267" s="204">
        <f>ROUND(I1267*H1267,2)</f>
        <v>0</v>
      </c>
      <c r="BL1267" s="24" t="s">
        <v>274</v>
      </c>
      <c r="BM1267" s="24" t="s">
        <v>1841</v>
      </c>
    </row>
    <row r="1268" spans="2:65" s="11" customFormat="1" ht="13.5">
      <c r="B1268" s="205"/>
      <c r="C1268" s="206"/>
      <c r="D1268" s="207" t="s">
        <v>176</v>
      </c>
      <c r="E1268" s="208" t="s">
        <v>21</v>
      </c>
      <c r="F1268" s="209" t="s">
        <v>1842</v>
      </c>
      <c r="G1268" s="206"/>
      <c r="H1268" s="210">
        <v>81.599999999999994</v>
      </c>
      <c r="I1268" s="211"/>
      <c r="J1268" s="206"/>
      <c r="K1268" s="206"/>
      <c r="L1268" s="212"/>
      <c r="M1268" s="213"/>
      <c r="N1268" s="214"/>
      <c r="O1268" s="214"/>
      <c r="P1268" s="214"/>
      <c r="Q1268" s="214"/>
      <c r="R1268" s="214"/>
      <c r="S1268" s="214"/>
      <c r="T1268" s="215"/>
      <c r="AT1268" s="216" t="s">
        <v>176</v>
      </c>
      <c r="AU1268" s="216" t="s">
        <v>81</v>
      </c>
      <c r="AV1268" s="11" t="s">
        <v>81</v>
      </c>
      <c r="AW1268" s="11" t="s">
        <v>35</v>
      </c>
      <c r="AX1268" s="11" t="s">
        <v>71</v>
      </c>
      <c r="AY1268" s="216" t="s">
        <v>163</v>
      </c>
    </row>
    <row r="1269" spans="2:65" s="13" customFormat="1" ht="13.5">
      <c r="B1269" s="228"/>
      <c r="C1269" s="229"/>
      <c r="D1269" s="230" t="s">
        <v>176</v>
      </c>
      <c r="E1269" s="231" t="s">
        <v>21</v>
      </c>
      <c r="F1269" s="232" t="s">
        <v>181</v>
      </c>
      <c r="G1269" s="229"/>
      <c r="H1269" s="233">
        <v>81.599999999999994</v>
      </c>
      <c r="I1269" s="234"/>
      <c r="J1269" s="229"/>
      <c r="K1269" s="229"/>
      <c r="L1269" s="235"/>
      <c r="M1269" s="236"/>
      <c r="N1269" s="237"/>
      <c r="O1269" s="237"/>
      <c r="P1269" s="237"/>
      <c r="Q1269" s="237"/>
      <c r="R1269" s="237"/>
      <c r="S1269" s="237"/>
      <c r="T1269" s="238"/>
      <c r="AT1269" s="239" t="s">
        <v>176</v>
      </c>
      <c r="AU1269" s="239" t="s">
        <v>81</v>
      </c>
      <c r="AV1269" s="13" t="s">
        <v>170</v>
      </c>
      <c r="AW1269" s="13" t="s">
        <v>35</v>
      </c>
      <c r="AX1269" s="13" t="s">
        <v>79</v>
      </c>
      <c r="AY1269" s="239" t="s">
        <v>163</v>
      </c>
    </row>
    <row r="1270" spans="2:65" s="1" customFormat="1" ht="22.5" customHeight="1">
      <c r="B1270" s="41"/>
      <c r="C1270" s="193" t="s">
        <v>1843</v>
      </c>
      <c r="D1270" s="193" t="s">
        <v>165</v>
      </c>
      <c r="E1270" s="194" t="s">
        <v>1844</v>
      </c>
      <c r="F1270" s="195" t="s">
        <v>1845</v>
      </c>
      <c r="G1270" s="196" t="s">
        <v>542</v>
      </c>
      <c r="H1270" s="197">
        <v>168</v>
      </c>
      <c r="I1270" s="198"/>
      <c r="J1270" s="199">
        <f>ROUND(I1270*H1270,2)</f>
        <v>0</v>
      </c>
      <c r="K1270" s="195" t="s">
        <v>169</v>
      </c>
      <c r="L1270" s="61"/>
      <c r="M1270" s="200" t="s">
        <v>21</v>
      </c>
      <c r="N1270" s="201" t="s">
        <v>42</v>
      </c>
      <c r="O1270" s="42"/>
      <c r="P1270" s="202">
        <f>O1270*H1270</f>
        <v>0</v>
      </c>
      <c r="Q1270" s="202">
        <v>2.3999999999999998E-3</v>
      </c>
      <c r="R1270" s="202">
        <f>Q1270*H1270</f>
        <v>0.40319999999999995</v>
      </c>
      <c r="S1270" s="202">
        <v>0</v>
      </c>
      <c r="T1270" s="203">
        <f>S1270*H1270</f>
        <v>0</v>
      </c>
      <c r="AR1270" s="24" t="s">
        <v>274</v>
      </c>
      <c r="AT1270" s="24" t="s">
        <v>165</v>
      </c>
      <c r="AU1270" s="24" t="s">
        <v>81</v>
      </c>
      <c r="AY1270" s="24" t="s">
        <v>163</v>
      </c>
      <c r="BE1270" s="204">
        <f>IF(N1270="základní",J1270,0)</f>
        <v>0</v>
      </c>
      <c r="BF1270" s="204">
        <f>IF(N1270="snížená",J1270,0)</f>
        <v>0</v>
      </c>
      <c r="BG1270" s="204">
        <f>IF(N1270="zákl. přenesená",J1270,0)</f>
        <v>0</v>
      </c>
      <c r="BH1270" s="204">
        <f>IF(N1270="sníž. přenesená",J1270,0)</f>
        <v>0</v>
      </c>
      <c r="BI1270" s="204">
        <f>IF(N1270="nulová",J1270,0)</f>
        <v>0</v>
      </c>
      <c r="BJ1270" s="24" t="s">
        <v>79</v>
      </c>
      <c r="BK1270" s="204">
        <f>ROUND(I1270*H1270,2)</f>
        <v>0</v>
      </c>
      <c r="BL1270" s="24" t="s">
        <v>274</v>
      </c>
      <c r="BM1270" s="24" t="s">
        <v>1846</v>
      </c>
    </row>
    <row r="1271" spans="2:65" s="11" customFormat="1" ht="13.5">
      <c r="B1271" s="205"/>
      <c r="C1271" s="206"/>
      <c r="D1271" s="207" t="s">
        <v>176</v>
      </c>
      <c r="E1271" s="208" t="s">
        <v>21</v>
      </c>
      <c r="F1271" s="209" t="s">
        <v>1847</v>
      </c>
      <c r="G1271" s="206"/>
      <c r="H1271" s="210">
        <v>168</v>
      </c>
      <c r="I1271" s="211"/>
      <c r="J1271" s="206"/>
      <c r="K1271" s="206"/>
      <c r="L1271" s="212"/>
      <c r="M1271" s="213"/>
      <c r="N1271" s="214"/>
      <c r="O1271" s="214"/>
      <c r="P1271" s="214"/>
      <c r="Q1271" s="214"/>
      <c r="R1271" s="214"/>
      <c r="S1271" s="214"/>
      <c r="T1271" s="215"/>
      <c r="AT1271" s="216" t="s">
        <v>176</v>
      </c>
      <c r="AU1271" s="216" t="s">
        <v>81</v>
      </c>
      <c r="AV1271" s="11" t="s">
        <v>81</v>
      </c>
      <c r="AW1271" s="11" t="s">
        <v>35</v>
      </c>
      <c r="AX1271" s="11" t="s">
        <v>71</v>
      </c>
      <c r="AY1271" s="216" t="s">
        <v>163</v>
      </c>
    </row>
    <row r="1272" spans="2:65" s="13" customFormat="1" ht="13.5">
      <c r="B1272" s="228"/>
      <c r="C1272" s="229"/>
      <c r="D1272" s="230" t="s">
        <v>176</v>
      </c>
      <c r="E1272" s="231" t="s">
        <v>21</v>
      </c>
      <c r="F1272" s="232" t="s">
        <v>181</v>
      </c>
      <c r="G1272" s="229"/>
      <c r="H1272" s="233">
        <v>168</v>
      </c>
      <c r="I1272" s="234"/>
      <c r="J1272" s="229"/>
      <c r="K1272" s="229"/>
      <c r="L1272" s="235"/>
      <c r="M1272" s="236"/>
      <c r="N1272" s="237"/>
      <c r="O1272" s="237"/>
      <c r="P1272" s="237"/>
      <c r="Q1272" s="237"/>
      <c r="R1272" s="237"/>
      <c r="S1272" s="237"/>
      <c r="T1272" s="238"/>
      <c r="AT1272" s="239" t="s">
        <v>176</v>
      </c>
      <c r="AU1272" s="239" t="s">
        <v>81</v>
      </c>
      <c r="AV1272" s="13" t="s">
        <v>170</v>
      </c>
      <c r="AW1272" s="13" t="s">
        <v>35</v>
      </c>
      <c r="AX1272" s="13" t="s">
        <v>79</v>
      </c>
      <c r="AY1272" s="239" t="s">
        <v>163</v>
      </c>
    </row>
    <row r="1273" spans="2:65" s="1" customFormat="1" ht="22.5" customHeight="1">
      <c r="B1273" s="41"/>
      <c r="C1273" s="193" t="s">
        <v>1848</v>
      </c>
      <c r="D1273" s="193" t="s">
        <v>165</v>
      </c>
      <c r="E1273" s="194" t="s">
        <v>1849</v>
      </c>
      <c r="F1273" s="195" t="s">
        <v>1850</v>
      </c>
      <c r="G1273" s="196" t="s">
        <v>168</v>
      </c>
      <c r="H1273" s="197">
        <v>1</v>
      </c>
      <c r="I1273" s="198"/>
      <c r="J1273" s="199">
        <f>ROUND(I1273*H1273,2)</f>
        <v>0</v>
      </c>
      <c r="K1273" s="195" t="s">
        <v>169</v>
      </c>
      <c r="L1273" s="61"/>
      <c r="M1273" s="200" t="s">
        <v>21</v>
      </c>
      <c r="N1273" s="201" t="s">
        <v>42</v>
      </c>
      <c r="O1273" s="42"/>
      <c r="P1273" s="202">
        <f>O1273*H1273</f>
        <v>0</v>
      </c>
      <c r="Q1273" s="202">
        <v>3.5999999999999999E-3</v>
      </c>
      <c r="R1273" s="202">
        <f>Q1273*H1273</f>
        <v>3.5999999999999999E-3</v>
      </c>
      <c r="S1273" s="202">
        <v>0</v>
      </c>
      <c r="T1273" s="203">
        <f>S1273*H1273</f>
        <v>0</v>
      </c>
      <c r="AR1273" s="24" t="s">
        <v>274</v>
      </c>
      <c r="AT1273" s="24" t="s">
        <v>165</v>
      </c>
      <c r="AU1273" s="24" t="s">
        <v>81</v>
      </c>
      <c r="AY1273" s="24" t="s">
        <v>163</v>
      </c>
      <c r="BE1273" s="204">
        <f>IF(N1273="základní",J1273,0)</f>
        <v>0</v>
      </c>
      <c r="BF1273" s="204">
        <f>IF(N1273="snížená",J1273,0)</f>
        <v>0</v>
      </c>
      <c r="BG1273" s="204">
        <f>IF(N1273="zákl. přenesená",J1273,0)</f>
        <v>0</v>
      </c>
      <c r="BH1273" s="204">
        <f>IF(N1273="sníž. přenesená",J1273,0)</f>
        <v>0</v>
      </c>
      <c r="BI1273" s="204">
        <f>IF(N1273="nulová",J1273,0)</f>
        <v>0</v>
      </c>
      <c r="BJ1273" s="24" t="s">
        <v>79</v>
      </c>
      <c r="BK1273" s="204">
        <f>ROUND(I1273*H1273,2)</f>
        <v>0</v>
      </c>
      <c r="BL1273" s="24" t="s">
        <v>274</v>
      </c>
      <c r="BM1273" s="24" t="s">
        <v>1851</v>
      </c>
    </row>
    <row r="1274" spans="2:65" s="1" customFormat="1" ht="31.5" customHeight="1">
      <c r="B1274" s="41"/>
      <c r="C1274" s="193" t="s">
        <v>1852</v>
      </c>
      <c r="D1274" s="193" t="s">
        <v>165</v>
      </c>
      <c r="E1274" s="194" t="s">
        <v>1853</v>
      </c>
      <c r="F1274" s="195" t="s">
        <v>1854</v>
      </c>
      <c r="G1274" s="196" t="s">
        <v>542</v>
      </c>
      <c r="H1274" s="197">
        <v>59.2</v>
      </c>
      <c r="I1274" s="198"/>
      <c r="J1274" s="199">
        <f>ROUND(I1274*H1274,2)</f>
        <v>0</v>
      </c>
      <c r="K1274" s="195" t="s">
        <v>169</v>
      </c>
      <c r="L1274" s="61"/>
      <c r="M1274" s="200" t="s">
        <v>21</v>
      </c>
      <c r="N1274" s="201" t="s">
        <v>42</v>
      </c>
      <c r="O1274" s="42"/>
      <c r="P1274" s="202">
        <f>O1274*H1274</f>
        <v>0</v>
      </c>
      <c r="Q1274" s="202">
        <v>3.5100000000000001E-3</v>
      </c>
      <c r="R1274" s="202">
        <f>Q1274*H1274</f>
        <v>0.207792</v>
      </c>
      <c r="S1274" s="202">
        <v>0</v>
      </c>
      <c r="T1274" s="203">
        <f>S1274*H1274</f>
        <v>0</v>
      </c>
      <c r="AR1274" s="24" t="s">
        <v>274</v>
      </c>
      <c r="AT1274" s="24" t="s">
        <v>165</v>
      </c>
      <c r="AU1274" s="24" t="s">
        <v>81</v>
      </c>
      <c r="AY1274" s="24" t="s">
        <v>163</v>
      </c>
      <c r="BE1274" s="204">
        <f>IF(N1274="základní",J1274,0)</f>
        <v>0</v>
      </c>
      <c r="BF1274" s="204">
        <f>IF(N1274="snížená",J1274,0)</f>
        <v>0</v>
      </c>
      <c r="BG1274" s="204">
        <f>IF(N1274="zákl. přenesená",J1274,0)</f>
        <v>0</v>
      </c>
      <c r="BH1274" s="204">
        <f>IF(N1274="sníž. přenesená",J1274,0)</f>
        <v>0</v>
      </c>
      <c r="BI1274" s="204">
        <f>IF(N1274="nulová",J1274,0)</f>
        <v>0</v>
      </c>
      <c r="BJ1274" s="24" t="s">
        <v>79</v>
      </c>
      <c r="BK1274" s="204">
        <f>ROUND(I1274*H1274,2)</f>
        <v>0</v>
      </c>
      <c r="BL1274" s="24" t="s">
        <v>274</v>
      </c>
      <c r="BM1274" s="24" t="s">
        <v>1855</v>
      </c>
    </row>
    <row r="1275" spans="2:65" s="11" customFormat="1" ht="13.5">
      <c r="B1275" s="205"/>
      <c r="C1275" s="206"/>
      <c r="D1275" s="207" t="s">
        <v>176</v>
      </c>
      <c r="E1275" s="208" t="s">
        <v>21</v>
      </c>
      <c r="F1275" s="209" t="s">
        <v>1856</v>
      </c>
      <c r="G1275" s="206"/>
      <c r="H1275" s="210">
        <v>59.2</v>
      </c>
      <c r="I1275" s="211"/>
      <c r="J1275" s="206"/>
      <c r="K1275" s="206"/>
      <c r="L1275" s="212"/>
      <c r="M1275" s="213"/>
      <c r="N1275" s="214"/>
      <c r="O1275" s="214"/>
      <c r="P1275" s="214"/>
      <c r="Q1275" s="214"/>
      <c r="R1275" s="214"/>
      <c r="S1275" s="214"/>
      <c r="T1275" s="215"/>
      <c r="AT1275" s="216" t="s">
        <v>176</v>
      </c>
      <c r="AU1275" s="216" t="s">
        <v>81</v>
      </c>
      <c r="AV1275" s="11" t="s">
        <v>81</v>
      </c>
      <c r="AW1275" s="11" t="s">
        <v>35</v>
      </c>
      <c r="AX1275" s="11" t="s">
        <v>71</v>
      </c>
      <c r="AY1275" s="216" t="s">
        <v>163</v>
      </c>
    </row>
    <row r="1276" spans="2:65" s="13" customFormat="1" ht="13.5">
      <c r="B1276" s="228"/>
      <c r="C1276" s="229"/>
      <c r="D1276" s="230" t="s">
        <v>176</v>
      </c>
      <c r="E1276" s="231" t="s">
        <v>21</v>
      </c>
      <c r="F1276" s="232" t="s">
        <v>181</v>
      </c>
      <c r="G1276" s="229"/>
      <c r="H1276" s="233">
        <v>59.2</v>
      </c>
      <c r="I1276" s="234"/>
      <c r="J1276" s="229"/>
      <c r="K1276" s="229"/>
      <c r="L1276" s="235"/>
      <c r="M1276" s="236"/>
      <c r="N1276" s="237"/>
      <c r="O1276" s="237"/>
      <c r="P1276" s="237"/>
      <c r="Q1276" s="237"/>
      <c r="R1276" s="237"/>
      <c r="S1276" s="237"/>
      <c r="T1276" s="238"/>
      <c r="AT1276" s="239" t="s">
        <v>176</v>
      </c>
      <c r="AU1276" s="239" t="s">
        <v>81</v>
      </c>
      <c r="AV1276" s="13" t="s">
        <v>170</v>
      </c>
      <c r="AW1276" s="13" t="s">
        <v>35</v>
      </c>
      <c r="AX1276" s="13" t="s">
        <v>79</v>
      </c>
      <c r="AY1276" s="239" t="s">
        <v>163</v>
      </c>
    </row>
    <row r="1277" spans="2:65" s="1" customFormat="1" ht="31.5" customHeight="1">
      <c r="B1277" s="41"/>
      <c r="C1277" s="193" t="s">
        <v>1857</v>
      </c>
      <c r="D1277" s="193" t="s">
        <v>165</v>
      </c>
      <c r="E1277" s="194" t="s">
        <v>1858</v>
      </c>
      <c r="F1277" s="195" t="s">
        <v>1859</v>
      </c>
      <c r="G1277" s="196" t="s">
        <v>542</v>
      </c>
      <c r="H1277" s="197">
        <v>116.7</v>
      </c>
      <c r="I1277" s="198"/>
      <c r="J1277" s="199">
        <f>ROUND(I1277*H1277,2)</f>
        <v>0</v>
      </c>
      <c r="K1277" s="195" t="s">
        <v>169</v>
      </c>
      <c r="L1277" s="61"/>
      <c r="M1277" s="200" t="s">
        <v>21</v>
      </c>
      <c r="N1277" s="201" t="s">
        <v>42</v>
      </c>
      <c r="O1277" s="42"/>
      <c r="P1277" s="202">
        <f>O1277*H1277</f>
        <v>0</v>
      </c>
      <c r="Q1277" s="202">
        <v>5.8399999999999997E-3</v>
      </c>
      <c r="R1277" s="202">
        <f>Q1277*H1277</f>
        <v>0.68152800000000002</v>
      </c>
      <c r="S1277" s="202">
        <v>0</v>
      </c>
      <c r="T1277" s="203">
        <f>S1277*H1277</f>
        <v>0</v>
      </c>
      <c r="AR1277" s="24" t="s">
        <v>274</v>
      </c>
      <c r="AT1277" s="24" t="s">
        <v>165</v>
      </c>
      <c r="AU1277" s="24" t="s">
        <v>81</v>
      </c>
      <c r="AY1277" s="24" t="s">
        <v>163</v>
      </c>
      <c r="BE1277" s="204">
        <f>IF(N1277="základní",J1277,0)</f>
        <v>0</v>
      </c>
      <c r="BF1277" s="204">
        <f>IF(N1277="snížená",J1277,0)</f>
        <v>0</v>
      </c>
      <c r="BG1277" s="204">
        <f>IF(N1277="zákl. přenesená",J1277,0)</f>
        <v>0</v>
      </c>
      <c r="BH1277" s="204">
        <f>IF(N1277="sníž. přenesená",J1277,0)</f>
        <v>0</v>
      </c>
      <c r="BI1277" s="204">
        <f>IF(N1277="nulová",J1277,0)</f>
        <v>0</v>
      </c>
      <c r="BJ1277" s="24" t="s">
        <v>79</v>
      </c>
      <c r="BK1277" s="204">
        <f>ROUND(I1277*H1277,2)</f>
        <v>0</v>
      </c>
      <c r="BL1277" s="24" t="s">
        <v>274</v>
      </c>
      <c r="BM1277" s="24" t="s">
        <v>1860</v>
      </c>
    </row>
    <row r="1278" spans="2:65" s="11" customFormat="1" ht="13.5">
      <c r="B1278" s="205"/>
      <c r="C1278" s="206"/>
      <c r="D1278" s="207" t="s">
        <v>176</v>
      </c>
      <c r="E1278" s="208" t="s">
        <v>21</v>
      </c>
      <c r="F1278" s="209" t="s">
        <v>1861</v>
      </c>
      <c r="G1278" s="206"/>
      <c r="H1278" s="210">
        <v>116.7</v>
      </c>
      <c r="I1278" s="211"/>
      <c r="J1278" s="206"/>
      <c r="K1278" s="206"/>
      <c r="L1278" s="212"/>
      <c r="M1278" s="213"/>
      <c r="N1278" s="214"/>
      <c r="O1278" s="214"/>
      <c r="P1278" s="214"/>
      <c r="Q1278" s="214"/>
      <c r="R1278" s="214"/>
      <c r="S1278" s="214"/>
      <c r="T1278" s="215"/>
      <c r="AT1278" s="216" t="s">
        <v>176</v>
      </c>
      <c r="AU1278" s="216" t="s">
        <v>81</v>
      </c>
      <c r="AV1278" s="11" t="s">
        <v>81</v>
      </c>
      <c r="AW1278" s="11" t="s">
        <v>35</v>
      </c>
      <c r="AX1278" s="11" t="s">
        <v>71</v>
      </c>
      <c r="AY1278" s="216" t="s">
        <v>163</v>
      </c>
    </row>
    <row r="1279" spans="2:65" s="13" customFormat="1" ht="13.5">
      <c r="B1279" s="228"/>
      <c r="C1279" s="229"/>
      <c r="D1279" s="230" t="s">
        <v>176</v>
      </c>
      <c r="E1279" s="231" t="s">
        <v>21</v>
      </c>
      <c r="F1279" s="232" t="s">
        <v>181</v>
      </c>
      <c r="G1279" s="229"/>
      <c r="H1279" s="233">
        <v>116.7</v>
      </c>
      <c r="I1279" s="234"/>
      <c r="J1279" s="229"/>
      <c r="K1279" s="229"/>
      <c r="L1279" s="235"/>
      <c r="M1279" s="236"/>
      <c r="N1279" s="237"/>
      <c r="O1279" s="237"/>
      <c r="P1279" s="237"/>
      <c r="Q1279" s="237"/>
      <c r="R1279" s="237"/>
      <c r="S1279" s="237"/>
      <c r="T1279" s="238"/>
      <c r="AT1279" s="239" t="s">
        <v>176</v>
      </c>
      <c r="AU1279" s="239" t="s">
        <v>81</v>
      </c>
      <c r="AV1279" s="13" t="s">
        <v>170</v>
      </c>
      <c r="AW1279" s="13" t="s">
        <v>35</v>
      </c>
      <c r="AX1279" s="13" t="s">
        <v>79</v>
      </c>
      <c r="AY1279" s="239" t="s">
        <v>163</v>
      </c>
    </row>
    <row r="1280" spans="2:65" s="1" customFormat="1" ht="31.5" customHeight="1">
      <c r="B1280" s="41"/>
      <c r="C1280" s="193" t="s">
        <v>1862</v>
      </c>
      <c r="D1280" s="193" t="s">
        <v>165</v>
      </c>
      <c r="E1280" s="194" t="s">
        <v>1863</v>
      </c>
      <c r="F1280" s="195" t="s">
        <v>1864</v>
      </c>
      <c r="G1280" s="196" t="s">
        <v>168</v>
      </c>
      <c r="H1280" s="197">
        <v>8</v>
      </c>
      <c r="I1280" s="198"/>
      <c r="J1280" s="199">
        <f>ROUND(I1280*H1280,2)</f>
        <v>0</v>
      </c>
      <c r="K1280" s="195" t="s">
        <v>169</v>
      </c>
      <c r="L1280" s="61"/>
      <c r="M1280" s="200" t="s">
        <v>21</v>
      </c>
      <c r="N1280" s="201" t="s">
        <v>42</v>
      </c>
      <c r="O1280" s="42"/>
      <c r="P1280" s="202">
        <f>O1280*H1280</f>
        <v>0</v>
      </c>
      <c r="Q1280" s="202">
        <v>0</v>
      </c>
      <c r="R1280" s="202">
        <f>Q1280*H1280</f>
        <v>0</v>
      </c>
      <c r="S1280" s="202">
        <v>0</v>
      </c>
      <c r="T1280" s="203">
        <f>S1280*H1280</f>
        <v>0</v>
      </c>
      <c r="AR1280" s="24" t="s">
        <v>274</v>
      </c>
      <c r="AT1280" s="24" t="s">
        <v>165</v>
      </c>
      <c r="AU1280" s="24" t="s">
        <v>81</v>
      </c>
      <c r="AY1280" s="24" t="s">
        <v>163</v>
      </c>
      <c r="BE1280" s="204">
        <f>IF(N1280="základní",J1280,0)</f>
        <v>0</v>
      </c>
      <c r="BF1280" s="204">
        <f>IF(N1280="snížená",J1280,0)</f>
        <v>0</v>
      </c>
      <c r="BG1280" s="204">
        <f>IF(N1280="zákl. přenesená",J1280,0)</f>
        <v>0</v>
      </c>
      <c r="BH1280" s="204">
        <f>IF(N1280="sníž. přenesená",J1280,0)</f>
        <v>0</v>
      </c>
      <c r="BI1280" s="204">
        <f>IF(N1280="nulová",J1280,0)</f>
        <v>0</v>
      </c>
      <c r="BJ1280" s="24" t="s">
        <v>79</v>
      </c>
      <c r="BK1280" s="204">
        <f>ROUND(I1280*H1280,2)</f>
        <v>0</v>
      </c>
      <c r="BL1280" s="24" t="s">
        <v>274</v>
      </c>
      <c r="BM1280" s="24" t="s">
        <v>1865</v>
      </c>
    </row>
    <row r="1281" spans="2:65" s="1" customFormat="1" ht="31.5" customHeight="1">
      <c r="B1281" s="41"/>
      <c r="C1281" s="193" t="s">
        <v>1866</v>
      </c>
      <c r="D1281" s="193" t="s">
        <v>165</v>
      </c>
      <c r="E1281" s="194" t="s">
        <v>1867</v>
      </c>
      <c r="F1281" s="195" t="s">
        <v>1868</v>
      </c>
      <c r="G1281" s="196" t="s">
        <v>168</v>
      </c>
      <c r="H1281" s="197">
        <v>12</v>
      </c>
      <c r="I1281" s="198"/>
      <c r="J1281" s="199">
        <f>ROUND(I1281*H1281,2)</f>
        <v>0</v>
      </c>
      <c r="K1281" s="195" t="s">
        <v>169</v>
      </c>
      <c r="L1281" s="61"/>
      <c r="M1281" s="200" t="s">
        <v>21</v>
      </c>
      <c r="N1281" s="201" t="s">
        <v>42</v>
      </c>
      <c r="O1281" s="42"/>
      <c r="P1281" s="202">
        <f>O1281*H1281</f>
        <v>0</v>
      </c>
      <c r="Q1281" s="202">
        <v>0</v>
      </c>
      <c r="R1281" s="202">
        <f>Q1281*H1281</f>
        <v>0</v>
      </c>
      <c r="S1281" s="202">
        <v>0</v>
      </c>
      <c r="T1281" s="203">
        <f>S1281*H1281</f>
        <v>0</v>
      </c>
      <c r="AR1281" s="24" t="s">
        <v>274</v>
      </c>
      <c r="AT1281" s="24" t="s">
        <v>165</v>
      </c>
      <c r="AU1281" s="24" t="s">
        <v>81</v>
      </c>
      <c r="AY1281" s="24" t="s">
        <v>163</v>
      </c>
      <c r="BE1281" s="204">
        <f>IF(N1281="základní",J1281,0)</f>
        <v>0</v>
      </c>
      <c r="BF1281" s="204">
        <f>IF(N1281="snížená",J1281,0)</f>
        <v>0</v>
      </c>
      <c r="BG1281" s="204">
        <f>IF(N1281="zákl. přenesená",J1281,0)</f>
        <v>0</v>
      </c>
      <c r="BH1281" s="204">
        <f>IF(N1281="sníž. přenesená",J1281,0)</f>
        <v>0</v>
      </c>
      <c r="BI1281" s="204">
        <f>IF(N1281="nulová",J1281,0)</f>
        <v>0</v>
      </c>
      <c r="BJ1281" s="24" t="s">
        <v>79</v>
      </c>
      <c r="BK1281" s="204">
        <f>ROUND(I1281*H1281,2)</f>
        <v>0</v>
      </c>
      <c r="BL1281" s="24" t="s">
        <v>274</v>
      </c>
      <c r="BM1281" s="24" t="s">
        <v>1869</v>
      </c>
    </row>
    <row r="1282" spans="2:65" s="1" customFormat="1" ht="31.5" customHeight="1">
      <c r="B1282" s="41"/>
      <c r="C1282" s="193" t="s">
        <v>1870</v>
      </c>
      <c r="D1282" s="193" t="s">
        <v>165</v>
      </c>
      <c r="E1282" s="194" t="s">
        <v>1871</v>
      </c>
      <c r="F1282" s="195" t="s">
        <v>1872</v>
      </c>
      <c r="G1282" s="196" t="s">
        <v>542</v>
      </c>
      <c r="H1282" s="197">
        <v>64.45</v>
      </c>
      <c r="I1282" s="198"/>
      <c r="J1282" s="199">
        <f>ROUND(I1282*H1282,2)</f>
        <v>0</v>
      </c>
      <c r="K1282" s="195" t="s">
        <v>169</v>
      </c>
      <c r="L1282" s="61"/>
      <c r="M1282" s="200" t="s">
        <v>21</v>
      </c>
      <c r="N1282" s="201" t="s">
        <v>42</v>
      </c>
      <c r="O1282" s="42"/>
      <c r="P1282" s="202">
        <f>O1282*H1282</f>
        <v>0</v>
      </c>
      <c r="Q1282" s="202">
        <v>2.9099999999999998E-3</v>
      </c>
      <c r="R1282" s="202">
        <f>Q1282*H1282</f>
        <v>0.18754950000000001</v>
      </c>
      <c r="S1282" s="202">
        <v>0</v>
      </c>
      <c r="T1282" s="203">
        <f>S1282*H1282</f>
        <v>0</v>
      </c>
      <c r="AR1282" s="24" t="s">
        <v>274</v>
      </c>
      <c r="AT1282" s="24" t="s">
        <v>165</v>
      </c>
      <c r="AU1282" s="24" t="s">
        <v>81</v>
      </c>
      <c r="AY1282" s="24" t="s">
        <v>163</v>
      </c>
      <c r="BE1282" s="204">
        <f>IF(N1282="základní",J1282,0)</f>
        <v>0</v>
      </c>
      <c r="BF1282" s="204">
        <f>IF(N1282="snížená",J1282,0)</f>
        <v>0</v>
      </c>
      <c r="BG1282" s="204">
        <f>IF(N1282="zákl. přenesená",J1282,0)</f>
        <v>0</v>
      </c>
      <c r="BH1282" s="204">
        <f>IF(N1282="sníž. přenesená",J1282,0)</f>
        <v>0</v>
      </c>
      <c r="BI1282" s="204">
        <f>IF(N1282="nulová",J1282,0)</f>
        <v>0</v>
      </c>
      <c r="BJ1282" s="24" t="s">
        <v>79</v>
      </c>
      <c r="BK1282" s="204">
        <f>ROUND(I1282*H1282,2)</f>
        <v>0</v>
      </c>
      <c r="BL1282" s="24" t="s">
        <v>274</v>
      </c>
      <c r="BM1282" s="24" t="s">
        <v>1873</v>
      </c>
    </row>
    <row r="1283" spans="2:65" s="11" customFormat="1" ht="13.5">
      <c r="B1283" s="205"/>
      <c r="C1283" s="206"/>
      <c r="D1283" s="207" t="s">
        <v>176</v>
      </c>
      <c r="E1283" s="208" t="s">
        <v>21</v>
      </c>
      <c r="F1283" s="209" t="s">
        <v>1874</v>
      </c>
      <c r="G1283" s="206"/>
      <c r="H1283" s="210">
        <v>63.4</v>
      </c>
      <c r="I1283" s="211"/>
      <c r="J1283" s="206"/>
      <c r="K1283" s="206"/>
      <c r="L1283" s="212"/>
      <c r="M1283" s="213"/>
      <c r="N1283" s="214"/>
      <c r="O1283" s="214"/>
      <c r="P1283" s="214"/>
      <c r="Q1283" s="214"/>
      <c r="R1283" s="214"/>
      <c r="S1283" s="214"/>
      <c r="T1283" s="215"/>
      <c r="AT1283" s="216" t="s">
        <v>176</v>
      </c>
      <c r="AU1283" s="216" t="s">
        <v>81</v>
      </c>
      <c r="AV1283" s="11" t="s">
        <v>81</v>
      </c>
      <c r="AW1283" s="11" t="s">
        <v>35</v>
      </c>
      <c r="AX1283" s="11" t="s">
        <v>71</v>
      </c>
      <c r="AY1283" s="216" t="s">
        <v>163</v>
      </c>
    </row>
    <row r="1284" spans="2:65" s="11" customFormat="1" ht="13.5">
      <c r="B1284" s="205"/>
      <c r="C1284" s="206"/>
      <c r="D1284" s="207" t="s">
        <v>176</v>
      </c>
      <c r="E1284" s="208" t="s">
        <v>21</v>
      </c>
      <c r="F1284" s="209" t="s">
        <v>1875</v>
      </c>
      <c r="G1284" s="206"/>
      <c r="H1284" s="210">
        <v>1.05</v>
      </c>
      <c r="I1284" s="211"/>
      <c r="J1284" s="206"/>
      <c r="K1284" s="206"/>
      <c r="L1284" s="212"/>
      <c r="M1284" s="213"/>
      <c r="N1284" s="214"/>
      <c r="O1284" s="214"/>
      <c r="P1284" s="214"/>
      <c r="Q1284" s="214"/>
      <c r="R1284" s="214"/>
      <c r="S1284" s="214"/>
      <c r="T1284" s="215"/>
      <c r="AT1284" s="216" t="s">
        <v>176</v>
      </c>
      <c r="AU1284" s="216" t="s">
        <v>81</v>
      </c>
      <c r="AV1284" s="11" t="s">
        <v>81</v>
      </c>
      <c r="AW1284" s="11" t="s">
        <v>35</v>
      </c>
      <c r="AX1284" s="11" t="s">
        <v>71</v>
      </c>
      <c r="AY1284" s="216" t="s">
        <v>163</v>
      </c>
    </row>
    <row r="1285" spans="2:65" s="13" customFormat="1" ht="13.5">
      <c r="B1285" s="228"/>
      <c r="C1285" s="229"/>
      <c r="D1285" s="230" t="s">
        <v>176</v>
      </c>
      <c r="E1285" s="231" t="s">
        <v>21</v>
      </c>
      <c r="F1285" s="232" t="s">
        <v>181</v>
      </c>
      <c r="G1285" s="229"/>
      <c r="H1285" s="233">
        <v>64.45</v>
      </c>
      <c r="I1285" s="234"/>
      <c r="J1285" s="229"/>
      <c r="K1285" s="229"/>
      <c r="L1285" s="235"/>
      <c r="M1285" s="236"/>
      <c r="N1285" s="237"/>
      <c r="O1285" s="237"/>
      <c r="P1285" s="237"/>
      <c r="Q1285" s="237"/>
      <c r="R1285" s="237"/>
      <c r="S1285" s="237"/>
      <c r="T1285" s="238"/>
      <c r="AT1285" s="239" t="s">
        <v>176</v>
      </c>
      <c r="AU1285" s="239" t="s">
        <v>81</v>
      </c>
      <c r="AV1285" s="13" t="s">
        <v>170</v>
      </c>
      <c r="AW1285" s="13" t="s">
        <v>35</v>
      </c>
      <c r="AX1285" s="13" t="s">
        <v>79</v>
      </c>
      <c r="AY1285" s="239" t="s">
        <v>163</v>
      </c>
    </row>
    <row r="1286" spans="2:65" s="1" customFormat="1" ht="31.5" customHeight="1">
      <c r="B1286" s="41"/>
      <c r="C1286" s="193" t="s">
        <v>1876</v>
      </c>
      <c r="D1286" s="193" t="s">
        <v>165</v>
      </c>
      <c r="E1286" s="194" t="s">
        <v>1877</v>
      </c>
      <c r="F1286" s="195" t="s">
        <v>1878</v>
      </c>
      <c r="G1286" s="196" t="s">
        <v>542</v>
      </c>
      <c r="H1286" s="197">
        <v>144.69999999999999</v>
      </c>
      <c r="I1286" s="198"/>
      <c r="J1286" s="199">
        <f>ROUND(I1286*H1286,2)</f>
        <v>0</v>
      </c>
      <c r="K1286" s="195" t="s">
        <v>169</v>
      </c>
      <c r="L1286" s="61"/>
      <c r="M1286" s="200" t="s">
        <v>21</v>
      </c>
      <c r="N1286" s="201" t="s">
        <v>42</v>
      </c>
      <c r="O1286" s="42"/>
      <c r="P1286" s="202">
        <f>O1286*H1286</f>
        <v>0</v>
      </c>
      <c r="Q1286" s="202">
        <v>2.2000000000000001E-3</v>
      </c>
      <c r="R1286" s="202">
        <f>Q1286*H1286</f>
        <v>0.31834000000000001</v>
      </c>
      <c r="S1286" s="202">
        <v>0</v>
      </c>
      <c r="T1286" s="203">
        <f>S1286*H1286</f>
        <v>0</v>
      </c>
      <c r="AR1286" s="24" t="s">
        <v>274</v>
      </c>
      <c r="AT1286" s="24" t="s">
        <v>165</v>
      </c>
      <c r="AU1286" s="24" t="s">
        <v>81</v>
      </c>
      <c r="AY1286" s="24" t="s">
        <v>163</v>
      </c>
      <c r="BE1286" s="204">
        <f>IF(N1286="základní",J1286,0)</f>
        <v>0</v>
      </c>
      <c r="BF1286" s="204">
        <f>IF(N1286="snížená",J1286,0)</f>
        <v>0</v>
      </c>
      <c r="BG1286" s="204">
        <f>IF(N1286="zákl. přenesená",J1286,0)</f>
        <v>0</v>
      </c>
      <c r="BH1286" s="204">
        <f>IF(N1286="sníž. přenesená",J1286,0)</f>
        <v>0</v>
      </c>
      <c r="BI1286" s="204">
        <f>IF(N1286="nulová",J1286,0)</f>
        <v>0</v>
      </c>
      <c r="BJ1286" s="24" t="s">
        <v>79</v>
      </c>
      <c r="BK1286" s="204">
        <f>ROUND(I1286*H1286,2)</f>
        <v>0</v>
      </c>
      <c r="BL1286" s="24" t="s">
        <v>274</v>
      </c>
      <c r="BM1286" s="24" t="s">
        <v>1879</v>
      </c>
    </row>
    <row r="1287" spans="2:65" s="11" customFormat="1" ht="13.5">
      <c r="B1287" s="205"/>
      <c r="C1287" s="206"/>
      <c r="D1287" s="207" t="s">
        <v>176</v>
      </c>
      <c r="E1287" s="208" t="s">
        <v>21</v>
      </c>
      <c r="F1287" s="209" t="s">
        <v>1880</v>
      </c>
      <c r="G1287" s="206"/>
      <c r="H1287" s="210">
        <v>40.799999999999997</v>
      </c>
      <c r="I1287" s="211"/>
      <c r="J1287" s="206"/>
      <c r="K1287" s="206"/>
      <c r="L1287" s="212"/>
      <c r="M1287" s="213"/>
      <c r="N1287" s="214"/>
      <c r="O1287" s="214"/>
      <c r="P1287" s="214"/>
      <c r="Q1287" s="214"/>
      <c r="R1287" s="214"/>
      <c r="S1287" s="214"/>
      <c r="T1287" s="215"/>
      <c r="AT1287" s="216" t="s">
        <v>176</v>
      </c>
      <c r="AU1287" s="216" t="s">
        <v>81</v>
      </c>
      <c r="AV1287" s="11" t="s">
        <v>81</v>
      </c>
      <c r="AW1287" s="11" t="s">
        <v>35</v>
      </c>
      <c r="AX1287" s="11" t="s">
        <v>71</v>
      </c>
      <c r="AY1287" s="216" t="s">
        <v>163</v>
      </c>
    </row>
    <row r="1288" spans="2:65" s="11" customFormat="1" ht="13.5">
      <c r="B1288" s="205"/>
      <c r="C1288" s="206"/>
      <c r="D1288" s="207" t="s">
        <v>176</v>
      </c>
      <c r="E1288" s="208" t="s">
        <v>21</v>
      </c>
      <c r="F1288" s="209" t="s">
        <v>1881</v>
      </c>
      <c r="G1288" s="206"/>
      <c r="H1288" s="210">
        <v>40.799999999999997</v>
      </c>
      <c r="I1288" s="211"/>
      <c r="J1288" s="206"/>
      <c r="K1288" s="206"/>
      <c r="L1288" s="212"/>
      <c r="M1288" s="213"/>
      <c r="N1288" s="214"/>
      <c r="O1288" s="214"/>
      <c r="P1288" s="214"/>
      <c r="Q1288" s="214"/>
      <c r="R1288" s="214"/>
      <c r="S1288" s="214"/>
      <c r="T1288" s="215"/>
      <c r="AT1288" s="216" t="s">
        <v>176</v>
      </c>
      <c r="AU1288" s="216" t="s">
        <v>81</v>
      </c>
      <c r="AV1288" s="11" t="s">
        <v>81</v>
      </c>
      <c r="AW1288" s="11" t="s">
        <v>35</v>
      </c>
      <c r="AX1288" s="11" t="s">
        <v>71</v>
      </c>
      <c r="AY1288" s="216" t="s">
        <v>163</v>
      </c>
    </row>
    <row r="1289" spans="2:65" s="11" customFormat="1" ht="13.5">
      <c r="B1289" s="205"/>
      <c r="C1289" s="206"/>
      <c r="D1289" s="207" t="s">
        <v>176</v>
      </c>
      <c r="E1289" s="208" t="s">
        <v>21</v>
      </c>
      <c r="F1289" s="209" t="s">
        <v>1882</v>
      </c>
      <c r="G1289" s="206"/>
      <c r="H1289" s="210">
        <v>63.1</v>
      </c>
      <c r="I1289" s="211"/>
      <c r="J1289" s="206"/>
      <c r="K1289" s="206"/>
      <c r="L1289" s="212"/>
      <c r="M1289" s="213"/>
      <c r="N1289" s="214"/>
      <c r="O1289" s="214"/>
      <c r="P1289" s="214"/>
      <c r="Q1289" s="214"/>
      <c r="R1289" s="214"/>
      <c r="S1289" s="214"/>
      <c r="T1289" s="215"/>
      <c r="AT1289" s="216" t="s">
        <v>176</v>
      </c>
      <c r="AU1289" s="216" t="s">
        <v>81</v>
      </c>
      <c r="AV1289" s="11" t="s">
        <v>81</v>
      </c>
      <c r="AW1289" s="11" t="s">
        <v>35</v>
      </c>
      <c r="AX1289" s="11" t="s">
        <v>71</v>
      </c>
      <c r="AY1289" s="216" t="s">
        <v>163</v>
      </c>
    </row>
    <row r="1290" spans="2:65" s="13" customFormat="1" ht="13.5">
      <c r="B1290" s="228"/>
      <c r="C1290" s="229"/>
      <c r="D1290" s="230" t="s">
        <v>176</v>
      </c>
      <c r="E1290" s="231" t="s">
        <v>21</v>
      </c>
      <c r="F1290" s="232" t="s">
        <v>181</v>
      </c>
      <c r="G1290" s="229"/>
      <c r="H1290" s="233">
        <v>144.69999999999999</v>
      </c>
      <c r="I1290" s="234"/>
      <c r="J1290" s="229"/>
      <c r="K1290" s="229"/>
      <c r="L1290" s="235"/>
      <c r="M1290" s="236"/>
      <c r="N1290" s="237"/>
      <c r="O1290" s="237"/>
      <c r="P1290" s="237"/>
      <c r="Q1290" s="237"/>
      <c r="R1290" s="237"/>
      <c r="S1290" s="237"/>
      <c r="T1290" s="238"/>
      <c r="AT1290" s="239" t="s">
        <v>176</v>
      </c>
      <c r="AU1290" s="239" t="s">
        <v>81</v>
      </c>
      <c r="AV1290" s="13" t="s">
        <v>170</v>
      </c>
      <c r="AW1290" s="13" t="s">
        <v>35</v>
      </c>
      <c r="AX1290" s="13" t="s">
        <v>79</v>
      </c>
      <c r="AY1290" s="239" t="s">
        <v>163</v>
      </c>
    </row>
    <row r="1291" spans="2:65" s="1" customFormat="1" ht="31.5" customHeight="1">
      <c r="B1291" s="41"/>
      <c r="C1291" s="193" t="s">
        <v>1883</v>
      </c>
      <c r="D1291" s="193" t="s">
        <v>165</v>
      </c>
      <c r="E1291" s="194" t="s">
        <v>1884</v>
      </c>
      <c r="F1291" s="195" t="s">
        <v>1885</v>
      </c>
      <c r="G1291" s="196" t="s">
        <v>542</v>
      </c>
      <c r="H1291" s="197">
        <v>14.6</v>
      </c>
      <c r="I1291" s="198"/>
      <c r="J1291" s="199">
        <f>ROUND(I1291*H1291,2)</f>
        <v>0</v>
      </c>
      <c r="K1291" s="195" t="s">
        <v>169</v>
      </c>
      <c r="L1291" s="61"/>
      <c r="M1291" s="200" t="s">
        <v>21</v>
      </c>
      <c r="N1291" s="201" t="s">
        <v>42</v>
      </c>
      <c r="O1291" s="42"/>
      <c r="P1291" s="202">
        <f>O1291*H1291</f>
        <v>0</v>
      </c>
      <c r="Q1291" s="202">
        <v>3.5000000000000001E-3</v>
      </c>
      <c r="R1291" s="202">
        <f>Q1291*H1291</f>
        <v>5.11E-2</v>
      </c>
      <c r="S1291" s="202">
        <v>0</v>
      </c>
      <c r="T1291" s="203">
        <f>S1291*H1291</f>
        <v>0</v>
      </c>
      <c r="AR1291" s="24" t="s">
        <v>274</v>
      </c>
      <c r="AT1291" s="24" t="s">
        <v>165</v>
      </c>
      <c r="AU1291" s="24" t="s">
        <v>81</v>
      </c>
      <c r="AY1291" s="24" t="s">
        <v>163</v>
      </c>
      <c r="BE1291" s="204">
        <f>IF(N1291="základní",J1291,0)</f>
        <v>0</v>
      </c>
      <c r="BF1291" s="204">
        <f>IF(N1291="snížená",J1291,0)</f>
        <v>0</v>
      </c>
      <c r="BG1291" s="204">
        <f>IF(N1291="zákl. přenesená",J1291,0)</f>
        <v>0</v>
      </c>
      <c r="BH1291" s="204">
        <f>IF(N1291="sníž. přenesená",J1291,0)</f>
        <v>0</v>
      </c>
      <c r="BI1291" s="204">
        <f>IF(N1291="nulová",J1291,0)</f>
        <v>0</v>
      </c>
      <c r="BJ1291" s="24" t="s">
        <v>79</v>
      </c>
      <c r="BK1291" s="204">
        <f>ROUND(I1291*H1291,2)</f>
        <v>0</v>
      </c>
      <c r="BL1291" s="24" t="s">
        <v>274</v>
      </c>
      <c r="BM1291" s="24" t="s">
        <v>1886</v>
      </c>
    </row>
    <row r="1292" spans="2:65" s="11" customFormat="1" ht="13.5">
      <c r="B1292" s="205"/>
      <c r="C1292" s="206"/>
      <c r="D1292" s="207" t="s">
        <v>176</v>
      </c>
      <c r="E1292" s="208" t="s">
        <v>21</v>
      </c>
      <c r="F1292" s="209" t="s">
        <v>1887</v>
      </c>
      <c r="G1292" s="206"/>
      <c r="H1292" s="210">
        <v>14.6</v>
      </c>
      <c r="I1292" s="211"/>
      <c r="J1292" s="206"/>
      <c r="K1292" s="206"/>
      <c r="L1292" s="212"/>
      <c r="M1292" s="213"/>
      <c r="N1292" s="214"/>
      <c r="O1292" s="214"/>
      <c r="P1292" s="214"/>
      <c r="Q1292" s="214"/>
      <c r="R1292" s="214"/>
      <c r="S1292" s="214"/>
      <c r="T1292" s="215"/>
      <c r="AT1292" s="216" t="s">
        <v>176</v>
      </c>
      <c r="AU1292" s="216" t="s">
        <v>81</v>
      </c>
      <c r="AV1292" s="11" t="s">
        <v>81</v>
      </c>
      <c r="AW1292" s="11" t="s">
        <v>35</v>
      </c>
      <c r="AX1292" s="11" t="s">
        <v>71</v>
      </c>
      <c r="AY1292" s="216" t="s">
        <v>163</v>
      </c>
    </row>
    <row r="1293" spans="2:65" s="13" customFormat="1" ht="13.5">
      <c r="B1293" s="228"/>
      <c r="C1293" s="229"/>
      <c r="D1293" s="230" t="s">
        <v>176</v>
      </c>
      <c r="E1293" s="231" t="s">
        <v>21</v>
      </c>
      <c r="F1293" s="232" t="s">
        <v>181</v>
      </c>
      <c r="G1293" s="229"/>
      <c r="H1293" s="233">
        <v>14.6</v>
      </c>
      <c r="I1293" s="234"/>
      <c r="J1293" s="229"/>
      <c r="K1293" s="229"/>
      <c r="L1293" s="235"/>
      <c r="M1293" s="236"/>
      <c r="N1293" s="237"/>
      <c r="O1293" s="237"/>
      <c r="P1293" s="237"/>
      <c r="Q1293" s="237"/>
      <c r="R1293" s="237"/>
      <c r="S1293" s="237"/>
      <c r="T1293" s="238"/>
      <c r="AT1293" s="239" t="s">
        <v>176</v>
      </c>
      <c r="AU1293" s="239" t="s">
        <v>81</v>
      </c>
      <c r="AV1293" s="13" t="s">
        <v>170</v>
      </c>
      <c r="AW1293" s="13" t="s">
        <v>35</v>
      </c>
      <c r="AX1293" s="13" t="s">
        <v>79</v>
      </c>
      <c r="AY1293" s="239" t="s">
        <v>163</v>
      </c>
    </row>
    <row r="1294" spans="2:65" s="1" customFormat="1" ht="31.5" customHeight="1">
      <c r="B1294" s="41"/>
      <c r="C1294" s="193" t="s">
        <v>1888</v>
      </c>
      <c r="D1294" s="193" t="s">
        <v>165</v>
      </c>
      <c r="E1294" s="194" t="s">
        <v>1889</v>
      </c>
      <c r="F1294" s="195" t="s">
        <v>1890</v>
      </c>
      <c r="G1294" s="196" t="s">
        <v>542</v>
      </c>
      <c r="H1294" s="197">
        <v>73.900000000000006</v>
      </c>
      <c r="I1294" s="198"/>
      <c r="J1294" s="199">
        <f>ROUND(I1294*H1294,2)</f>
        <v>0</v>
      </c>
      <c r="K1294" s="195" t="s">
        <v>169</v>
      </c>
      <c r="L1294" s="61"/>
      <c r="M1294" s="200" t="s">
        <v>21</v>
      </c>
      <c r="N1294" s="201" t="s">
        <v>42</v>
      </c>
      <c r="O1294" s="42"/>
      <c r="P1294" s="202">
        <f>O1294*H1294</f>
        <v>0</v>
      </c>
      <c r="Q1294" s="202">
        <v>4.3600000000000002E-3</v>
      </c>
      <c r="R1294" s="202">
        <f>Q1294*H1294</f>
        <v>0.32220400000000005</v>
      </c>
      <c r="S1294" s="202">
        <v>0</v>
      </c>
      <c r="T1294" s="203">
        <f>S1294*H1294</f>
        <v>0</v>
      </c>
      <c r="AR1294" s="24" t="s">
        <v>274</v>
      </c>
      <c r="AT1294" s="24" t="s">
        <v>165</v>
      </c>
      <c r="AU1294" s="24" t="s">
        <v>81</v>
      </c>
      <c r="AY1294" s="24" t="s">
        <v>163</v>
      </c>
      <c r="BE1294" s="204">
        <f>IF(N1294="základní",J1294,0)</f>
        <v>0</v>
      </c>
      <c r="BF1294" s="204">
        <f>IF(N1294="snížená",J1294,0)</f>
        <v>0</v>
      </c>
      <c r="BG1294" s="204">
        <f>IF(N1294="zákl. přenesená",J1294,0)</f>
        <v>0</v>
      </c>
      <c r="BH1294" s="204">
        <f>IF(N1294="sníž. přenesená",J1294,0)</f>
        <v>0</v>
      </c>
      <c r="BI1294" s="204">
        <f>IF(N1294="nulová",J1294,0)</f>
        <v>0</v>
      </c>
      <c r="BJ1294" s="24" t="s">
        <v>79</v>
      </c>
      <c r="BK1294" s="204">
        <f>ROUND(I1294*H1294,2)</f>
        <v>0</v>
      </c>
      <c r="BL1294" s="24" t="s">
        <v>274</v>
      </c>
      <c r="BM1294" s="24" t="s">
        <v>1891</v>
      </c>
    </row>
    <row r="1295" spans="2:65" s="11" customFormat="1" ht="13.5">
      <c r="B1295" s="205"/>
      <c r="C1295" s="206"/>
      <c r="D1295" s="207" t="s">
        <v>176</v>
      </c>
      <c r="E1295" s="208" t="s">
        <v>21</v>
      </c>
      <c r="F1295" s="209" t="s">
        <v>1892</v>
      </c>
      <c r="G1295" s="206"/>
      <c r="H1295" s="210">
        <v>62.6</v>
      </c>
      <c r="I1295" s="211"/>
      <c r="J1295" s="206"/>
      <c r="K1295" s="206"/>
      <c r="L1295" s="212"/>
      <c r="M1295" s="213"/>
      <c r="N1295" s="214"/>
      <c r="O1295" s="214"/>
      <c r="P1295" s="214"/>
      <c r="Q1295" s="214"/>
      <c r="R1295" s="214"/>
      <c r="S1295" s="214"/>
      <c r="T1295" s="215"/>
      <c r="AT1295" s="216" t="s">
        <v>176</v>
      </c>
      <c r="AU1295" s="216" t="s">
        <v>81</v>
      </c>
      <c r="AV1295" s="11" t="s">
        <v>81</v>
      </c>
      <c r="AW1295" s="11" t="s">
        <v>35</v>
      </c>
      <c r="AX1295" s="11" t="s">
        <v>71</v>
      </c>
      <c r="AY1295" s="216" t="s">
        <v>163</v>
      </c>
    </row>
    <row r="1296" spans="2:65" s="11" customFormat="1" ht="13.5">
      <c r="B1296" s="205"/>
      <c r="C1296" s="206"/>
      <c r="D1296" s="207" t="s">
        <v>176</v>
      </c>
      <c r="E1296" s="208" t="s">
        <v>21</v>
      </c>
      <c r="F1296" s="209" t="s">
        <v>1893</v>
      </c>
      <c r="G1296" s="206"/>
      <c r="H1296" s="210">
        <v>11.3</v>
      </c>
      <c r="I1296" s="211"/>
      <c r="J1296" s="206"/>
      <c r="K1296" s="206"/>
      <c r="L1296" s="212"/>
      <c r="M1296" s="213"/>
      <c r="N1296" s="214"/>
      <c r="O1296" s="214"/>
      <c r="P1296" s="214"/>
      <c r="Q1296" s="214"/>
      <c r="R1296" s="214"/>
      <c r="S1296" s="214"/>
      <c r="T1296" s="215"/>
      <c r="AT1296" s="216" t="s">
        <v>176</v>
      </c>
      <c r="AU1296" s="216" t="s">
        <v>81</v>
      </c>
      <c r="AV1296" s="11" t="s">
        <v>81</v>
      </c>
      <c r="AW1296" s="11" t="s">
        <v>35</v>
      </c>
      <c r="AX1296" s="11" t="s">
        <v>71</v>
      </c>
      <c r="AY1296" s="216" t="s">
        <v>163</v>
      </c>
    </row>
    <row r="1297" spans="2:65" s="13" customFormat="1" ht="13.5">
      <c r="B1297" s="228"/>
      <c r="C1297" s="229"/>
      <c r="D1297" s="230" t="s">
        <v>176</v>
      </c>
      <c r="E1297" s="231" t="s">
        <v>21</v>
      </c>
      <c r="F1297" s="232" t="s">
        <v>181</v>
      </c>
      <c r="G1297" s="229"/>
      <c r="H1297" s="233">
        <v>73.900000000000006</v>
      </c>
      <c r="I1297" s="234"/>
      <c r="J1297" s="229"/>
      <c r="K1297" s="229"/>
      <c r="L1297" s="235"/>
      <c r="M1297" s="236"/>
      <c r="N1297" s="237"/>
      <c r="O1297" s="237"/>
      <c r="P1297" s="237"/>
      <c r="Q1297" s="237"/>
      <c r="R1297" s="237"/>
      <c r="S1297" s="237"/>
      <c r="T1297" s="238"/>
      <c r="AT1297" s="239" t="s">
        <v>176</v>
      </c>
      <c r="AU1297" s="239" t="s">
        <v>81</v>
      </c>
      <c r="AV1297" s="13" t="s">
        <v>170</v>
      </c>
      <c r="AW1297" s="13" t="s">
        <v>35</v>
      </c>
      <c r="AX1297" s="13" t="s">
        <v>79</v>
      </c>
      <c r="AY1297" s="239" t="s">
        <v>163</v>
      </c>
    </row>
    <row r="1298" spans="2:65" s="1" customFormat="1" ht="31.5" customHeight="1">
      <c r="B1298" s="41"/>
      <c r="C1298" s="193" t="s">
        <v>1894</v>
      </c>
      <c r="D1298" s="193" t="s">
        <v>165</v>
      </c>
      <c r="E1298" s="194" t="s">
        <v>1895</v>
      </c>
      <c r="F1298" s="195" t="s">
        <v>1896</v>
      </c>
      <c r="G1298" s="196" t="s">
        <v>542</v>
      </c>
      <c r="H1298" s="197">
        <v>30.2</v>
      </c>
      <c r="I1298" s="198"/>
      <c r="J1298" s="199">
        <f>ROUND(I1298*H1298,2)</f>
        <v>0</v>
      </c>
      <c r="K1298" s="195" t="s">
        <v>169</v>
      </c>
      <c r="L1298" s="61"/>
      <c r="M1298" s="200" t="s">
        <v>21</v>
      </c>
      <c r="N1298" s="201" t="s">
        <v>42</v>
      </c>
      <c r="O1298" s="42"/>
      <c r="P1298" s="202">
        <f>O1298*H1298</f>
        <v>0</v>
      </c>
      <c r="Q1298" s="202">
        <v>5.8199999999999997E-3</v>
      </c>
      <c r="R1298" s="202">
        <f>Q1298*H1298</f>
        <v>0.17576399999999998</v>
      </c>
      <c r="S1298" s="202">
        <v>0</v>
      </c>
      <c r="T1298" s="203">
        <f>S1298*H1298</f>
        <v>0</v>
      </c>
      <c r="AR1298" s="24" t="s">
        <v>274</v>
      </c>
      <c r="AT1298" s="24" t="s">
        <v>165</v>
      </c>
      <c r="AU1298" s="24" t="s">
        <v>81</v>
      </c>
      <c r="AY1298" s="24" t="s">
        <v>163</v>
      </c>
      <c r="BE1298" s="204">
        <f>IF(N1298="základní",J1298,0)</f>
        <v>0</v>
      </c>
      <c r="BF1298" s="204">
        <f>IF(N1298="snížená",J1298,0)</f>
        <v>0</v>
      </c>
      <c r="BG1298" s="204">
        <f>IF(N1298="zákl. přenesená",J1298,0)</f>
        <v>0</v>
      </c>
      <c r="BH1298" s="204">
        <f>IF(N1298="sníž. přenesená",J1298,0)</f>
        <v>0</v>
      </c>
      <c r="BI1298" s="204">
        <f>IF(N1298="nulová",J1298,0)</f>
        <v>0</v>
      </c>
      <c r="BJ1298" s="24" t="s">
        <v>79</v>
      </c>
      <c r="BK1298" s="204">
        <f>ROUND(I1298*H1298,2)</f>
        <v>0</v>
      </c>
      <c r="BL1298" s="24" t="s">
        <v>274</v>
      </c>
      <c r="BM1298" s="24" t="s">
        <v>1897</v>
      </c>
    </row>
    <row r="1299" spans="2:65" s="11" customFormat="1" ht="13.5">
      <c r="B1299" s="205"/>
      <c r="C1299" s="206"/>
      <c r="D1299" s="207" t="s">
        <v>176</v>
      </c>
      <c r="E1299" s="208" t="s">
        <v>21</v>
      </c>
      <c r="F1299" s="209" t="s">
        <v>1898</v>
      </c>
      <c r="G1299" s="206"/>
      <c r="H1299" s="210">
        <v>30.2</v>
      </c>
      <c r="I1299" s="211"/>
      <c r="J1299" s="206"/>
      <c r="K1299" s="206"/>
      <c r="L1299" s="212"/>
      <c r="M1299" s="213"/>
      <c r="N1299" s="214"/>
      <c r="O1299" s="214"/>
      <c r="P1299" s="214"/>
      <c r="Q1299" s="214"/>
      <c r="R1299" s="214"/>
      <c r="S1299" s="214"/>
      <c r="T1299" s="215"/>
      <c r="AT1299" s="216" t="s">
        <v>176</v>
      </c>
      <c r="AU1299" s="216" t="s">
        <v>81</v>
      </c>
      <c r="AV1299" s="11" t="s">
        <v>81</v>
      </c>
      <c r="AW1299" s="11" t="s">
        <v>35</v>
      </c>
      <c r="AX1299" s="11" t="s">
        <v>71</v>
      </c>
      <c r="AY1299" s="216" t="s">
        <v>163</v>
      </c>
    </row>
    <row r="1300" spans="2:65" s="13" customFormat="1" ht="13.5">
      <c r="B1300" s="228"/>
      <c r="C1300" s="229"/>
      <c r="D1300" s="230" t="s">
        <v>176</v>
      </c>
      <c r="E1300" s="231" t="s">
        <v>21</v>
      </c>
      <c r="F1300" s="232" t="s">
        <v>181</v>
      </c>
      <c r="G1300" s="229"/>
      <c r="H1300" s="233">
        <v>30.2</v>
      </c>
      <c r="I1300" s="234"/>
      <c r="J1300" s="229"/>
      <c r="K1300" s="229"/>
      <c r="L1300" s="235"/>
      <c r="M1300" s="236"/>
      <c r="N1300" s="237"/>
      <c r="O1300" s="237"/>
      <c r="P1300" s="237"/>
      <c r="Q1300" s="237"/>
      <c r="R1300" s="237"/>
      <c r="S1300" s="237"/>
      <c r="T1300" s="238"/>
      <c r="AT1300" s="239" t="s">
        <v>176</v>
      </c>
      <c r="AU1300" s="239" t="s">
        <v>81</v>
      </c>
      <c r="AV1300" s="13" t="s">
        <v>170</v>
      </c>
      <c r="AW1300" s="13" t="s">
        <v>35</v>
      </c>
      <c r="AX1300" s="13" t="s">
        <v>79</v>
      </c>
      <c r="AY1300" s="239" t="s">
        <v>163</v>
      </c>
    </row>
    <row r="1301" spans="2:65" s="1" customFormat="1" ht="22.5" customHeight="1">
      <c r="B1301" s="41"/>
      <c r="C1301" s="193" t="s">
        <v>1899</v>
      </c>
      <c r="D1301" s="193" t="s">
        <v>165</v>
      </c>
      <c r="E1301" s="194" t="s">
        <v>1900</v>
      </c>
      <c r="F1301" s="195" t="s">
        <v>1901</v>
      </c>
      <c r="G1301" s="196" t="s">
        <v>168</v>
      </c>
      <c r="H1301" s="197">
        <v>8</v>
      </c>
      <c r="I1301" s="198"/>
      <c r="J1301" s="199">
        <f>ROUND(I1301*H1301,2)</f>
        <v>0</v>
      </c>
      <c r="K1301" s="195" t="s">
        <v>169</v>
      </c>
      <c r="L1301" s="61"/>
      <c r="M1301" s="200" t="s">
        <v>21</v>
      </c>
      <c r="N1301" s="201" t="s">
        <v>42</v>
      </c>
      <c r="O1301" s="42"/>
      <c r="P1301" s="202">
        <f>O1301*H1301</f>
        <v>0</v>
      </c>
      <c r="Q1301" s="202">
        <v>2.5000000000000001E-4</v>
      </c>
      <c r="R1301" s="202">
        <f>Q1301*H1301</f>
        <v>2E-3</v>
      </c>
      <c r="S1301" s="202">
        <v>0</v>
      </c>
      <c r="T1301" s="203">
        <f>S1301*H1301</f>
        <v>0</v>
      </c>
      <c r="AR1301" s="24" t="s">
        <v>274</v>
      </c>
      <c r="AT1301" s="24" t="s">
        <v>165</v>
      </c>
      <c r="AU1301" s="24" t="s">
        <v>81</v>
      </c>
      <c r="AY1301" s="24" t="s">
        <v>163</v>
      </c>
      <c r="BE1301" s="204">
        <f>IF(N1301="základní",J1301,0)</f>
        <v>0</v>
      </c>
      <c r="BF1301" s="204">
        <f>IF(N1301="snížená",J1301,0)</f>
        <v>0</v>
      </c>
      <c r="BG1301" s="204">
        <f>IF(N1301="zákl. přenesená",J1301,0)</f>
        <v>0</v>
      </c>
      <c r="BH1301" s="204">
        <f>IF(N1301="sníž. přenesená",J1301,0)</f>
        <v>0</v>
      </c>
      <c r="BI1301" s="204">
        <f>IF(N1301="nulová",J1301,0)</f>
        <v>0</v>
      </c>
      <c r="BJ1301" s="24" t="s">
        <v>79</v>
      </c>
      <c r="BK1301" s="204">
        <f>ROUND(I1301*H1301,2)</f>
        <v>0</v>
      </c>
      <c r="BL1301" s="24" t="s">
        <v>274</v>
      </c>
      <c r="BM1301" s="24" t="s">
        <v>1902</v>
      </c>
    </row>
    <row r="1302" spans="2:65" s="1" customFormat="1" ht="22.5" customHeight="1">
      <c r="B1302" s="41"/>
      <c r="C1302" s="193" t="s">
        <v>1903</v>
      </c>
      <c r="D1302" s="193" t="s">
        <v>165</v>
      </c>
      <c r="E1302" s="194" t="s">
        <v>1904</v>
      </c>
      <c r="F1302" s="195" t="s">
        <v>1905</v>
      </c>
      <c r="G1302" s="196" t="s">
        <v>542</v>
      </c>
      <c r="H1302" s="197">
        <v>81.5</v>
      </c>
      <c r="I1302" s="198"/>
      <c r="J1302" s="199">
        <f>ROUND(I1302*H1302,2)</f>
        <v>0</v>
      </c>
      <c r="K1302" s="195" t="s">
        <v>169</v>
      </c>
      <c r="L1302" s="61"/>
      <c r="M1302" s="200" t="s">
        <v>21</v>
      </c>
      <c r="N1302" s="201" t="s">
        <v>42</v>
      </c>
      <c r="O1302" s="42"/>
      <c r="P1302" s="202">
        <f>O1302*H1302</f>
        <v>0</v>
      </c>
      <c r="Q1302" s="202">
        <v>9.7300000000000008E-3</v>
      </c>
      <c r="R1302" s="202">
        <f>Q1302*H1302</f>
        <v>0.79299500000000012</v>
      </c>
      <c r="S1302" s="202">
        <v>0</v>
      </c>
      <c r="T1302" s="203">
        <f>S1302*H1302</f>
        <v>0</v>
      </c>
      <c r="AR1302" s="24" t="s">
        <v>274</v>
      </c>
      <c r="AT1302" s="24" t="s">
        <v>165</v>
      </c>
      <c r="AU1302" s="24" t="s">
        <v>81</v>
      </c>
      <c r="AY1302" s="24" t="s">
        <v>163</v>
      </c>
      <c r="BE1302" s="204">
        <f>IF(N1302="základní",J1302,0)</f>
        <v>0</v>
      </c>
      <c r="BF1302" s="204">
        <f>IF(N1302="snížená",J1302,0)</f>
        <v>0</v>
      </c>
      <c r="BG1302" s="204">
        <f>IF(N1302="zákl. přenesená",J1302,0)</f>
        <v>0</v>
      </c>
      <c r="BH1302" s="204">
        <f>IF(N1302="sníž. přenesená",J1302,0)</f>
        <v>0</v>
      </c>
      <c r="BI1302" s="204">
        <f>IF(N1302="nulová",J1302,0)</f>
        <v>0</v>
      </c>
      <c r="BJ1302" s="24" t="s">
        <v>79</v>
      </c>
      <c r="BK1302" s="204">
        <f>ROUND(I1302*H1302,2)</f>
        <v>0</v>
      </c>
      <c r="BL1302" s="24" t="s">
        <v>274</v>
      </c>
      <c r="BM1302" s="24" t="s">
        <v>1906</v>
      </c>
    </row>
    <row r="1303" spans="2:65" s="11" customFormat="1" ht="13.5">
      <c r="B1303" s="205"/>
      <c r="C1303" s="206"/>
      <c r="D1303" s="207" t="s">
        <v>176</v>
      </c>
      <c r="E1303" s="208" t="s">
        <v>21</v>
      </c>
      <c r="F1303" s="209" t="s">
        <v>1907</v>
      </c>
      <c r="G1303" s="206"/>
      <c r="H1303" s="210">
        <v>81.5</v>
      </c>
      <c r="I1303" s="211"/>
      <c r="J1303" s="206"/>
      <c r="K1303" s="206"/>
      <c r="L1303" s="212"/>
      <c r="M1303" s="213"/>
      <c r="N1303" s="214"/>
      <c r="O1303" s="214"/>
      <c r="P1303" s="214"/>
      <c r="Q1303" s="214"/>
      <c r="R1303" s="214"/>
      <c r="S1303" s="214"/>
      <c r="T1303" s="215"/>
      <c r="AT1303" s="216" t="s">
        <v>176</v>
      </c>
      <c r="AU1303" s="216" t="s">
        <v>81</v>
      </c>
      <c r="AV1303" s="11" t="s">
        <v>81</v>
      </c>
      <c r="AW1303" s="11" t="s">
        <v>35</v>
      </c>
      <c r="AX1303" s="11" t="s">
        <v>71</v>
      </c>
      <c r="AY1303" s="216" t="s">
        <v>163</v>
      </c>
    </row>
    <row r="1304" spans="2:65" s="13" customFormat="1" ht="13.5">
      <c r="B1304" s="228"/>
      <c r="C1304" s="229"/>
      <c r="D1304" s="230" t="s">
        <v>176</v>
      </c>
      <c r="E1304" s="231" t="s">
        <v>21</v>
      </c>
      <c r="F1304" s="232" t="s">
        <v>181</v>
      </c>
      <c r="G1304" s="229"/>
      <c r="H1304" s="233">
        <v>81.5</v>
      </c>
      <c r="I1304" s="234"/>
      <c r="J1304" s="229"/>
      <c r="K1304" s="229"/>
      <c r="L1304" s="235"/>
      <c r="M1304" s="236"/>
      <c r="N1304" s="237"/>
      <c r="O1304" s="237"/>
      <c r="P1304" s="237"/>
      <c r="Q1304" s="237"/>
      <c r="R1304" s="237"/>
      <c r="S1304" s="237"/>
      <c r="T1304" s="238"/>
      <c r="AT1304" s="239" t="s">
        <v>176</v>
      </c>
      <c r="AU1304" s="239" t="s">
        <v>81</v>
      </c>
      <c r="AV1304" s="13" t="s">
        <v>170</v>
      </c>
      <c r="AW1304" s="13" t="s">
        <v>35</v>
      </c>
      <c r="AX1304" s="13" t="s">
        <v>79</v>
      </c>
      <c r="AY1304" s="239" t="s">
        <v>163</v>
      </c>
    </row>
    <row r="1305" spans="2:65" s="1" customFormat="1" ht="22.5" customHeight="1">
      <c r="B1305" s="41"/>
      <c r="C1305" s="243" t="s">
        <v>1908</v>
      </c>
      <c r="D1305" s="243" t="s">
        <v>511</v>
      </c>
      <c r="E1305" s="244" t="s">
        <v>1909</v>
      </c>
      <c r="F1305" s="245" t="s">
        <v>1910</v>
      </c>
      <c r="G1305" s="246" t="s">
        <v>277</v>
      </c>
      <c r="H1305" s="247">
        <v>56.234999999999999</v>
      </c>
      <c r="I1305" s="248"/>
      <c r="J1305" s="249">
        <f>ROUND(I1305*H1305,2)</f>
        <v>0</v>
      </c>
      <c r="K1305" s="245" t="s">
        <v>21</v>
      </c>
      <c r="L1305" s="250"/>
      <c r="M1305" s="251" t="s">
        <v>21</v>
      </c>
      <c r="N1305" s="252" t="s">
        <v>42</v>
      </c>
      <c r="O1305" s="42"/>
      <c r="P1305" s="202">
        <f>O1305*H1305</f>
        <v>0</v>
      </c>
      <c r="Q1305" s="202">
        <v>7.4999999999999997E-3</v>
      </c>
      <c r="R1305" s="202">
        <f>Q1305*H1305</f>
        <v>0.42176249999999998</v>
      </c>
      <c r="S1305" s="202">
        <v>0</v>
      </c>
      <c r="T1305" s="203">
        <f>S1305*H1305</f>
        <v>0</v>
      </c>
      <c r="AR1305" s="24" t="s">
        <v>388</v>
      </c>
      <c r="AT1305" s="24" t="s">
        <v>511</v>
      </c>
      <c r="AU1305" s="24" t="s">
        <v>81</v>
      </c>
      <c r="AY1305" s="24" t="s">
        <v>163</v>
      </c>
      <c r="BE1305" s="204">
        <f>IF(N1305="základní",J1305,0)</f>
        <v>0</v>
      </c>
      <c r="BF1305" s="204">
        <f>IF(N1305="snížená",J1305,0)</f>
        <v>0</v>
      </c>
      <c r="BG1305" s="204">
        <f>IF(N1305="zákl. přenesená",J1305,0)</f>
        <v>0</v>
      </c>
      <c r="BH1305" s="204">
        <f>IF(N1305="sníž. přenesená",J1305,0)</f>
        <v>0</v>
      </c>
      <c r="BI1305" s="204">
        <f>IF(N1305="nulová",J1305,0)</f>
        <v>0</v>
      </c>
      <c r="BJ1305" s="24" t="s">
        <v>79</v>
      </c>
      <c r="BK1305" s="204">
        <f>ROUND(I1305*H1305,2)</f>
        <v>0</v>
      </c>
      <c r="BL1305" s="24" t="s">
        <v>274</v>
      </c>
      <c r="BM1305" s="24" t="s">
        <v>1911</v>
      </c>
    </row>
    <row r="1306" spans="2:65" s="11" customFormat="1" ht="13.5">
      <c r="B1306" s="205"/>
      <c r="C1306" s="206"/>
      <c r="D1306" s="207" t="s">
        <v>176</v>
      </c>
      <c r="E1306" s="208" t="s">
        <v>21</v>
      </c>
      <c r="F1306" s="209" t="s">
        <v>1912</v>
      </c>
      <c r="G1306" s="206"/>
      <c r="H1306" s="210">
        <v>56.234999999999999</v>
      </c>
      <c r="I1306" s="211"/>
      <c r="J1306" s="206"/>
      <c r="K1306" s="206"/>
      <c r="L1306" s="212"/>
      <c r="M1306" s="213"/>
      <c r="N1306" s="214"/>
      <c r="O1306" s="214"/>
      <c r="P1306" s="214"/>
      <c r="Q1306" s="214"/>
      <c r="R1306" s="214"/>
      <c r="S1306" s="214"/>
      <c r="T1306" s="215"/>
      <c r="AT1306" s="216" t="s">
        <v>176</v>
      </c>
      <c r="AU1306" s="216" t="s">
        <v>81</v>
      </c>
      <c r="AV1306" s="11" t="s">
        <v>81</v>
      </c>
      <c r="AW1306" s="11" t="s">
        <v>35</v>
      </c>
      <c r="AX1306" s="11" t="s">
        <v>71</v>
      </c>
      <c r="AY1306" s="216" t="s">
        <v>163</v>
      </c>
    </row>
    <row r="1307" spans="2:65" s="13" customFormat="1" ht="13.5">
      <c r="B1307" s="228"/>
      <c r="C1307" s="229"/>
      <c r="D1307" s="230" t="s">
        <v>176</v>
      </c>
      <c r="E1307" s="231" t="s">
        <v>21</v>
      </c>
      <c r="F1307" s="232" t="s">
        <v>181</v>
      </c>
      <c r="G1307" s="229"/>
      <c r="H1307" s="233">
        <v>56.234999999999999</v>
      </c>
      <c r="I1307" s="234"/>
      <c r="J1307" s="229"/>
      <c r="K1307" s="229"/>
      <c r="L1307" s="235"/>
      <c r="M1307" s="236"/>
      <c r="N1307" s="237"/>
      <c r="O1307" s="237"/>
      <c r="P1307" s="237"/>
      <c r="Q1307" s="237"/>
      <c r="R1307" s="237"/>
      <c r="S1307" s="237"/>
      <c r="T1307" s="238"/>
      <c r="AT1307" s="239" t="s">
        <v>176</v>
      </c>
      <c r="AU1307" s="239" t="s">
        <v>81</v>
      </c>
      <c r="AV1307" s="13" t="s">
        <v>170</v>
      </c>
      <c r="AW1307" s="13" t="s">
        <v>35</v>
      </c>
      <c r="AX1307" s="13" t="s">
        <v>79</v>
      </c>
      <c r="AY1307" s="239" t="s">
        <v>163</v>
      </c>
    </row>
    <row r="1308" spans="2:65" s="1" customFormat="1" ht="31.5" customHeight="1">
      <c r="B1308" s="41"/>
      <c r="C1308" s="193" t="s">
        <v>1913</v>
      </c>
      <c r="D1308" s="193" t="s">
        <v>165</v>
      </c>
      <c r="E1308" s="194" t="s">
        <v>1914</v>
      </c>
      <c r="F1308" s="195" t="s">
        <v>1915</v>
      </c>
      <c r="G1308" s="196" t="s">
        <v>542</v>
      </c>
      <c r="H1308" s="197">
        <v>8</v>
      </c>
      <c r="I1308" s="198"/>
      <c r="J1308" s="199">
        <f>ROUND(I1308*H1308,2)</f>
        <v>0</v>
      </c>
      <c r="K1308" s="195" t="s">
        <v>169</v>
      </c>
      <c r="L1308" s="61"/>
      <c r="M1308" s="200" t="s">
        <v>21</v>
      </c>
      <c r="N1308" s="201" t="s">
        <v>42</v>
      </c>
      <c r="O1308" s="42"/>
      <c r="P1308" s="202">
        <f>O1308*H1308</f>
        <v>0</v>
      </c>
      <c r="Q1308" s="202">
        <v>2.1199999999999999E-3</v>
      </c>
      <c r="R1308" s="202">
        <f>Q1308*H1308</f>
        <v>1.6959999999999999E-2</v>
      </c>
      <c r="S1308" s="202">
        <v>0</v>
      </c>
      <c r="T1308" s="203">
        <f>S1308*H1308</f>
        <v>0</v>
      </c>
      <c r="AR1308" s="24" t="s">
        <v>274</v>
      </c>
      <c r="AT1308" s="24" t="s">
        <v>165</v>
      </c>
      <c r="AU1308" s="24" t="s">
        <v>81</v>
      </c>
      <c r="AY1308" s="24" t="s">
        <v>163</v>
      </c>
      <c r="BE1308" s="204">
        <f>IF(N1308="základní",J1308,0)</f>
        <v>0</v>
      </c>
      <c r="BF1308" s="204">
        <f>IF(N1308="snížená",J1308,0)</f>
        <v>0</v>
      </c>
      <c r="BG1308" s="204">
        <f>IF(N1308="zákl. přenesená",J1308,0)</f>
        <v>0</v>
      </c>
      <c r="BH1308" s="204">
        <f>IF(N1308="sníž. přenesená",J1308,0)</f>
        <v>0</v>
      </c>
      <c r="BI1308" s="204">
        <f>IF(N1308="nulová",J1308,0)</f>
        <v>0</v>
      </c>
      <c r="BJ1308" s="24" t="s">
        <v>79</v>
      </c>
      <c r="BK1308" s="204">
        <f>ROUND(I1308*H1308,2)</f>
        <v>0</v>
      </c>
      <c r="BL1308" s="24" t="s">
        <v>274</v>
      </c>
      <c r="BM1308" s="24" t="s">
        <v>1916</v>
      </c>
    </row>
    <row r="1309" spans="2:65" s="11" customFormat="1" ht="13.5">
      <c r="B1309" s="205"/>
      <c r="C1309" s="206"/>
      <c r="D1309" s="207" t="s">
        <v>176</v>
      </c>
      <c r="E1309" s="208" t="s">
        <v>21</v>
      </c>
      <c r="F1309" s="209" t="s">
        <v>1917</v>
      </c>
      <c r="G1309" s="206"/>
      <c r="H1309" s="210">
        <v>4</v>
      </c>
      <c r="I1309" s="211"/>
      <c r="J1309" s="206"/>
      <c r="K1309" s="206"/>
      <c r="L1309" s="212"/>
      <c r="M1309" s="213"/>
      <c r="N1309" s="214"/>
      <c r="O1309" s="214"/>
      <c r="P1309" s="214"/>
      <c r="Q1309" s="214"/>
      <c r="R1309" s="214"/>
      <c r="S1309" s="214"/>
      <c r="T1309" s="215"/>
      <c r="AT1309" s="216" t="s">
        <v>176</v>
      </c>
      <c r="AU1309" s="216" t="s">
        <v>81</v>
      </c>
      <c r="AV1309" s="11" t="s">
        <v>81</v>
      </c>
      <c r="AW1309" s="11" t="s">
        <v>35</v>
      </c>
      <c r="AX1309" s="11" t="s">
        <v>71</v>
      </c>
      <c r="AY1309" s="216" t="s">
        <v>163</v>
      </c>
    </row>
    <row r="1310" spans="2:65" s="11" customFormat="1" ht="13.5">
      <c r="B1310" s="205"/>
      <c r="C1310" s="206"/>
      <c r="D1310" s="207" t="s">
        <v>176</v>
      </c>
      <c r="E1310" s="208" t="s">
        <v>21</v>
      </c>
      <c r="F1310" s="209" t="s">
        <v>1917</v>
      </c>
      <c r="G1310" s="206"/>
      <c r="H1310" s="210">
        <v>4</v>
      </c>
      <c r="I1310" s="211"/>
      <c r="J1310" s="206"/>
      <c r="K1310" s="206"/>
      <c r="L1310" s="212"/>
      <c r="M1310" s="213"/>
      <c r="N1310" s="214"/>
      <c r="O1310" s="214"/>
      <c r="P1310" s="214"/>
      <c r="Q1310" s="214"/>
      <c r="R1310" s="214"/>
      <c r="S1310" s="214"/>
      <c r="T1310" s="215"/>
      <c r="AT1310" s="216" t="s">
        <v>176</v>
      </c>
      <c r="AU1310" s="216" t="s">
        <v>81</v>
      </c>
      <c r="AV1310" s="11" t="s">
        <v>81</v>
      </c>
      <c r="AW1310" s="11" t="s">
        <v>35</v>
      </c>
      <c r="AX1310" s="11" t="s">
        <v>71</v>
      </c>
      <c r="AY1310" s="216" t="s">
        <v>163</v>
      </c>
    </row>
    <row r="1311" spans="2:65" s="13" customFormat="1" ht="13.5">
      <c r="B1311" s="228"/>
      <c r="C1311" s="229"/>
      <c r="D1311" s="230" t="s">
        <v>176</v>
      </c>
      <c r="E1311" s="231" t="s">
        <v>21</v>
      </c>
      <c r="F1311" s="232" t="s">
        <v>181</v>
      </c>
      <c r="G1311" s="229"/>
      <c r="H1311" s="233">
        <v>8</v>
      </c>
      <c r="I1311" s="234"/>
      <c r="J1311" s="229"/>
      <c r="K1311" s="229"/>
      <c r="L1311" s="235"/>
      <c r="M1311" s="236"/>
      <c r="N1311" s="237"/>
      <c r="O1311" s="237"/>
      <c r="P1311" s="237"/>
      <c r="Q1311" s="237"/>
      <c r="R1311" s="237"/>
      <c r="S1311" s="237"/>
      <c r="T1311" s="238"/>
      <c r="AT1311" s="239" t="s">
        <v>176</v>
      </c>
      <c r="AU1311" s="239" t="s">
        <v>81</v>
      </c>
      <c r="AV1311" s="13" t="s">
        <v>170</v>
      </c>
      <c r="AW1311" s="13" t="s">
        <v>35</v>
      </c>
      <c r="AX1311" s="13" t="s">
        <v>79</v>
      </c>
      <c r="AY1311" s="239" t="s">
        <v>163</v>
      </c>
    </row>
    <row r="1312" spans="2:65" s="1" customFormat="1" ht="22.5" customHeight="1">
      <c r="B1312" s="41"/>
      <c r="C1312" s="193" t="s">
        <v>1918</v>
      </c>
      <c r="D1312" s="193" t="s">
        <v>165</v>
      </c>
      <c r="E1312" s="194" t="s">
        <v>1919</v>
      </c>
      <c r="F1312" s="195" t="s">
        <v>1920</v>
      </c>
      <c r="G1312" s="196" t="s">
        <v>294</v>
      </c>
      <c r="H1312" s="197">
        <v>4.5019999999999998</v>
      </c>
      <c r="I1312" s="198"/>
      <c r="J1312" s="199">
        <f>ROUND(I1312*H1312,2)</f>
        <v>0</v>
      </c>
      <c r="K1312" s="195" t="s">
        <v>169</v>
      </c>
      <c r="L1312" s="61"/>
      <c r="M1312" s="200" t="s">
        <v>21</v>
      </c>
      <c r="N1312" s="201" t="s">
        <v>42</v>
      </c>
      <c r="O1312" s="42"/>
      <c r="P1312" s="202">
        <f>O1312*H1312</f>
        <v>0</v>
      </c>
      <c r="Q1312" s="202">
        <v>0</v>
      </c>
      <c r="R1312" s="202">
        <f>Q1312*H1312</f>
        <v>0</v>
      </c>
      <c r="S1312" s="202">
        <v>0</v>
      </c>
      <c r="T1312" s="203">
        <f>S1312*H1312</f>
        <v>0</v>
      </c>
      <c r="AR1312" s="24" t="s">
        <v>274</v>
      </c>
      <c r="AT1312" s="24" t="s">
        <v>165</v>
      </c>
      <c r="AU1312" s="24" t="s">
        <v>81</v>
      </c>
      <c r="AY1312" s="24" t="s">
        <v>163</v>
      </c>
      <c r="BE1312" s="204">
        <f>IF(N1312="základní",J1312,0)</f>
        <v>0</v>
      </c>
      <c r="BF1312" s="204">
        <f>IF(N1312="snížená",J1312,0)</f>
        <v>0</v>
      </c>
      <c r="BG1312" s="204">
        <f>IF(N1312="zákl. přenesená",J1312,0)</f>
        <v>0</v>
      </c>
      <c r="BH1312" s="204">
        <f>IF(N1312="sníž. přenesená",J1312,0)</f>
        <v>0</v>
      </c>
      <c r="BI1312" s="204">
        <f>IF(N1312="nulová",J1312,0)</f>
        <v>0</v>
      </c>
      <c r="BJ1312" s="24" t="s">
        <v>79</v>
      </c>
      <c r="BK1312" s="204">
        <f>ROUND(I1312*H1312,2)</f>
        <v>0</v>
      </c>
      <c r="BL1312" s="24" t="s">
        <v>274</v>
      </c>
      <c r="BM1312" s="24" t="s">
        <v>1921</v>
      </c>
    </row>
    <row r="1313" spans="2:65" s="10" customFormat="1" ht="29.85" customHeight="1">
      <c r="B1313" s="176"/>
      <c r="C1313" s="177"/>
      <c r="D1313" s="190" t="s">
        <v>70</v>
      </c>
      <c r="E1313" s="191" t="s">
        <v>1922</v>
      </c>
      <c r="F1313" s="191" t="s">
        <v>1923</v>
      </c>
      <c r="G1313" s="177"/>
      <c r="H1313" s="177"/>
      <c r="I1313" s="180"/>
      <c r="J1313" s="192">
        <f>BK1313</f>
        <v>0</v>
      </c>
      <c r="K1313" s="177"/>
      <c r="L1313" s="182"/>
      <c r="M1313" s="183"/>
      <c r="N1313" s="184"/>
      <c r="O1313" s="184"/>
      <c r="P1313" s="185">
        <f>SUM(P1314:P1318)</f>
        <v>0</v>
      </c>
      <c r="Q1313" s="184"/>
      <c r="R1313" s="185">
        <f>SUM(R1314:R1318)</f>
        <v>3.2600000000000004E-2</v>
      </c>
      <c r="S1313" s="184"/>
      <c r="T1313" s="186">
        <f>SUM(T1314:T1318)</f>
        <v>0</v>
      </c>
      <c r="AR1313" s="187" t="s">
        <v>81</v>
      </c>
      <c r="AT1313" s="188" t="s">
        <v>70</v>
      </c>
      <c r="AU1313" s="188" t="s">
        <v>79</v>
      </c>
      <c r="AY1313" s="187" t="s">
        <v>163</v>
      </c>
      <c r="BK1313" s="189">
        <f>SUM(BK1314:BK1318)</f>
        <v>0</v>
      </c>
    </row>
    <row r="1314" spans="2:65" s="1" customFormat="1" ht="22.5" customHeight="1">
      <c r="B1314" s="41"/>
      <c r="C1314" s="193" t="s">
        <v>1924</v>
      </c>
      <c r="D1314" s="193" t="s">
        <v>165</v>
      </c>
      <c r="E1314" s="194" t="s">
        <v>1925</v>
      </c>
      <c r="F1314" s="195" t="s">
        <v>1926</v>
      </c>
      <c r="G1314" s="196" t="s">
        <v>542</v>
      </c>
      <c r="H1314" s="197">
        <v>163</v>
      </c>
      <c r="I1314" s="198"/>
      <c r="J1314" s="199">
        <f>ROUND(I1314*H1314,2)</f>
        <v>0</v>
      </c>
      <c r="K1314" s="195" t="s">
        <v>169</v>
      </c>
      <c r="L1314" s="61"/>
      <c r="M1314" s="200" t="s">
        <v>21</v>
      </c>
      <c r="N1314" s="201" t="s">
        <v>42</v>
      </c>
      <c r="O1314" s="42"/>
      <c r="P1314" s="202">
        <f>O1314*H1314</f>
        <v>0</v>
      </c>
      <c r="Q1314" s="202">
        <v>2.0000000000000001E-4</v>
      </c>
      <c r="R1314" s="202">
        <f>Q1314*H1314</f>
        <v>3.2600000000000004E-2</v>
      </c>
      <c r="S1314" s="202">
        <v>0</v>
      </c>
      <c r="T1314" s="203">
        <f>S1314*H1314</f>
        <v>0</v>
      </c>
      <c r="AR1314" s="24" t="s">
        <v>274</v>
      </c>
      <c r="AT1314" s="24" t="s">
        <v>165</v>
      </c>
      <c r="AU1314" s="24" t="s">
        <v>81</v>
      </c>
      <c r="AY1314" s="24" t="s">
        <v>163</v>
      </c>
      <c r="BE1314" s="204">
        <f>IF(N1314="základní",J1314,0)</f>
        <v>0</v>
      </c>
      <c r="BF1314" s="204">
        <f>IF(N1314="snížená",J1314,0)</f>
        <v>0</v>
      </c>
      <c r="BG1314" s="204">
        <f>IF(N1314="zákl. přenesená",J1314,0)</f>
        <v>0</v>
      </c>
      <c r="BH1314" s="204">
        <f>IF(N1314="sníž. přenesená",J1314,0)</f>
        <v>0</v>
      </c>
      <c r="BI1314" s="204">
        <f>IF(N1314="nulová",J1314,0)</f>
        <v>0</v>
      </c>
      <c r="BJ1314" s="24" t="s">
        <v>79</v>
      </c>
      <c r="BK1314" s="204">
        <f>ROUND(I1314*H1314,2)</f>
        <v>0</v>
      </c>
      <c r="BL1314" s="24" t="s">
        <v>274</v>
      </c>
      <c r="BM1314" s="24" t="s">
        <v>1927</v>
      </c>
    </row>
    <row r="1315" spans="2:65" s="11" customFormat="1" ht="13.5">
      <c r="B1315" s="205"/>
      <c r="C1315" s="206"/>
      <c r="D1315" s="207" t="s">
        <v>176</v>
      </c>
      <c r="E1315" s="208" t="s">
        <v>21</v>
      </c>
      <c r="F1315" s="209" t="s">
        <v>1928</v>
      </c>
      <c r="G1315" s="206"/>
      <c r="H1315" s="210">
        <v>81.5</v>
      </c>
      <c r="I1315" s="211"/>
      <c r="J1315" s="206"/>
      <c r="K1315" s="206"/>
      <c r="L1315" s="212"/>
      <c r="M1315" s="213"/>
      <c r="N1315" s="214"/>
      <c r="O1315" s="214"/>
      <c r="P1315" s="214"/>
      <c r="Q1315" s="214"/>
      <c r="R1315" s="214"/>
      <c r="S1315" s="214"/>
      <c r="T1315" s="215"/>
      <c r="AT1315" s="216" t="s">
        <v>176</v>
      </c>
      <c r="AU1315" s="216" t="s">
        <v>81</v>
      </c>
      <c r="AV1315" s="11" t="s">
        <v>81</v>
      </c>
      <c r="AW1315" s="11" t="s">
        <v>35</v>
      </c>
      <c r="AX1315" s="11" t="s">
        <v>71</v>
      </c>
      <c r="AY1315" s="216" t="s">
        <v>163</v>
      </c>
    </row>
    <row r="1316" spans="2:65" s="11" customFormat="1" ht="13.5">
      <c r="B1316" s="205"/>
      <c r="C1316" s="206"/>
      <c r="D1316" s="207" t="s">
        <v>176</v>
      </c>
      <c r="E1316" s="208" t="s">
        <v>21</v>
      </c>
      <c r="F1316" s="209" t="s">
        <v>1929</v>
      </c>
      <c r="G1316" s="206"/>
      <c r="H1316" s="210">
        <v>81.5</v>
      </c>
      <c r="I1316" s="211"/>
      <c r="J1316" s="206"/>
      <c r="K1316" s="206"/>
      <c r="L1316" s="212"/>
      <c r="M1316" s="213"/>
      <c r="N1316" s="214"/>
      <c r="O1316" s="214"/>
      <c r="P1316" s="214"/>
      <c r="Q1316" s="214"/>
      <c r="R1316" s="214"/>
      <c r="S1316" s="214"/>
      <c r="T1316" s="215"/>
      <c r="AT1316" s="216" t="s">
        <v>176</v>
      </c>
      <c r="AU1316" s="216" t="s">
        <v>81</v>
      </c>
      <c r="AV1316" s="11" t="s">
        <v>81</v>
      </c>
      <c r="AW1316" s="11" t="s">
        <v>35</v>
      </c>
      <c r="AX1316" s="11" t="s">
        <v>71</v>
      </c>
      <c r="AY1316" s="216" t="s">
        <v>163</v>
      </c>
    </row>
    <row r="1317" spans="2:65" s="13" customFormat="1" ht="13.5">
      <c r="B1317" s="228"/>
      <c r="C1317" s="229"/>
      <c r="D1317" s="230" t="s">
        <v>176</v>
      </c>
      <c r="E1317" s="231" t="s">
        <v>21</v>
      </c>
      <c r="F1317" s="232" t="s">
        <v>181</v>
      </c>
      <c r="G1317" s="229"/>
      <c r="H1317" s="233">
        <v>163</v>
      </c>
      <c r="I1317" s="234"/>
      <c r="J1317" s="229"/>
      <c r="K1317" s="229"/>
      <c r="L1317" s="235"/>
      <c r="M1317" s="236"/>
      <c r="N1317" s="237"/>
      <c r="O1317" s="237"/>
      <c r="P1317" s="237"/>
      <c r="Q1317" s="237"/>
      <c r="R1317" s="237"/>
      <c r="S1317" s="237"/>
      <c r="T1317" s="238"/>
      <c r="AT1317" s="239" t="s">
        <v>176</v>
      </c>
      <c r="AU1317" s="239" t="s">
        <v>81</v>
      </c>
      <c r="AV1317" s="13" t="s">
        <v>170</v>
      </c>
      <c r="AW1317" s="13" t="s">
        <v>35</v>
      </c>
      <c r="AX1317" s="13" t="s">
        <v>79</v>
      </c>
      <c r="AY1317" s="239" t="s">
        <v>163</v>
      </c>
    </row>
    <row r="1318" spans="2:65" s="1" customFormat="1" ht="22.5" customHeight="1">
      <c r="B1318" s="41"/>
      <c r="C1318" s="193" t="s">
        <v>1930</v>
      </c>
      <c r="D1318" s="193" t="s">
        <v>165</v>
      </c>
      <c r="E1318" s="194" t="s">
        <v>1931</v>
      </c>
      <c r="F1318" s="195" t="s">
        <v>1932</v>
      </c>
      <c r="G1318" s="196" t="s">
        <v>294</v>
      </c>
      <c r="H1318" s="197">
        <v>3.3000000000000002E-2</v>
      </c>
      <c r="I1318" s="198"/>
      <c r="J1318" s="199">
        <f>ROUND(I1318*H1318,2)</f>
        <v>0</v>
      </c>
      <c r="K1318" s="195" t="s">
        <v>169</v>
      </c>
      <c r="L1318" s="61"/>
      <c r="M1318" s="200" t="s">
        <v>21</v>
      </c>
      <c r="N1318" s="201" t="s">
        <v>42</v>
      </c>
      <c r="O1318" s="42"/>
      <c r="P1318" s="202">
        <f>O1318*H1318</f>
        <v>0</v>
      </c>
      <c r="Q1318" s="202">
        <v>0</v>
      </c>
      <c r="R1318" s="202">
        <f>Q1318*H1318</f>
        <v>0</v>
      </c>
      <c r="S1318" s="202">
        <v>0</v>
      </c>
      <c r="T1318" s="203">
        <f>S1318*H1318</f>
        <v>0</v>
      </c>
      <c r="AR1318" s="24" t="s">
        <v>274</v>
      </c>
      <c r="AT1318" s="24" t="s">
        <v>165</v>
      </c>
      <c r="AU1318" s="24" t="s">
        <v>81</v>
      </c>
      <c r="AY1318" s="24" t="s">
        <v>163</v>
      </c>
      <c r="BE1318" s="204">
        <f>IF(N1318="základní",J1318,0)</f>
        <v>0</v>
      </c>
      <c r="BF1318" s="204">
        <f>IF(N1318="snížená",J1318,0)</f>
        <v>0</v>
      </c>
      <c r="BG1318" s="204">
        <f>IF(N1318="zákl. přenesená",J1318,0)</f>
        <v>0</v>
      </c>
      <c r="BH1318" s="204">
        <f>IF(N1318="sníž. přenesená",J1318,0)</f>
        <v>0</v>
      </c>
      <c r="BI1318" s="204">
        <f>IF(N1318="nulová",J1318,0)</f>
        <v>0</v>
      </c>
      <c r="BJ1318" s="24" t="s">
        <v>79</v>
      </c>
      <c r="BK1318" s="204">
        <f>ROUND(I1318*H1318,2)</f>
        <v>0</v>
      </c>
      <c r="BL1318" s="24" t="s">
        <v>274</v>
      </c>
      <c r="BM1318" s="24" t="s">
        <v>1933</v>
      </c>
    </row>
    <row r="1319" spans="2:65" s="10" customFormat="1" ht="29.85" customHeight="1">
      <c r="B1319" s="176"/>
      <c r="C1319" s="177"/>
      <c r="D1319" s="190" t="s">
        <v>70</v>
      </c>
      <c r="E1319" s="191" t="s">
        <v>1934</v>
      </c>
      <c r="F1319" s="191" t="s">
        <v>1935</v>
      </c>
      <c r="G1319" s="177"/>
      <c r="H1319" s="177"/>
      <c r="I1319" s="180"/>
      <c r="J1319" s="192">
        <f>BK1319</f>
        <v>0</v>
      </c>
      <c r="K1319" s="177"/>
      <c r="L1319" s="182"/>
      <c r="M1319" s="183"/>
      <c r="N1319" s="184"/>
      <c r="O1319" s="184"/>
      <c r="P1319" s="185">
        <f>SUM(P1320:P1465)</f>
        <v>0</v>
      </c>
      <c r="Q1319" s="184"/>
      <c r="R1319" s="185">
        <f>SUM(R1320:R1465)</f>
        <v>80.378213250000002</v>
      </c>
      <c r="S1319" s="184"/>
      <c r="T1319" s="186">
        <f>SUM(T1320:T1465)</f>
        <v>4.0000000000000001E-3</v>
      </c>
      <c r="AR1319" s="187" t="s">
        <v>81</v>
      </c>
      <c r="AT1319" s="188" t="s">
        <v>70</v>
      </c>
      <c r="AU1319" s="188" t="s">
        <v>79</v>
      </c>
      <c r="AY1319" s="187" t="s">
        <v>163</v>
      </c>
      <c r="BK1319" s="189">
        <f>SUM(BK1320:BK1465)</f>
        <v>0</v>
      </c>
    </row>
    <row r="1320" spans="2:65" s="1" customFormat="1" ht="22.5" customHeight="1">
      <c r="B1320" s="41"/>
      <c r="C1320" s="193" t="s">
        <v>1936</v>
      </c>
      <c r="D1320" s="193" t="s">
        <v>165</v>
      </c>
      <c r="E1320" s="194" t="s">
        <v>1937</v>
      </c>
      <c r="F1320" s="195" t="s">
        <v>1938</v>
      </c>
      <c r="G1320" s="196" t="s">
        <v>168</v>
      </c>
      <c r="H1320" s="197">
        <v>2</v>
      </c>
      <c r="I1320" s="198"/>
      <c r="J1320" s="199">
        <f>ROUND(I1320*H1320,2)</f>
        <v>0</v>
      </c>
      <c r="K1320" s="195" t="s">
        <v>21</v>
      </c>
      <c r="L1320" s="61"/>
      <c r="M1320" s="200" t="s">
        <v>21</v>
      </c>
      <c r="N1320" s="201" t="s">
        <v>42</v>
      </c>
      <c r="O1320" s="42"/>
      <c r="P1320" s="202">
        <f>O1320*H1320</f>
        <v>0</v>
      </c>
      <c r="Q1320" s="202">
        <v>0</v>
      </c>
      <c r="R1320" s="202">
        <f>Q1320*H1320</f>
        <v>0</v>
      </c>
      <c r="S1320" s="202">
        <v>0</v>
      </c>
      <c r="T1320" s="203">
        <f>S1320*H1320</f>
        <v>0</v>
      </c>
      <c r="AR1320" s="24" t="s">
        <v>274</v>
      </c>
      <c r="AT1320" s="24" t="s">
        <v>165</v>
      </c>
      <c r="AU1320" s="24" t="s">
        <v>81</v>
      </c>
      <c r="AY1320" s="24" t="s">
        <v>163</v>
      </c>
      <c r="BE1320" s="204">
        <f>IF(N1320="základní",J1320,0)</f>
        <v>0</v>
      </c>
      <c r="BF1320" s="204">
        <f>IF(N1320="snížená",J1320,0)</f>
        <v>0</v>
      </c>
      <c r="BG1320" s="204">
        <f>IF(N1320="zákl. přenesená",J1320,0)</f>
        <v>0</v>
      </c>
      <c r="BH1320" s="204">
        <f>IF(N1320="sníž. přenesená",J1320,0)</f>
        <v>0</v>
      </c>
      <c r="BI1320" s="204">
        <f>IF(N1320="nulová",J1320,0)</f>
        <v>0</v>
      </c>
      <c r="BJ1320" s="24" t="s">
        <v>79</v>
      </c>
      <c r="BK1320" s="204">
        <f>ROUND(I1320*H1320,2)</f>
        <v>0</v>
      </c>
      <c r="BL1320" s="24" t="s">
        <v>274</v>
      </c>
      <c r="BM1320" s="24" t="s">
        <v>1939</v>
      </c>
    </row>
    <row r="1321" spans="2:65" s="1" customFormat="1" ht="22.5" customHeight="1">
      <c r="B1321" s="41"/>
      <c r="C1321" s="193" t="s">
        <v>1940</v>
      </c>
      <c r="D1321" s="193" t="s">
        <v>165</v>
      </c>
      <c r="E1321" s="194" t="s">
        <v>1941</v>
      </c>
      <c r="F1321" s="195" t="s">
        <v>1942</v>
      </c>
      <c r="G1321" s="196" t="s">
        <v>168</v>
      </c>
      <c r="H1321" s="197">
        <v>4</v>
      </c>
      <c r="I1321" s="198"/>
      <c r="J1321" s="199">
        <f>ROUND(I1321*H1321,2)</f>
        <v>0</v>
      </c>
      <c r="K1321" s="195" t="s">
        <v>21</v>
      </c>
      <c r="L1321" s="61"/>
      <c r="M1321" s="200" t="s">
        <v>21</v>
      </c>
      <c r="N1321" s="201" t="s">
        <v>42</v>
      </c>
      <c r="O1321" s="42"/>
      <c r="P1321" s="202">
        <f>O1321*H1321</f>
        <v>0</v>
      </c>
      <c r="Q1321" s="202">
        <v>0</v>
      </c>
      <c r="R1321" s="202">
        <f>Q1321*H1321</f>
        <v>0</v>
      </c>
      <c r="S1321" s="202">
        <v>0</v>
      </c>
      <c r="T1321" s="203">
        <f>S1321*H1321</f>
        <v>0</v>
      </c>
      <c r="AR1321" s="24" t="s">
        <v>274</v>
      </c>
      <c r="AT1321" s="24" t="s">
        <v>165</v>
      </c>
      <c r="AU1321" s="24" t="s">
        <v>81</v>
      </c>
      <c r="AY1321" s="24" t="s">
        <v>163</v>
      </c>
      <c r="BE1321" s="204">
        <f>IF(N1321="základní",J1321,0)</f>
        <v>0</v>
      </c>
      <c r="BF1321" s="204">
        <f>IF(N1321="snížená",J1321,0)</f>
        <v>0</v>
      </c>
      <c r="BG1321" s="204">
        <f>IF(N1321="zákl. přenesená",J1321,0)</f>
        <v>0</v>
      </c>
      <c r="BH1321" s="204">
        <f>IF(N1321="sníž. přenesená",J1321,0)</f>
        <v>0</v>
      </c>
      <c r="BI1321" s="204">
        <f>IF(N1321="nulová",J1321,0)</f>
        <v>0</v>
      </c>
      <c r="BJ1321" s="24" t="s">
        <v>79</v>
      </c>
      <c r="BK1321" s="204">
        <f>ROUND(I1321*H1321,2)</f>
        <v>0</v>
      </c>
      <c r="BL1321" s="24" t="s">
        <v>274</v>
      </c>
      <c r="BM1321" s="24" t="s">
        <v>1943</v>
      </c>
    </row>
    <row r="1322" spans="2:65" s="1" customFormat="1" ht="22.5" customHeight="1">
      <c r="B1322" s="41"/>
      <c r="C1322" s="193" t="s">
        <v>1944</v>
      </c>
      <c r="D1322" s="193" t="s">
        <v>165</v>
      </c>
      <c r="E1322" s="194" t="s">
        <v>1945</v>
      </c>
      <c r="F1322" s="195" t="s">
        <v>1946</v>
      </c>
      <c r="G1322" s="196" t="s">
        <v>168</v>
      </c>
      <c r="H1322" s="197">
        <v>4</v>
      </c>
      <c r="I1322" s="198"/>
      <c r="J1322" s="199">
        <f>ROUND(I1322*H1322,2)</f>
        <v>0</v>
      </c>
      <c r="K1322" s="195" t="s">
        <v>21</v>
      </c>
      <c r="L1322" s="61"/>
      <c r="M1322" s="200" t="s">
        <v>21</v>
      </c>
      <c r="N1322" s="201" t="s">
        <v>42</v>
      </c>
      <c r="O1322" s="42"/>
      <c r="P1322" s="202">
        <f>O1322*H1322</f>
        <v>0</v>
      </c>
      <c r="Q1322" s="202">
        <v>0</v>
      </c>
      <c r="R1322" s="202">
        <f>Q1322*H1322</f>
        <v>0</v>
      </c>
      <c r="S1322" s="202">
        <v>0</v>
      </c>
      <c r="T1322" s="203">
        <f>S1322*H1322</f>
        <v>0</v>
      </c>
      <c r="AR1322" s="24" t="s">
        <v>274</v>
      </c>
      <c r="AT1322" s="24" t="s">
        <v>165</v>
      </c>
      <c r="AU1322" s="24" t="s">
        <v>81</v>
      </c>
      <c r="AY1322" s="24" t="s">
        <v>163</v>
      </c>
      <c r="BE1322" s="204">
        <f>IF(N1322="základní",J1322,0)</f>
        <v>0</v>
      </c>
      <c r="BF1322" s="204">
        <f>IF(N1322="snížená",J1322,0)</f>
        <v>0</v>
      </c>
      <c r="BG1322" s="204">
        <f>IF(N1322="zákl. přenesená",J1322,0)</f>
        <v>0</v>
      </c>
      <c r="BH1322" s="204">
        <f>IF(N1322="sníž. přenesená",J1322,0)</f>
        <v>0</v>
      </c>
      <c r="BI1322" s="204">
        <f>IF(N1322="nulová",J1322,0)</f>
        <v>0</v>
      </c>
      <c r="BJ1322" s="24" t="s">
        <v>79</v>
      </c>
      <c r="BK1322" s="204">
        <f>ROUND(I1322*H1322,2)</f>
        <v>0</v>
      </c>
      <c r="BL1322" s="24" t="s">
        <v>274</v>
      </c>
      <c r="BM1322" s="24" t="s">
        <v>1947</v>
      </c>
    </row>
    <row r="1323" spans="2:65" s="1" customFormat="1" ht="44.25" customHeight="1">
      <c r="B1323" s="41"/>
      <c r="C1323" s="193" t="s">
        <v>1948</v>
      </c>
      <c r="D1323" s="193" t="s">
        <v>165</v>
      </c>
      <c r="E1323" s="194" t="s">
        <v>1949</v>
      </c>
      <c r="F1323" s="195" t="s">
        <v>1950</v>
      </c>
      <c r="G1323" s="196" t="s">
        <v>542</v>
      </c>
      <c r="H1323" s="197">
        <v>49.56</v>
      </c>
      <c r="I1323" s="198"/>
      <c r="J1323" s="199">
        <f>ROUND(I1323*H1323,2)</f>
        <v>0</v>
      </c>
      <c r="K1323" s="195" t="s">
        <v>21</v>
      </c>
      <c r="L1323" s="61"/>
      <c r="M1323" s="200" t="s">
        <v>21</v>
      </c>
      <c r="N1323" s="201" t="s">
        <v>42</v>
      </c>
      <c r="O1323" s="42"/>
      <c r="P1323" s="202">
        <f>O1323*H1323</f>
        <v>0</v>
      </c>
      <c r="Q1323" s="202">
        <v>0</v>
      </c>
      <c r="R1323" s="202">
        <f>Q1323*H1323</f>
        <v>0</v>
      </c>
      <c r="S1323" s="202">
        <v>0</v>
      </c>
      <c r="T1323" s="203">
        <f>S1323*H1323</f>
        <v>0</v>
      </c>
      <c r="AR1323" s="24" t="s">
        <v>274</v>
      </c>
      <c r="AT1323" s="24" t="s">
        <v>165</v>
      </c>
      <c r="AU1323" s="24" t="s">
        <v>81</v>
      </c>
      <c r="AY1323" s="24" t="s">
        <v>163</v>
      </c>
      <c r="BE1323" s="204">
        <f>IF(N1323="základní",J1323,0)</f>
        <v>0</v>
      </c>
      <c r="BF1323" s="204">
        <f>IF(N1323="snížená",J1323,0)</f>
        <v>0</v>
      </c>
      <c r="BG1323" s="204">
        <f>IF(N1323="zákl. přenesená",J1323,0)</f>
        <v>0</v>
      </c>
      <c r="BH1323" s="204">
        <f>IF(N1323="sníž. přenesená",J1323,0)</f>
        <v>0</v>
      </c>
      <c r="BI1323" s="204">
        <f>IF(N1323="nulová",J1323,0)</f>
        <v>0</v>
      </c>
      <c r="BJ1323" s="24" t="s">
        <v>79</v>
      </c>
      <c r="BK1323" s="204">
        <f>ROUND(I1323*H1323,2)</f>
        <v>0</v>
      </c>
      <c r="BL1323" s="24" t="s">
        <v>274</v>
      </c>
      <c r="BM1323" s="24" t="s">
        <v>1951</v>
      </c>
    </row>
    <row r="1324" spans="2:65" s="11" customFormat="1" ht="13.5">
      <c r="B1324" s="205"/>
      <c r="C1324" s="206"/>
      <c r="D1324" s="207" t="s">
        <v>176</v>
      </c>
      <c r="E1324" s="208" t="s">
        <v>21</v>
      </c>
      <c r="F1324" s="209" t="s">
        <v>1952</v>
      </c>
      <c r="G1324" s="206"/>
      <c r="H1324" s="210">
        <v>11.91</v>
      </c>
      <c r="I1324" s="211"/>
      <c r="J1324" s="206"/>
      <c r="K1324" s="206"/>
      <c r="L1324" s="212"/>
      <c r="M1324" s="213"/>
      <c r="N1324" s="214"/>
      <c r="O1324" s="214"/>
      <c r="P1324" s="214"/>
      <c r="Q1324" s="214"/>
      <c r="R1324" s="214"/>
      <c r="S1324" s="214"/>
      <c r="T1324" s="215"/>
      <c r="AT1324" s="216" t="s">
        <v>176</v>
      </c>
      <c r="AU1324" s="216" t="s">
        <v>81</v>
      </c>
      <c r="AV1324" s="11" t="s">
        <v>81</v>
      </c>
      <c r="AW1324" s="11" t="s">
        <v>35</v>
      </c>
      <c r="AX1324" s="11" t="s">
        <v>71</v>
      </c>
      <c r="AY1324" s="216" t="s">
        <v>163</v>
      </c>
    </row>
    <row r="1325" spans="2:65" s="11" customFormat="1" ht="13.5">
      <c r="B1325" s="205"/>
      <c r="C1325" s="206"/>
      <c r="D1325" s="207" t="s">
        <v>176</v>
      </c>
      <c r="E1325" s="208" t="s">
        <v>21</v>
      </c>
      <c r="F1325" s="209" t="s">
        <v>1953</v>
      </c>
      <c r="G1325" s="206"/>
      <c r="H1325" s="210">
        <v>12.64</v>
      </c>
      <c r="I1325" s="211"/>
      <c r="J1325" s="206"/>
      <c r="K1325" s="206"/>
      <c r="L1325" s="212"/>
      <c r="M1325" s="213"/>
      <c r="N1325" s="214"/>
      <c r="O1325" s="214"/>
      <c r="P1325" s="214"/>
      <c r="Q1325" s="214"/>
      <c r="R1325" s="214"/>
      <c r="S1325" s="214"/>
      <c r="T1325" s="215"/>
      <c r="AT1325" s="216" t="s">
        <v>176</v>
      </c>
      <c r="AU1325" s="216" t="s">
        <v>81</v>
      </c>
      <c r="AV1325" s="11" t="s">
        <v>81</v>
      </c>
      <c r="AW1325" s="11" t="s">
        <v>35</v>
      </c>
      <c r="AX1325" s="11" t="s">
        <v>71</v>
      </c>
      <c r="AY1325" s="216" t="s">
        <v>163</v>
      </c>
    </row>
    <row r="1326" spans="2:65" s="11" customFormat="1" ht="13.5">
      <c r="B1326" s="205"/>
      <c r="C1326" s="206"/>
      <c r="D1326" s="207" t="s">
        <v>176</v>
      </c>
      <c r="E1326" s="208" t="s">
        <v>21</v>
      </c>
      <c r="F1326" s="209" t="s">
        <v>1954</v>
      </c>
      <c r="G1326" s="206"/>
      <c r="H1326" s="210">
        <v>12.87</v>
      </c>
      <c r="I1326" s="211"/>
      <c r="J1326" s="206"/>
      <c r="K1326" s="206"/>
      <c r="L1326" s="212"/>
      <c r="M1326" s="213"/>
      <c r="N1326" s="214"/>
      <c r="O1326" s="214"/>
      <c r="P1326" s="214"/>
      <c r="Q1326" s="214"/>
      <c r="R1326" s="214"/>
      <c r="S1326" s="214"/>
      <c r="T1326" s="215"/>
      <c r="AT1326" s="216" t="s">
        <v>176</v>
      </c>
      <c r="AU1326" s="216" t="s">
        <v>81</v>
      </c>
      <c r="AV1326" s="11" t="s">
        <v>81</v>
      </c>
      <c r="AW1326" s="11" t="s">
        <v>35</v>
      </c>
      <c r="AX1326" s="11" t="s">
        <v>71</v>
      </c>
      <c r="AY1326" s="216" t="s">
        <v>163</v>
      </c>
    </row>
    <row r="1327" spans="2:65" s="11" customFormat="1" ht="13.5">
      <c r="B1327" s="205"/>
      <c r="C1327" s="206"/>
      <c r="D1327" s="207" t="s">
        <v>176</v>
      </c>
      <c r="E1327" s="208" t="s">
        <v>21</v>
      </c>
      <c r="F1327" s="209" t="s">
        <v>1955</v>
      </c>
      <c r="G1327" s="206"/>
      <c r="H1327" s="210">
        <v>12.14</v>
      </c>
      <c r="I1327" s="211"/>
      <c r="J1327" s="206"/>
      <c r="K1327" s="206"/>
      <c r="L1327" s="212"/>
      <c r="M1327" s="213"/>
      <c r="N1327" s="214"/>
      <c r="O1327" s="214"/>
      <c r="P1327" s="214"/>
      <c r="Q1327" s="214"/>
      <c r="R1327" s="214"/>
      <c r="S1327" s="214"/>
      <c r="T1327" s="215"/>
      <c r="AT1327" s="216" t="s">
        <v>176</v>
      </c>
      <c r="AU1327" s="216" t="s">
        <v>81</v>
      </c>
      <c r="AV1327" s="11" t="s">
        <v>81</v>
      </c>
      <c r="AW1327" s="11" t="s">
        <v>35</v>
      </c>
      <c r="AX1327" s="11" t="s">
        <v>71</v>
      </c>
      <c r="AY1327" s="216" t="s">
        <v>163</v>
      </c>
    </row>
    <row r="1328" spans="2:65" s="13" customFormat="1" ht="13.5">
      <c r="B1328" s="228"/>
      <c r="C1328" s="229"/>
      <c r="D1328" s="230" t="s">
        <v>176</v>
      </c>
      <c r="E1328" s="231" t="s">
        <v>21</v>
      </c>
      <c r="F1328" s="232" t="s">
        <v>181</v>
      </c>
      <c r="G1328" s="229"/>
      <c r="H1328" s="233">
        <v>49.56</v>
      </c>
      <c r="I1328" s="234"/>
      <c r="J1328" s="229"/>
      <c r="K1328" s="229"/>
      <c r="L1328" s="235"/>
      <c r="M1328" s="236"/>
      <c r="N1328" s="237"/>
      <c r="O1328" s="237"/>
      <c r="P1328" s="237"/>
      <c r="Q1328" s="237"/>
      <c r="R1328" s="237"/>
      <c r="S1328" s="237"/>
      <c r="T1328" s="238"/>
      <c r="AT1328" s="239" t="s">
        <v>176</v>
      </c>
      <c r="AU1328" s="239" t="s">
        <v>81</v>
      </c>
      <c r="AV1328" s="13" t="s">
        <v>170</v>
      </c>
      <c r="AW1328" s="13" t="s">
        <v>35</v>
      </c>
      <c r="AX1328" s="13" t="s">
        <v>79</v>
      </c>
      <c r="AY1328" s="239" t="s">
        <v>163</v>
      </c>
    </row>
    <row r="1329" spans="2:65" s="1" customFormat="1" ht="31.5" customHeight="1">
      <c r="B1329" s="41"/>
      <c r="C1329" s="193" t="s">
        <v>1956</v>
      </c>
      <c r="D1329" s="193" t="s">
        <v>165</v>
      </c>
      <c r="E1329" s="194" t="s">
        <v>1957</v>
      </c>
      <c r="F1329" s="195" t="s">
        <v>1958</v>
      </c>
      <c r="G1329" s="196" t="s">
        <v>542</v>
      </c>
      <c r="H1329" s="197">
        <v>45.56</v>
      </c>
      <c r="I1329" s="198"/>
      <c r="J1329" s="199">
        <f>ROUND(I1329*H1329,2)</f>
        <v>0</v>
      </c>
      <c r="K1329" s="195" t="s">
        <v>21</v>
      </c>
      <c r="L1329" s="61"/>
      <c r="M1329" s="200" t="s">
        <v>21</v>
      </c>
      <c r="N1329" s="201" t="s">
        <v>42</v>
      </c>
      <c r="O1329" s="42"/>
      <c r="P1329" s="202">
        <f>O1329*H1329</f>
        <v>0</v>
      </c>
      <c r="Q1329" s="202">
        <v>0</v>
      </c>
      <c r="R1329" s="202">
        <f>Q1329*H1329</f>
        <v>0</v>
      </c>
      <c r="S1329" s="202">
        <v>0</v>
      </c>
      <c r="T1329" s="203">
        <f>S1329*H1329</f>
        <v>0</v>
      </c>
      <c r="AR1329" s="24" t="s">
        <v>274</v>
      </c>
      <c r="AT1329" s="24" t="s">
        <v>165</v>
      </c>
      <c r="AU1329" s="24" t="s">
        <v>81</v>
      </c>
      <c r="AY1329" s="24" t="s">
        <v>163</v>
      </c>
      <c r="BE1329" s="204">
        <f>IF(N1329="základní",J1329,0)</f>
        <v>0</v>
      </c>
      <c r="BF1329" s="204">
        <f>IF(N1329="snížená",J1329,0)</f>
        <v>0</v>
      </c>
      <c r="BG1329" s="204">
        <f>IF(N1329="zákl. přenesená",J1329,0)</f>
        <v>0</v>
      </c>
      <c r="BH1329" s="204">
        <f>IF(N1329="sníž. přenesená",J1329,0)</f>
        <v>0</v>
      </c>
      <c r="BI1329" s="204">
        <f>IF(N1329="nulová",J1329,0)</f>
        <v>0</v>
      </c>
      <c r="BJ1329" s="24" t="s">
        <v>79</v>
      </c>
      <c r="BK1329" s="204">
        <f>ROUND(I1329*H1329,2)</f>
        <v>0</v>
      </c>
      <c r="BL1329" s="24" t="s">
        <v>274</v>
      </c>
      <c r="BM1329" s="24" t="s">
        <v>1959</v>
      </c>
    </row>
    <row r="1330" spans="2:65" s="11" customFormat="1" ht="13.5">
      <c r="B1330" s="205"/>
      <c r="C1330" s="206"/>
      <c r="D1330" s="207" t="s">
        <v>176</v>
      </c>
      <c r="E1330" s="208" t="s">
        <v>21</v>
      </c>
      <c r="F1330" s="209" t="s">
        <v>1960</v>
      </c>
      <c r="G1330" s="206"/>
      <c r="H1330" s="210">
        <v>9.91</v>
      </c>
      <c r="I1330" s="211"/>
      <c r="J1330" s="206"/>
      <c r="K1330" s="206"/>
      <c r="L1330" s="212"/>
      <c r="M1330" s="213"/>
      <c r="N1330" s="214"/>
      <c r="O1330" s="214"/>
      <c r="P1330" s="214"/>
      <c r="Q1330" s="214"/>
      <c r="R1330" s="214"/>
      <c r="S1330" s="214"/>
      <c r="T1330" s="215"/>
      <c r="AT1330" s="216" t="s">
        <v>176</v>
      </c>
      <c r="AU1330" s="216" t="s">
        <v>81</v>
      </c>
      <c r="AV1330" s="11" t="s">
        <v>81</v>
      </c>
      <c r="AW1330" s="11" t="s">
        <v>35</v>
      </c>
      <c r="AX1330" s="11" t="s">
        <v>71</v>
      </c>
      <c r="AY1330" s="216" t="s">
        <v>163</v>
      </c>
    </row>
    <row r="1331" spans="2:65" s="11" customFormat="1" ht="13.5">
      <c r="B1331" s="205"/>
      <c r="C1331" s="206"/>
      <c r="D1331" s="207" t="s">
        <v>176</v>
      </c>
      <c r="E1331" s="208" t="s">
        <v>21</v>
      </c>
      <c r="F1331" s="209" t="s">
        <v>1953</v>
      </c>
      <c r="G1331" s="206"/>
      <c r="H1331" s="210">
        <v>12.64</v>
      </c>
      <c r="I1331" s="211"/>
      <c r="J1331" s="206"/>
      <c r="K1331" s="206"/>
      <c r="L1331" s="212"/>
      <c r="M1331" s="213"/>
      <c r="N1331" s="214"/>
      <c r="O1331" s="214"/>
      <c r="P1331" s="214"/>
      <c r="Q1331" s="214"/>
      <c r="R1331" s="214"/>
      <c r="S1331" s="214"/>
      <c r="T1331" s="215"/>
      <c r="AT1331" s="216" t="s">
        <v>176</v>
      </c>
      <c r="AU1331" s="216" t="s">
        <v>81</v>
      </c>
      <c r="AV1331" s="11" t="s">
        <v>81</v>
      </c>
      <c r="AW1331" s="11" t="s">
        <v>35</v>
      </c>
      <c r="AX1331" s="11" t="s">
        <v>71</v>
      </c>
      <c r="AY1331" s="216" t="s">
        <v>163</v>
      </c>
    </row>
    <row r="1332" spans="2:65" s="11" customFormat="1" ht="13.5">
      <c r="B1332" s="205"/>
      <c r="C1332" s="206"/>
      <c r="D1332" s="207" t="s">
        <v>176</v>
      </c>
      <c r="E1332" s="208" t="s">
        <v>21</v>
      </c>
      <c r="F1332" s="209" t="s">
        <v>1954</v>
      </c>
      <c r="G1332" s="206"/>
      <c r="H1332" s="210">
        <v>12.87</v>
      </c>
      <c r="I1332" s="211"/>
      <c r="J1332" s="206"/>
      <c r="K1332" s="206"/>
      <c r="L1332" s="212"/>
      <c r="M1332" s="213"/>
      <c r="N1332" s="214"/>
      <c r="O1332" s="214"/>
      <c r="P1332" s="214"/>
      <c r="Q1332" s="214"/>
      <c r="R1332" s="214"/>
      <c r="S1332" s="214"/>
      <c r="T1332" s="215"/>
      <c r="AT1332" s="216" t="s">
        <v>176</v>
      </c>
      <c r="AU1332" s="216" t="s">
        <v>81</v>
      </c>
      <c r="AV1332" s="11" t="s">
        <v>81</v>
      </c>
      <c r="AW1332" s="11" t="s">
        <v>35</v>
      </c>
      <c r="AX1332" s="11" t="s">
        <v>71</v>
      </c>
      <c r="AY1332" s="216" t="s">
        <v>163</v>
      </c>
    </row>
    <row r="1333" spans="2:65" s="11" customFormat="1" ht="13.5">
      <c r="B1333" s="205"/>
      <c r="C1333" s="206"/>
      <c r="D1333" s="207" t="s">
        <v>176</v>
      </c>
      <c r="E1333" s="208" t="s">
        <v>21</v>
      </c>
      <c r="F1333" s="209" t="s">
        <v>1961</v>
      </c>
      <c r="G1333" s="206"/>
      <c r="H1333" s="210">
        <v>10.14</v>
      </c>
      <c r="I1333" s="211"/>
      <c r="J1333" s="206"/>
      <c r="K1333" s="206"/>
      <c r="L1333" s="212"/>
      <c r="M1333" s="213"/>
      <c r="N1333" s="214"/>
      <c r="O1333" s="214"/>
      <c r="P1333" s="214"/>
      <c r="Q1333" s="214"/>
      <c r="R1333" s="214"/>
      <c r="S1333" s="214"/>
      <c r="T1333" s="215"/>
      <c r="AT1333" s="216" t="s">
        <v>176</v>
      </c>
      <c r="AU1333" s="216" t="s">
        <v>81</v>
      </c>
      <c r="AV1333" s="11" t="s">
        <v>81</v>
      </c>
      <c r="AW1333" s="11" t="s">
        <v>35</v>
      </c>
      <c r="AX1333" s="11" t="s">
        <v>71</v>
      </c>
      <c r="AY1333" s="216" t="s">
        <v>163</v>
      </c>
    </row>
    <row r="1334" spans="2:65" s="13" customFormat="1" ht="13.5">
      <c r="B1334" s="228"/>
      <c r="C1334" s="229"/>
      <c r="D1334" s="230" t="s">
        <v>176</v>
      </c>
      <c r="E1334" s="231" t="s">
        <v>21</v>
      </c>
      <c r="F1334" s="232" t="s">
        <v>181</v>
      </c>
      <c r="G1334" s="229"/>
      <c r="H1334" s="233">
        <v>45.56</v>
      </c>
      <c r="I1334" s="234"/>
      <c r="J1334" s="229"/>
      <c r="K1334" s="229"/>
      <c r="L1334" s="235"/>
      <c r="M1334" s="236"/>
      <c r="N1334" s="237"/>
      <c r="O1334" s="237"/>
      <c r="P1334" s="237"/>
      <c r="Q1334" s="237"/>
      <c r="R1334" s="237"/>
      <c r="S1334" s="237"/>
      <c r="T1334" s="238"/>
      <c r="AT1334" s="239" t="s">
        <v>176</v>
      </c>
      <c r="AU1334" s="239" t="s">
        <v>81</v>
      </c>
      <c r="AV1334" s="13" t="s">
        <v>170</v>
      </c>
      <c r="AW1334" s="13" t="s">
        <v>35</v>
      </c>
      <c r="AX1334" s="13" t="s">
        <v>79</v>
      </c>
      <c r="AY1334" s="239" t="s">
        <v>163</v>
      </c>
    </row>
    <row r="1335" spans="2:65" s="1" customFormat="1" ht="31.5" customHeight="1">
      <c r="B1335" s="41"/>
      <c r="C1335" s="193" t="s">
        <v>1962</v>
      </c>
      <c r="D1335" s="193" t="s">
        <v>165</v>
      </c>
      <c r="E1335" s="194" t="s">
        <v>1963</v>
      </c>
      <c r="F1335" s="195" t="s">
        <v>1964</v>
      </c>
      <c r="G1335" s="196" t="s">
        <v>542</v>
      </c>
      <c r="H1335" s="197">
        <v>45.56</v>
      </c>
      <c r="I1335" s="198"/>
      <c r="J1335" s="199">
        <f>ROUND(I1335*H1335,2)</f>
        <v>0</v>
      </c>
      <c r="K1335" s="195" t="s">
        <v>21</v>
      </c>
      <c r="L1335" s="61"/>
      <c r="M1335" s="200" t="s">
        <v>21</v>
      </c>
      <c r="N1335" s="201" t="s">
        <v>42</v>
      </c>
      <c r="O1335" s="42"/>
      <c r="P1335" s="202">
        <f>O1335*H1335</f>
        <v>0</v>
      </c>
      <c r="Q1335" s="202">
        <v>0</v>
      </c>
      <c r="R1335" s="202">
        <f>Q1335*H1335</f>
        <v>0</v>
      </c>
      <c r="S1335" s="202">
        <v>0</v>
      </c>
      <c r="T1335" s="203">
        <f>S1335*H1335</f>
        <v>0</v>
      </c>
      <c r="AR1335" s="24" t="s">
        <v>274</v>
      </c>
      <c r="AT1335" s="24" t="s">
        <v>165</v>
      </c>
      <c r="AU1335" s="24" t="s">
        <v>81</v>
      </c>
      <c r="AY1335" s="24" t="s">
        <v>163</v>
      </c>
      <c r="BE1335" s="204">
        <f>IF(N1335="základní",J1335,0)</f>
        <v>0</v>
      </c>
      <c r="BF1335" s="204">
        <f>IF(N1335="snížená",J1335,0)</f>
        <v>0</v>
      </c>
      <c r="BG1335" s="204">
        <f>IF(N1335="zákl. přenesená",J1335,0)</f>
        <v>0</v>
      </c>
      <c r="BH1335" s="204">
        <f>IF(N1335="sníž. přenesená",J1335,0)</f>
        <v>0</v>
      </c>
      <c r="BI1335" s="204">
        <f>IF(N1335="nulová",J1335,0)</f>
        <v>0</v>
      </c>
      <c r="BJ1335" s="24" t="s">
        <v>79</v>
      </c>
      <c r="BK1335" s="204">
        <f>ROUND(I1335*H1335,2)</f>
        <v>0</v>
      </c>
      <c r="BL1335" s="24" t="s">
        <v>274</v>
      </c>
      <c r="BM1335" s="24" t="s">
        <v>1965</v>
      </c>
    </row>
    <row r="1336" spans="2:65" s="11" customFormat="1" ht="13.5">
      <c r="B1336" s="205"/>
      <c r="C1336" s="206"/>
      <c r="D1336" s="207" t="s">
        <v>176</v>
      </c>
      <c r="E1336" s="208" t="s">
        <v>21</v>
      </c>
      <c r="F1336" s="209" t="s">
        <v>1960</v>
      </c>
      <c r="G1336" s="206"/>
      <c r="H1336" s="210">
        <v>9.91</v>
      </c>
      <c r="I1336" s="211"/>
      <c r="J1336" s="206"/>
      <c r="K1336" s="206"/>
      <c r="L1336" s="212"/>
      <c r="M1336" s="213"/>
      <c r="N1336" s="214"/>
      <c r="O1336" s="214"/>
      <c r="P1336" s="214"/>
      <c r="Q1336" s="214"/>
      <c r="R1336" s="214"/>
      <c r="S1336" s="214"/>
      <c r="T1336" s="215"/>
      <c r="AT1336" s="216" t="s">
        <v>176</v>
      </c>
      <c r="AU1336" s="216" t="s">
        <v>81</v>
      </c>
      <c r="AV1336" s="11" t="s">
        <v>81</v>
      </c>
      <c r="AW1336" s="11" t="s">
        <v>35</v>
      </c>
      <c r="AX1336" s="11" t="s">
        <v>71</v>
      </c>
      <c r="AY1336" s="216" t="s">
        <v>163</v>
      </c>
    </row>
    <row r="1337" spans="2:65" s="11" customFormat="1" ht="13.5">
      <c r="B1337" s="205"/>
      <c r="C1337" s="206"/>
      <c r="D1337" s="207" t="s">
        <v>176</v>
      </c>
      <c r="E1337" s="208" t="s">
        <v>21</v>
      </c>
      <c r="F1337" s="209" t="s">
        <v>1953</v>
      </c>
      <c r="G1337" s="206"/>
      <c r="H1337" s="210">
        <v>12.64</v>
      </c>
      <c r="I1337" s="211"/>
      <c r="J1337" s="206"/>
      <c r="K1337" s="206"/>
      <c r="L1337" s="212"/>
      <c r="M1337" s="213"/>
      <c r="N1337" s="214"/>
      <c r="O1337" s="214"/>
      <c r="P1337" s="214"/>
      <c r="Q1337" s="214"/>
      <c r="R1337" s="214"/>
      <c r="S1337" s="214"/>
      <c r="T1337" s="215"/>
      <c r="AT1337" s="216" t="s">
        <v>176</v>
      </c>
      <c r="AU1337" s="216" t="s">
        <v>81</v>
      </c>
      <c r="AV1337" s="11" t="s">
        <v>81</v>
      </c>
      <c r="AW1337" s="11" t="s">
        <v>35</v>
      </c>
      <c r="AX1337" s="11" t="s">
        <v>71</v>
      </c>
      <c r="AY1337" s="216" t="s">
        <v>163</v>
      </c>
    </row>
    <row r="1338" spans="2:65" s="11" customFormat="1" ht="13.5">
      <c r="B1338" s="205"/>
      <c r="C1338" s="206"/>
      <c r="D1338" s="207" t="s">
        <v>176</v>
      </c>
      <c r="E1338" s="208" t="s">
        <v>21</v>
      </c>
      <c r="F1338" s="209" t="s">
        <v>1954</v>
      </c>
      <c r="G1338" s="206"/>
      <c r="H1338" s="210">
        <v>12.87</v>
      </c>
      <c r="I1338" s="211"/>
      <c r="J1338" s="206"/>
      <c r="K1338" s="206"/>
      <c r="L1338" s="212"/>
      <c r="M1338" s="213"/>
      <c r="N1338" s="214"/>
      <c r="O1338" s="214"/>
      <c r="P1338" s="214"/>
      <c r="Q1338" s="214"/>
      <c r="R1338" s="214"/>
      <c r="S1338" s="214"/>
      <c r="T1338" s="215"/>
      <c r="AT1338" s="216" t="s">
        <v>176</v>
      </c>
      <c r="AU1338" s="216" t="s">
        <v>81</v>
      </c>
      <c r="AV1338" s="11" t="s">
        <v>81</v>
      </c>
      <c r="AW1338" s="11" t="s">
        <v>35</v>
      </c>
      <c r="AX1338" s="11" t="s">
        <v>71</v>
      </c>
      <c r="AY1338" s="216" t="s">
        <v>163</v>
      </c>
    </row>
    <row r="1339" spans="2:65" s="11" customFormat="1" ht="13.5">
      <c r="B1339" s="205"/>
      <c r="C1339" s="206"/>
      <c r="D1339" s="207" t="s">
        <v>176</v>
      </c>
      <c r="E1339" s="208" t="s">
        <v>21</v>
      </c>
      <c r="F1339" s="209" t="s">
        <v>1961</v>
      </c>
      <c r="G1339" s="206"/>
      <c r="H1339" s="210">
        <v>10.14</v>
      </c>
      <c r="I1339" s="211"/>
      <c r="J1339" s="206"/>
      <c r="K1339" s="206"/>
      <c r="L1339" s="212"/>
      <c r="M1339" s="213"/>
      <c r="N1339" s="214"/>
      <c r="O1339" s="214"/>
      <c r="P1339" s="214"/>
      <c r="Q1339" s="214"/>
      <c r="R1339" s="214"/>
      <c r="S1339" s="214"/>
      <c r="T1339" s="215"/>
      <c r="AT1339" s="216" t="s">
        <v>176</v>
      </c>
      <c r="AU1339" s="216" t="s">
        <v>81</v>
      </c>
      <c r="AV1339" s="11" t="s">
        <v>81</v>
      </c>
      <c r="AW1339" s="11" t="s">
        <v>35</v>
      </c>
      <c r="AX1339" s="11" t="s">
        <v>71</v>
      </c>
      <c r="AY1339" s="216" t="s">
        <v>163</v>
      </c>
    </row>
    <row r="1340" spans="2:65" s="13" customFormat="1" ht="13.5">
      <c r="B1340" s="228"/>
      <c r="C1340" s="229"/>
      <c r="D1340" s="230" t="s">
        <v>176</v>
      </c>
      <c r="E1340" s="231" t="s">
        <v>21</v>
      </c>
      <c r="F1340" s="232" t="s">
        <v>181</v>
      </c>
      <c r="G1340" s="229"/>
      <c r="H1340" s="233">
        <v>45.56</v>
      </c>
      <c r="I1340" s="234"/>
      <c r="J1340" s="229"/>
      <c r="K1340" s="229"/>
      <c r="L1340" s="235"/>
      <c r="M1340" s="236"/>
      <c r="N1340" s="237"/>
      <c r="O1340" s="237"/>
      <c r="P1340" s="237"/>
      <c r="Q1340" s="237"/>
      <c r="R1340" s="237"/>
      <c r="S1340" s="237"/>
      <c r="T1340" s="238"/>
      <c r="AT1340" s="239" t="s">
        <v>176</v>
      </c>
      <c r="AU1340" s="239" t="s">
        <v>81</v>
      </c>
      <c r="AV1340" s="13" t="s">
        <v>170</v>
      </c>
      <c r="AW1340" s="13" t="s">
        <v>35</v>
      </c>
      <c r="AX1340" s="13" t="s">
        <v>79</v>
      </c>
      <c r="AY1340" s="239" t="s">
        <v>163</v>
      </c>
    </row>
    <row r="1341" spans="2:65" s="1" customFormat="1" ht="22.5" customHeight="1">
      <c r="B1341" s="41"/>
      <c r="C1341" s="193" t="s">
        <v>1966</v>
      </c>
      <c r="D1341" s="193" t="s">
        <v>165</v>
      </c>
      <c r="E1341" s="194" t="s">
        <v>1967</v>
      </c>
      <c r="F1341" s="195" t="s">
        <v>1968</v>
      </c>
      <c r="G1341" s="196" t="s">
        <v>277</v>
      </c>
      <c r="H1341" s="197">
        <v>810.41800000000001</v>
      </c>
      <c r="I1341" s="198"/>
      <c r="J1341" s="199">
        <f>ROUND(I1341*H1341,2)</f>
        <v>0</v>
      </c>
      <c r="K1341" s="195" t="s">
        <v>169</v>
      </c>
      <c r="L1341" s="61"/>
      <c r="M1341" s="200" t="s">
        <v>21</v>
      </c>
      <c r="N1341" s="201" t="s">
        <v>42</v>
      </c>
      <c r="O1341" s="42"/>
      <c r="P1341" s="202">
        <f>O1341*H1341</f>
        <v>0</v>
      </c>
      <c r="Q1341" s="202">
        <v>0</v>
      </c>
      <c r="R1341" s="202">
        <f>Q1341*H1341</f>
        <v>0</v>
      </c>
      <c r="S1341" s="202">
        <v>0</v>
      </c>
      <c r="T1341" s="203">
        <f>S1341*H1341</f>
        <v>0</v>
      </c>
      <c r="AR1341" s="24" t="s">
        <v>274</v>
      </c>
      <c r="AT1341" s="24" t="s">
        <v>165</v>
      </c>
      <c r="AU1341" s="24" t="s">
        <v>81</v>
      </c>
      <c r="AY1341" s="24" t="s">
        <v>163</v>
      </c>
      <c r="BE1341" s="204">
        <f>IF(N1341="základní",J1341,0)</f>
        <v>0</v>
      </c>
      <c r="BF1341" s="204">
        <f>IF(N1341="snížená",J1341,0)</f>
        <v>0</v>
      </c>
      <c r="BG1341" s="204">
        <f>IF(N1341="zákl. přenesená",J1341,0)</f>
        <v>0</v>
      </c>
      <c r="BH1341" s="204">
        <f>IF(N1341="sníž. přenesená",J1341,0)</f>
        <v>0</v>
      </c>
      <c r="BI1341" s="204">
        <f>IF(N1341="nulová",J1341,0)</f>
        <v>0</v>
      </c>
      <c r="BJ1341" s="24" t="s">
        <v>79</v>
      </c>
      <c r="BK1341" s="204">
        <f>ROUND(I1341*H1341,2)</f>
        <v>0</v>
      </c>
      <c r="BL1341" s="24" t="s">
        <v>274</v>
      </c>
      <c r="BM1341" s="24" t="s">
        <v>1969</v>
      </c>
    </row>
    <row r="1342" spans="2:65" s="14" customFormat="1" ht="13.5">
      <c r="B1342" s="256"/>
      <c r="C1342" s="257"/>
      <c r="D1342" s="207" t="s">
        <v>176</v>
      </c>
      <c r="E1342" s="258" t="s">
        <v>21</v>
      </c>
      <c r="F1342" s="259" t="s">
        <v>1970</v>
      </c>
      <c r="G1342" s="257"/>
      <c r="H1342" s="260" t="s">
        <v>21</v>
      </c>
      <c r="I1342" s="261"/>
      <c r="J1342" s="257"/>
      <c r="K1342" s="257"/>
      <c r="L1342" s="262"/>
      <c r="M1342" s="263"/>
      <c r="N1342" s="264"/>
      <c r="O1342" s="264"/>
      <c r="P1342" s="264"/>
      <c r="Q1342" s="264"/>
      <c r="R1342" s="264"/>
      <c r="S1342" s="264"/>
      <c r="T1342" s="265"/>
      <c r="AT1342" s="266" t="s">
        <v>176</v>
      </c>
      <c r="AU1342" s="266" t="s">
        <v>81</v>
      </c>
      <c r="AV1342" s="14" t="s">
        <v>79</v>
      </c>
      <c r="AW1342" s="14" t="s">
        <v>35</v>
      </c>
      <c r="AX1342" s="14" t="s">
        <v>71</v>
      </c>
      <c r="AY1342" s="266" t="s">
        <v>163</v>
      </c>
    </row>
    <row r="1343" spans="2:65" s="11" customFormat="1" ht="13.5">
      <c r="B1343" s="205"/>
      <c r="C1343" s="206"/>
      <c r="D1343" s="207" t="s">
        <v>176</v>
      </c>
      <c r="E1343" s="208" t="s">
        <v>21</v>
      </c>
      <c r="F1343" s="209" t="s">
        <v>1971</v>
      </c>
      <c r="G1343" s="206"/>
      <c r="H1343" s="210">
        <v>569.72900000000004</v>
      </c>
      <c r="I1343" s="211"/>
      <c r="J1343" s="206"/>
      <c r="K1343" s="206"/>
      <c r="L1343" s="212"/>
      <c r="M1343" s="213"/>
      <c r="N1343" s="214"/>
      <c r="O1343" s="214"/>
      <c r="P1343" s="214"/>
      <c r="Q1343" s="214"/>
      <c r="R1343" s="214"/>
      <c r="S1343" s="214"/>
      <c r="T1343" s="215"/>
      <c r="AT1343" s="216" t="s">
        <v>176</v>
      </c>
      <c r="AU1343" s="216" t="s">
        <v>81</v>
      </c>
      <c r="AV1343" s="11" t="s">
        <v>81</v>
      </c>
      <c r="AW1343" s="11" t="s">
        <v>35</v>
      </c>
      <c r="AX1343" s="11" t="s">
        <v>71</v>
      </c>
      <c r="AY1343" s="216" t="s">
        <v>163</v>
      </c>
    </row>
    <row r="1344" spans="2:65" s="11" customFormat="1" ht="13.5">
      <c r="B1344" s="205"/>
      <c r="C1344" s="206"/>
      <c r="D1344" s="207" t="s">
        <v>176</v>
      </c>
      <c r="E1344" s="208" t="s">
        <v>21</v>
      </c>
      <c r="F1344" s="209" t="s">
        <v>1972</v>
      </c>
      <c r="G1344" s="206"/>
      <c r="H1344" s="210">
        <v>359.71699999999998</v>
      </c>
      <c r="I1344" s="211"/>
      <c r="J1344" s="206"/>
      <c r="K1344" s="206"/>
      <c r="L1344" s="212"/>
      <c r="M1344" s="213"/>
      <c r="N1344" s="214"/>
      <c r="O1344" s="214"/>
      <c r="P1344" s="214"/>
      <c r="Q1344" s="214"/>
      <c r="R1344" s="214"/>
      <c r="S1344" s="214"/>
      <c r="T1344" s="215"/>
      <c r="AT1344" s="216" t="s">
        <v>176</v>
      </c>
      <c r="AU1344" s="216" t="s">
        <v>81</v>
      </c>
      <c r="AV1344" s="11" t="s">
        <v>81</v>
      </c>
      <c r="AW1344" s="11" t="s">
        <v>35</v>
      </c>
      <c r="AX1344" s="11" t="s">
        <v>71</v>
      </c>
      <c r="AY1344" s="216" t="s">
        <v>163</v>
      </c>
    </row>
    <row r="1345" spans="2:65" s="11" customFormat="1" ht="13.5">
      <c r="B1345" s="205"/>
      <c r="C1345" s="206"/>
      <c r="D1345" s="207" t="s">
        <v>176</v>
      </c>
      <c r="E1345" s="208" t="s">
        <v>21</v>
      </c>
      <c r="F1345" s="209" t="s">
        <v>1973</v>
      </c>
      <c r="G1345" s="206"/>
      <c r="H1345" s="210">
        <v>-119.02800000000001</v>
      </c>
      <c r="I1345" s="211"/>
      <c r="J1345" s="206"/>
      <c r="K1345" s="206"/>
      <c r="L1345" s="212"/>
      <c r="M1345" s="213"/>
      <c r="N1345" s="214"/>
      <c r="O1345" s="214"/>
      <c r="P1345" s="214"/>
      <c r="Q1345" s="214"/>
      <c r="R1345" s="214"/>
      <c r="S1345" s="214"/>
      <c r="T1345" s="215"/>
      <c r="AT1345" s="216" t="s">
        <v>176</v>
      </c>
      <c r="AU1345" s="216" t="s">
        <v>81</v>
      </c>
      <c r="AV1345" s="11" t="s">
        <v>81</v>
      </c>
      <c r="AW1345" s="11" t="s">
        <v>35</v>
      </c>
      <c r="AX1345" s="11" t="s">
        <v>71</v>
      </c>
      <c r="AY1345" s="216" t="s">
        <v>163</v>
      </c>
    </row>
    <row r="1346" spans="2:65" s="13" customFormat="1" ht="13.5">
      <c r="B1346" s="228"/>
      <c r="C1346" s="229"/>
      <c r="D1346" s="230" t="s">
        <v>176</v>
      </c>
      <c r="E1346" s="231" t="s">
        <v>21</v>
      </c>
      <c r="F1346" s="232" t="s">
        <v>181</v>
      </c>
      <c r="G1346" s="229"/>
      <c r="H1346" s="233">
        <v>810.41800000000001</v>
      </c>
      <c r="I1346" s="234"/>
      <c r="J1346" s="229"/>
      <c r="K1346" s="229"/>
      <c r="L1346" s="235"/>
      <c r="M1346" s="236"/>
      <c r="N1346" s="237"/>
      <c r="O1346" s="237"/>
      <c r="P1346" s="237"/>
      <c r="Q1346" s="237"/>
      <c r="R1346" s="237"/>
      <c r="S1346" s="237"/>
      <c r="T1346" s="238"/>
      <c r="AT1346" s="239" t="s">
        <v>176</v>
      </c>
      <c r="AU1346" s="239" t="s">
        <v>81</v>
      </c>
      <c r="AV1346" s="13" t="s">
        <v>170</v>
      </c>
      <c r="AW1346" s="13" t="s">
        <v>35</v>
      </c>
      <c r="AX1346" s="13" t="s">
        <v>79</v>
      </c>
      <c r="AY1346" s="239" t="s">
        <v>163</v>
      </c>
    </row>
    <row r="1347" spans="2:65" s="1" customFormat="1" ht="22.5" customHeight="1">
      <c r="B1347" s="41"/>
      <c r="C1347" s="193" t="s">
        <v>1974</v>
      </c>
      <c r="D1347" s="193" t="s">
        <v>165</v>
      </c>
      <c r="E1347" s="194" t="s">
        <v>1975</v>
      </c>
      <c r="F1347" s="195" t="s">
        <v>1976</v>
      </c>
      <c r="G1347" s="196" t="s">
        <v>542</v>
      </c>
      <c r="H1347" s="197">
        <v>1620.836</v>
      </c>
      <c r="I1347" s="198"/>
      <c r="J1347" s="199">
        <f>ROUND(I1347*H1347,2)</f>
        <v>0</v>
      </c>
      <c r="K1347" s="195" t="s">
        <v>169</v>
      </c>
      <c r="L1347" s="61"/>
      <c r="M1347" s="200" t="s">
        <v>21</v>
      </c>
      <c r="N1347" s="201" t="s">
        <v>42</v>
      </c>
      <c r="O1347" s="42"/>
      <c r="P1347" s="202">
        <f>O1347*H1347</f>
        <v>0</v>
      </c>
      <c r="Q1347" s="202">
        <v>0</v>
      </c>
      <c r="R1347" s="202">
        <f>Q1347*H1347</f>
        <v>0</v>
      </c>
      <c r="S1347" s="202">
        <v>0</v>
      </c>
      <c r="T1347" s="203">
        <f>S1347*H1347</f>
        <v>0</v>
      </c>
      <c r="AR1347" s="24" t="s">
        <v>274</v>
      </c>
      <c r="AT1347" s="24" t="s">
        <v>165</v>
      </c>
      <c r="AU1347" s="24" t="s">
        <v>81</v>
      </c>
      <c r="AY1347" s="24" t="s">
        <v>163</v>
      </c>
      <c r="BE1347" s="204">
        <f>IF(N1347="základní",J1347,0)</f>
        <v>0</v>
      </c>
      <c r="BF1347" s="204">
        <f>IF(N1347="snížená",J1347,0)</f>
        <v>0</v>
      </c>
      <c r="BG1347" s="204">
        <f>IF(N1347="zákl. přenesená",J1347,0)</f>
        <v>0</v>
      </c>
      <c r="BH1347" s="204">
        <f>IF(N1347="sníž. přenesená",J1347,0)</f>
        <v>0</v>
      </c>
      <c r="BI1347" s="204">
        <f>IF(N1347="nulová",J1347,0)</f>
        <v>0</v>
      </c>
      <c r="BJ1347" s="24" t="s">
        <v>79</v>
      </c>
      <c r="BK1347" s="204">
        <f>ROUND(I1347*H1347,2)</f>
        <v>0</v>
      </c>
      <c r="BL1347" s="24" t="s">
        <v>274</v>
      </c>
      <c r="BM1347" s="24" t="s">
        <v>1977</v>
      </c>
    </row>
    <row r="1348" spans="2:65" s="14" customFormat="1" ht="13.5">
      <c r="B1348" s="256"/>
      <c r="C1348" s="257"/>
      <c r="D1348" s="207" t="s">
        <v>176</v>
      </c>
      <c r="E1348" s="258" t="s">
        <v>21</v>
      </c>
      <c r="F1348" s="259" t="s">
        <v>1970</v>
      </c>
      <c r="G1348" s="257"/>
      <c r="H1348" s="260" t="s">
        <v>21</v>
      </c>
      <c r="I1348" s="261"/>
      <c r="J1348" s="257"/>
      <c r="K1348" s="257"/>
      <c r="L1348" s="262"/>
      <c r="M1348" s="263"/>
      <c r="N1348" s="264"/>
      <c r="O1348" s="264"/>
      <c r="P1348" s="264"/>
      <c r="Q1348" s="264"/>
      <c r="R1348" s="264"/>
      <c r="S1348" s="264"/>
      <c r="T1348" s="265"/>
      <c r="AT1348" s="266" t="s">
        <v>176</v>
      </c>
      <c r="AU1348" s="266" t="s">
        <v>81</v>
      </c>
      <c r="AV1348" s="14" t="s">
        <v>79</v>
      </c>
      <c r="AW1348" s="14" t="s">
        <v>35</v>
      </c>
      <c r="AX1348" s="14" t="s">
        <v>71</v>
      </c>
      <c r="AY1348" s="266" t="s">
        <v>163</v>
      </c>
    </row>
    <row r="1349" spans="2:65" s="11" customFormat="1" ht="13.5">
      <c r="B1349" s="205"/>
      <c r="C1349" s="206"/>
      <c r="D1349" s="207" t="s">
        <v>176</v>
      </c>
      <c r="E1349" s="208" t="s">
        <v>21</v>
      </c>
      <c r="F1349" s="209" t="s">
        <v>1971</v>
      </c>
      <c r="G1349" s="206"/>
      <c r="H1349" s="210">
        <v>569.72900000000004</v>
      </c>
      <c r="I1349" s="211"/>
      <c r="J1349" s="206"/>
      <c r="K1349" s="206"/>
      <c r="L1349" s="212"/>
      <c r="M1349" s="213"/>
      <c r="N1349" s="214"/>
      <c r="O1349" s="214"/>
      <c r="P1349" s="214"/>
      <c r="Q1349" s="214"/>
      <c r="R1349" s="214"/>
      <c r="S1349" s="214"/>
      <c r="T1349" s="215"/>
      <c r="AT1349" s="216" t="s">
        <v>176</v>
      </c>
      <c r="AU1349" s="216" t="s">
        <v>81</v>
      </c>
      <c r="AV1349" s="11" t="s">
        <v>81</v>
      </c>
      <c r="AW1349" s="11" t="s">
        <v>35</v>
      </c>
      <c r="AX1349" s="11" t="s">
        <v>71</v>
      </c>
      <c r="AY1349" s="216" t="s">
        <v>163</v>
      </c>
    </row>
    <row r="1350" spans="2:65" s="11" customFormat="1" ht="13.5">
      <c r="B1350" s="205"/>
      <c r="C1350" s="206"/>
      <c r="D1350" s="207" t="s">
        <v>176</v>
      </c>
      <c r="E1350" s="208" t="s">
        <v>21</v>
      </c>
      <c r="F1350" s="209" t="s">
        <v>1972</v>
      </c>
      <c r="G1350" s="206"/>
      <c r="H1350" s="210">
        <v>359.71699999999998</v>
      </c>
      <c r="I1350" s="211"/>
      <c r="J1350" s="206"/>
      <c r="K1350" s="206"/>
      <c r="L1350" s="212"/>
      <c r="M1350" s="213"/>
      <c r="N1350" s="214"/>
      <c r="O1350" s="214"/>
      <c r="P1350" s="214"/>
      <c r="Q1350" s="214"/>
      <c r="R1350" s="214"/>
      <c r="S1350" s="214"/>
      <c r="T1350" s="215"/>
      <c r="AT1350" s="216" t="s">
        <v>176</v>
      </c>
      <c r="AU1350" s="216" t="s">
        <v>81</v>
      </c>
      <c r="AV1350" s="11" t="s">
        <v>81</v>
      </c>
      <c r="AW1350" s="11" t="s">
        <v>35</v>
      </c>
      <c r="AX1350" s="11" t="s">
        <v>71</v>
      </c>
      <c r="AY1350" s="216" t="s">
        <v>163</v>
      </c>
    </row>
    <row r="1351" spans="2:65" s="11" customFormat="1" ht="13.5">
      <c r="B1351" s="205"/>
      <c r="C1351" s="206"/>
      <c r="D1351" s="207" t="s">
        <v>176</v>
      </c>
      <c r="E1351" s="208" t="s">
        <v>21</v>
      </c>
      <c r="F1351" s="209" t="s">
        <v>1973</v>
      </c>
      <c r="G1351" s="206"/>
      <c r="H1351" s="210">
        <v>-119.02800000000001</v>
      </c>
      <c r="I1351" s="211"/>
      <c r="J1351" s="206"/>
      <c r="K1351" s="206"/>
      <c r="L1351" s="212"/>
      <c r="M1351" s="213"/>
      <c r="N1351" s="214"/>
      <c r="O1351" s="214"/>
      <c r="P1351" s="214"/>
      <c r="Q1351" s="214"/>
      <c r="R1351" s="214"/>
      <c r="S1351" s="214"/>
      <c r="T1351" s="215"/>
      <c r="AT1351" s="216" t="s">
        <v>176</v>
      </c>
      <c r="AU1351" s="216" t="s">
        <v>81</v>
      </c>
      <c r="AV1351" s="11" t="s">
        <v>81</v>
      </c>
      <c r="AW1351" s="11" t="s">
        <v>35</v>
      </c>
      <c r="AX1351" s="11" t="s">
        <v>71</v>
      </c>
      <c r="AY1351" s="216" t="s">
        <v>163</v>
      </c>
    </row>
    <row r="1352" spans="2:65" s="13" customFormat="1" ht="13.5">
      <c r="B1352" s="228"/>
      <c r="C1352" s="229"/>
      <c r="D1352" s="207" t="s">
        <v>176</v>
      </c>
      <c r="E1352" s="240" t="s">
        <v>21</v>
      </c>
      <c r="F1352" s="241" t="s">
        <v>181</v>
      </c>
      <c r="G1352" s="229"/>
      <c r="H1352" s="242">
        <v>810.41800000000001</v>
      </c>
      <c r="I1352" s="234"/>
      <c r="J1352" s="229"/>
      <c r="K1352" s="229"/>
      <c r="L1352" s="235"/>
      <c r="M1352" s="236"/>
      <c r="N1352" s="237"/>
      <c r="O1352" s="237"/>
      <c r="P1352" s="237"/>
      <c r="Q1352" s="237"/>
      <c r="R1352" s="237"/>
      <c r="S1352" s="237"/>
      <c r="T1352" s="238"/>
      <c r="AT1352" s="239" t="s">
        <v>176</v>
      </c>
      <c r="AU1352" s="239" t="s">
        <v>81</v>
      </c>
      <c r="AV1352" s="13" t="s">
        <v>170</v>
      </c>
      <c r="AW1352" s="13" t="s">
        <v>35</v>
      </c>
      <c r="AX1352" s="13" t="s">
        <v>71</v>
      </c>
      <c r="AY1352" s="239" t="s">
        <v>163</v>
      </c>
    </row>
    <row r="1353" spans="2:65" s="11" customFormat="1" ht="13.5">
      <c r="B1353" s="205"/>
      <c r="C1353" s="206"/>
      <c r="D1353" s="230" t="s">
        <v>176</v>
      </c>
      <c r="E1353" s="255" t="s">
        <v>21</v>
      </c>
      <c r="F1353" s="253" t="s">
        <v>1978</v>
      </c>
      <c r="G1353" s="206"/>
      <c r="H1353" s="254">
        <v>1620.836</v>
      </c>
      <c r="I1353" s="211"/>
      <c r="J1353" s="206"/>
      <c r="K1353" s="206"/>
      <c r="L1353" s="212"/>
      <c r="M1353" s="213"/>
      <c r="N1353" s="214"/>
      <c r="O1353" s="214"/>
      <c r="P1353" s="214"/>
      <c r="Q1353" s="214"/>
      <c r="R1353" s="214"/>
      <c r="S1353" s="214"/>
      <c r="T1353" s="215"/>
      <c r="AT1353" s="216" t="s">
        <v>176</v>
      </c>
      <c r="AU1353" s="216" t="s">
        <v>81</v>
      </c>
      <c r="AV1353" s="11" t="s">
        <v>81</v>
      </c>
      <c r="AW1353" s="11" t="s">
        <v>35</v>
      </c>
      <c r="AX1353" s="11" t="s">
        <v>79</v>
      </c>
      <c r="AY1353" s="216" t="s">
        <v>163</v>
      </c>
    </row>
    <row r="1354" spans="2:65" s="1" customFormat="1" ht="22.5" customHeight="1">
      <c r="B1354" s="41"/>
      <c r="C1354" s="243" t="s">
        <v>1979</v>
      </c>
      <c r="D1354" s="243" t="s">
        <v>511</v>
      </c>
      <c r="E1354" s="244" t="s">
        <v>1980</v>
      </c>
      <c r="F1354" s="245" t="s">
        <v>1981</v>
      </c>
      <c r="G1354" s="246" t="s">
        <v>174</v>
      </c>
      <c r="H1354" s="247">
        <v>36.372</v>
      </c>
      <c r="I1354" s="248"/>
      <c r="J1354" s="249">
        <f>ROUND(I1354*H1354,2)</f>
        <v>0</v>
      </c>
      <c r="K1354" s="245" t="s">
        <v>169</v>
      </c>
      <c r="L1354" s="250"/>
      <c r="M1354" s="251" t="s">
        <v>21</v>
      </c>
      <c r="N1354" s="252" t="s">
        <v>42</v>
      </c>
      <c r="O1354" s="42"/>
      <c r="P1354" s="202">
        <f>O1354*H1354</f>
        <v>0</v>
      </c>
      <c r="Q1354" s="202">
        <v>0.55000000000000004</v>
      </c>
      <c r="R1354" s="202">
        <f>Q1354*H1354</f>
        <v>20.0046</v>
      </c>
      <c r="S1354" s="202">
        <v>0</v>
      </c>
      <c r="T1354" s="203">
        <f>S1354*H1354</f>
        <v>0</v>
      </c>
      <c r="AR1354" s="24" t="s">
        <v>388</v>
      </c>
      <c r="AT1354" s="24" t="s">
        <v>511</v>
      </c>
      <c r="AU1354" s="24" t="s">
        <v>81</v>
      </c>
      <c r="AY1354" s="24" t="s">
        <v>163</v>
      </c>
      <c r="BE1354" s="204">
        <f>IF(N1354="základní",J1354,0)</f>
        <v>0</v>
      </c>
      <c r="BF1354" s="204">
        <f>IF(N1354="snížená",J1354,0)</f>
        <v>0</v>
      </c>
      <c r="BG1354" s="204">
        <f>IF(N1354="zákl. přenesená",J1354,0)</f>
        <v>0</v>
      </c>
      <c r="BH1354" s="204">
        <f>IF(N1354="sníž. přenesená",J1354,0)</f>
        <v>0</v>
      </c>
      <c r="BI1354" s="204">
        <f>IF(N1354="nulová",J1354,0)</f>
        <v>0</v>
      </c>
      <c r="BJ1354" s="24" t="s">
        <v>79</v>
      </c>
      <c r="BK1354" s="204">
        <f>ROUND(I1354*H1354,2)</f>
        <v>0</v>
      </c>
      <c r="BL1354" s="24" t="s">
        <v>274</v>
      </c>
      <c r="BM1354" s="24" t="s">
        <v>1982</v>
      </c>
    </row>
    <row r="1355" spans="2:65" s="11" customFormat="1" ht="13.5">
      <c r="B1355" s="205"/>
      <c r="C1355" s="206"/>
      <c r="D1355" s="207" t="s">
        <v>176</v>
      </c>
      <c r="E1355" s="208" t="s">
        <v>21</v>
      </c>
      <c r="F1355" s="209" t="s">
        <v>1723</v>
      </c>
      <c r="G1355" s="206"/>
      <c r="H1355" s="210">
        <v>4.2789999999999999</v>
      </c>
      <c r="I1355" s="211"/>
      <c r="J1355" s="206"/>
      <c r="K1355" s="206"/>
      <c r="L1355" s="212"/>
      <c r="M1355" s="213"/>
      <c r="N1355" s="214"/>
      <c r="O1355" s="214"/>
      <c r="P1355" s="214"/>
      <c r="Q1355" s="214"/>
      <c r="R1355" s="214"/>
      <c r="S1355" s="214"/>
      <c r="T1355" s="215"/>
      <c r="AT1355" s="216" t="s">
        <v>176</v>
      </c>
      <c r="AU1355" s="216" t="s">
        <v>81</v>
      </c>
      <c r="AV1355" s="11" t="s">
        <v>81</v>
      </c>
      <c r="AW1355" s="11" t="s">
        <v>35</v>
      </c>
      <c r="AX1355" s="11" t="s">
        <v>71</v>
      </c>
      <c r="AY1355" s="216" t="s">
        <v>163</v>
      </c>
    </row>
    <row r="1356" spans="2:65" s="11" customFormat="1" ht="13.5">
      <c r="B1356" s="205"/>
      <c r="C1356" s="206"/>
      <c r="D1356" s="207" t="s">
        <v>176</v>
      </c>
      <c r="E1356" s="208" t="s">
        <v>21</v>
      </c>
      <c r="F1356" s="209" t="s">
        <v>1724</v>
      </c>
      <c r="G1356" s="206"/>
      <c r="H1356" s="210">
        <v>32.093000000000004</v>
      </c>
      <c r="I1356" s="211"/>
      <c r="J1356" s="206"/>
      <c r="K1356" s="206"/>
      <c r="L1356" s="212"/>
      <c r="M1356" s="213"/>
      <c r="N1356" s="214"/>
      <c r="O1356" s="214"/>
      <c r="P1356" s="214"/>
      <c r="Q1356" s="214"/>
      <c r="R1356" s="214"/>
      <c r="S1356" s="214"/>
      <c r="T1356" s="215"/>
      <c r="AT1356" s="216" t="s">
        <v>176</v>
      </c>
      <c r="AU1356" s="216" t="s">
        <v>81</v>
      </c>
      <c r="AV1356" s="11" t="s">
        <v>81</v>
      </c>
      <c r="AW1356" s="11" t="s">
        <v>35</v>
      </c>
      <c r="AX1356" s="11" t="s">
        <v>71</v>
      </c>
      <c r="AY1356" s="216" t="s">
        <v>163</v>
      </c>
    </row>
    <row r="1357" spans="2:65" s="13" customFormat="1" ht="13.5">
      <c r="B1357" s="228"/>
      <c r="C1357" s="229"/>
      <c r="D1357" s="230" t="s">
        <v>176</v>
      </c>
      <c r="E1357" s="231" t="s">
        <v>21</v>
      </c>
      <c r="F1357" s="232" t="s">
        <v>181</v>
      </c>
      <c r="G1357" s="229"/>
      <c r="H1357" s="233">
        <v>36.372</v>
      </c>
      <c r="I1357" s="234"/>
      <c r="J1357" s="229"/>
      <c r="K1357" s="229"/>
      <c r="L1357" s="235"/>
      <c r="M1357" s="236"/>
      <c r="N1357" s="237"/>
      <c r="O1357" s="237"/>
      <c r="P1357" s="237"/>
      <c r="Q1357" s="237"/>
      <c r="R1357" s="237"/>
      <c r="S1357" s="237"/>
      <c r="T1357" s="238"/>
      <c r="AT1357" s="239" t="s">
        <v>176</v>
      </c>
      <c r="AU1357" s="239" t="s">
        <v>81</v>
      </c>
      <c r="AV1357" s="13" t="s">
        <v>170</v>
      </c>
      <c r="AW1357" s="13" t="s">
        <v>35</v>
      </c>
      <c r="AX1357" s="13" t="s">
        <v>79</v>
      </c>
      <c r="AY1357" s="239" t="s">
        <v>163</v>
      </c>
    </row>
    <row r="1358" spans="2:65" s="1" customFormat="1" ht="31.5" customHeight="1">
      <c r="B1358" s="41"/>
      <c r="C1358" s="193" t="s">
        <v>1983</v>
      </c>
      <c r="D1358" s="193" t="s">
        <v>165</v>
      </c>
      <c r="E1358" s="194" t="s">
        <v>1984</v>
      </c>
      <c r="F1358" s="195" t="s">
        <v>1985</v>
      </c>
      <c r="G1358" s="196" t="s">
        <v>168</v>
      </c>
      <c r="H1358" s="197">
        <v>1</v>
      </c>
      <c r="I1358" s="198"/>
      <c r="J1358" s="199">
        <f>ROUND(I1358*H1358,2)</f>
        <v>0</v>
      </c>
      <c r="K1358" s="195" t="s">
        <v>169</v>
      </c>
      <c r="L1358" s="61"/>
      <c r="M1358" s="200" t="s">
        <v>21</v>
      </c>
      <c r="N1358" s="201" t="s">
        <v>42</v>
      </c>
      <c r="O1358" s="42"/>
      <c r="P1358" s="202">
        <f>O1358*H1358</f>
        <v>0</v>
      </c>
      <c r="Q1358" s="202">
        <v>0</v>
      </c>
      <c r="R1358" s="202">
        <f>Q1358*H1358</f>
        <v>0</v>
      </c>
      <c r="S1358" s="202">
        <v>4.0000000000000001E-3</v>
      </c>
      <c r="T1358" s="203">
        <f>S1358*H1358</f>
        <v>4.0000000000000001E-3</v>
      </c>
      <c r="AR1358" s="24" t="s">
        <v>274</v>
      </c>
      <c r="AT1358" s="24" t="s">
        <v>165</v>
      </c>
      <c r="AU1358" s="24" t="s">
        <v>81</v>
      </c>
      <c r="AY1358" s="24" t="s">
        <v>163</v>
      </c>
      <c r="BE1358" s="204">
        <f>IF(N1358="základní",J1358,0)</f>
        <v>0</v>
      </c>
      <c r="BF1358" s="204">
        <f>IF(N1358="snížená",J1358,0)</f>
        <v>0</v>
      </c>
      <c r="BG1358" s="204">
        <f>IF(N1358="zákl. přenesená",J1358,0)</f>
        <v>0</v>
      </c>
      <c r="BH1358" s="204">
        <f>IF(N1358="sníž. přenesená",J1358,0)</f>
        <v>0</v>
      </c>
      <c r="BI1358" s="204">
        <f>IF(N1358="nulová",J1358,0)</f>
        <v>0</v>
      </c>
      <c r="BJ1358" s="24" t="s">
        <v>79</v>
      </c>
      <c r="BK1358" s="204">
        <f>ROUND(I1358*H1358,2)</f>
        <v>0</v>
      </c>
      <c r="BL1358" s="24" t="s">
        <v>274</v>
      </c>
      <c r="BM1358" s="24" t="s">
        <v>1986</v>
      </c>
    </row>
    <row r="1359" spans="2:65" s="11" customFormat="1" ht="13.5">
      <c r="B1359" s="205"/>
      <c r="C1359" s="206"/>
      <c r="D1359" s="207" t="s">
        <v>176</v>
      </c>
      <c r="E1359" s="208" t="s">
        <v>21</v>
      </c>
      <c r="F1359" s="209" t="s">
        <v>1987</v>
      </c>
      <c r="G1359" s="206"/>
      <c r="H1359" s="210">
        <v>1</v>
      </c>
      <c r="I1359" s="211"/>
      <c r="J1359" s="206"/>
      <c r="K1359" s="206"/>
      <c r="L1359" s="212"/>
      <c r="M1359" s="213"/>
      <c r="N1359" s="214"/>
      <c r="O1359" s="214"/>
      <c r="P1359" s="214"/>
      <c r="Q1359" s="214"/>
      <c r="R1359" s="214"/>
      <c r="S1359" s="214"/>
      <c r="T1359" s="215"/>
      <c r="AT1359" s="216" t="s">
        <v>176</v>
      </c>
      <c r="AU1359" s="216" t="s">
        <v>81</v>
      </c>
      <c r="AV1359" s="11" t="s">
        <v>81</v>
      </c>
      <c r="AW1359" s="11" t="s">
        <v>35</v>
      </c>
      <c r="AX1359" s="11" t="s">
        <v>71</v>
      </c>
      <c r="AY1359" s="216" t="s">
        <v>163</v>
      </c>
    </row>
    <row r="1360" spans="2:65" s="13" customFormat="1" ht="13.5">
      <c r="B1360" s="228"/>
      <c r="C1360" s="229"/>
      <c r="D1360" s="230" t="s">
        <v>176</v>
      </c>
      <c r="E1360" s="231" t="s">
        <v>21</v>
      </c>
      <c r="F1360" s="232" t="s">
        <v>181</v>
      </c>
      <c r="G1360" s="229"/>
      <c r="H1360" s="233">
        <v>1</v>
      </c>
      <c r="I1360" s="234"/>
      <c r="J1360" s="229"/>
      <c r="K1360" s="229"/>
      <c r="L1360" s="235"/>
      <c r="M1360" s="236"/>
      <c r="N1360" s="237"/>
      <c r="O1360" s="237"/>
      <c r="P1360" s="237"/>
      <c r="Q1360" s="237"/>
      <c r="R1360" s="237"/>
      <c r="S1360" s="237"/>
      <c r="T1360" s="238"/>
      <c r="AT1360" s="239" t="s">
        <v>176</v>
      </c>
      <c r="AU1360" s="239" t="s">
        <v>81</v>
      </c>
      <c r="AV1360" s="13" t="s">
        <v>170</v>
      </c>
      <c r="AW1360" s="13" t="s">
        <v>35</v>
      </c>
      <c r="AX1360" s="13" t="s">
        <v>79</v>
      </c>
      <c r="AY1360" s="239" t="s">
        <v>163</v>
      </c>
    </row>
    <row r="1361" spans="2:65" s="1" customFormat="1" ht="31.5" customHeight="1">
      <c r="B1361" s="41"/>
      <c r="C1361" s="193" t="s">
        <v>1988</v>
      </c>
      <c r="D1361" s="193" t="s">
        <v>165</v>
      </c>
      <c r="E1361" s="194" t="s">
        <v>1989</v>
      </c>
      <c r="F1361" s="195" t="s">
        <v>1990</v>
      </c>
      <c r="G1361" s="196" t="s">
        <v>277</v>
      </c>
      <c r="H1361" s="197">
        <v>2.2050000000000001</v>
      </c>
      <c r="I1361" s="198"/>
      <c r="J1361" s="199">
        <f>ROUND(I1361*H1361,2)</f>
        <v>0</v>
      </c>
      <c r="K1361" s="195" t="s">
        <v>169</v>
      </c>
      <c r="L1361" s="61"/>
      <c r="M1361" s="200" t="s">
        <v>21</v>
      </c>
      <c r="N1361" s="201" t="s">
        <v>42</v>
      </c>
      <c r="O1361" s="42"/>
      <c r="P1361" s="202">
        <f>O1361*H1361</f>
        <v>0</v>
      </c>
      <c r="Q1361" s="202">
        <v>0</v>
      </c>
      <c r="R1361" s="202">
        <f>Q1361*H1361</f>
        <v>0</v>
      </c>
      <c r="S1361" s="202">
        <v>0</v>
      </c>
      <c r="T1361" s="203">
        <f>S1361*H1361</f>
        <v>0</v>
      </c>
      <c r="AR1361" s="24" t="s">
        <v>274</v>
      </c>
      <c r="AT1361" s="24" t="s">
        <v>165</v>
      </c>
      <c r="AU1361" s="24" t="s">
        <v>81</v>
      </c>
      <c r="AY1361" s="24" t="s">
        <v>163</v>
      </c>
      <c r="BE1361" s="204">
        <f>IF(N1361="základní",J1361,0)</f>
        <v>0</v>
      </c>
      <c r="BF1361" s="204">
        <f>IF(N1361="snížená",J1361,0)</f>
        <v>0</v>
      </c>
      <c r="BG1361" s="204">
        <f>IF(N1361="zákl. přenesená",J1361,0)</f>
        <v>0</v>
      </c>
      <c r="BH1361" s="204">
        <f>IF(N1361="sníž. přenesená",J1361,0)</f>
        <v>0</v>
      </c>
      <c r="BI1361" s="204">
        <f>IF(N1361="nulová",J1361,0)</f>
        <v>0</v>
      </c>
      <c r="BJ1361" s="24" t="s">
        <v>79</v>
      </c>
      <c r="BK1361" s="204">
        <f>ROUND(I1361*H1361,2)</f>
        <v>0</v>
      </c>
      <c r="BL1361" s="24" t="s">
        <v>274</v>
      </c>
      <c r="BM1361" s="24" t="s">
        <v>1991</v>
      </c>
    </row>
    <row r="1362" spans="2:65" s="11" customFormat="1" ht="13.5">
      <c r="B1362" s="205"/>
      <c r="C1362" s="206"/>
      <c r="D1362" s="207" t="s">
        <v>176</v>
      </c>
      <c r="E1362" s="208" t="s">
        <v>21</v>
      </c>
      <c r="F1362" s="209" t="s">
        <v>1992</v>
      </c>
      <c r="G1362" s="206"/>
      <c r="H1362" s="210">
        <v>2.2050000000000001</v>
      </c>
      <c r="I1362" s="211"/>
      <c r="J1362" s="206"/>
      <c r="K1362" s="206"/>
      <c r="L1362" s="212"/>
      <c r="M1362" s="213"/>
      <c r="N1362" s="214"/>
      <c r="O1362" s="214"/>
      <c r="P1362" s="214"/>
      <c r="Q1362" s="214"/>
      <c r="R1362" s="214"/>
      <c r="S1362" s="214"/>
      <c r="T1362" s="215"/>
      <c r="AT1362" s="216" t="s">
        <v>176</v>
      </c>
      <c r="AU1362" s="216" t="s">
        <v>81</v>
      </c>
      <c r="AV1362" s="11" t="s">
        <v>81</v>
      </c>
      <c r="AW1362" s="11" t="s">
        <v>35</v>
      </c>
      <c r="AX1362" s="11" t="s">
        <v>71</v>
      </c>
      <c r="AY1362" s="216" t="s">
        <v>163</v>
      </c>
    </row>
    <row r="1363" spans="2:65" s="13" customFormat="1" ht="13.5">
      <c r="B1363" s="228"/>
      <c r="C1363" s="229"/>
      <c r="D1363" s="230" t="s">
        <v>176</v>
      </c>
      <c r="E1363" s="231" t="s">
        <v>21</v>
      </c>
      <c r="F1363" s="232" t="s">
        <v>181</v>
      </c>
      <c r="G1363" s="229"/>
      <c r="H1363" s="233">
        <v>2.2050000000000001</v>
      </c>
      <c r="I1363" s="234"/>
      <c r="J1363" s="229"/>
      <c r="K1363" s="229"/>
      <c r="L1363" s="235"/>
      <c r="M1363" s="236"/>
      <c r="N1363" s="237"/>
      <c r="O1363" s="237"/>
      <c r="P1363" s="237"/>
      <c r="Q1363" s="237"/>
      <c r="R1363" s="237"/>
      <c r="S1363" s="237"/>
      <c r="T1363" s="238"/>
      <c r="AT1363" s="239" t="s">
        <v>176</v>
      </c>
      <c r="AU1363" s="239" t="s">
        <v>81</v>
      </c>
      <c r="AV1363" s="13" t="s">
        <v>170</v>
      </c>
      <c r="AW1363" s="13" t="s">
        <v>35</v>
      </c>
      <c r="AX1363" s="13" t="s">
        <v>79</v>
      </c>
      <c r="AY1363" s="239" t="s">
        <v>163</v>
      </c>
    </row>
    <row r="1364" spans="2:65" s="1" customFormat="1" ht="22.5" customHeight="1">
      <c r="B1364" s="41"/>
      <c r="C1364" s="193" t="s">
        <v>1993</v>
      </c>
      <c r="D1364" s="193" t="s">
        <v>165</v>
      </c>
      <c r="E1364" s="194" t="s">
        <v>1994</v>
      </c>
      <c r="F1364" s="195" t="s">
        <v>1995</v>
      </c>
      <c r="G1364" s="196" t="s">
        <v>168</v>
      </c>
      <c r="H1364" s="197">
        <v>1</v>
      </c>
      <c r="I1364" s="198"/>
      <c r="J1364" s="199">
        <f t="shared" ref="J1364:J1386" si="30">ROUND(I1364*H1364,2)</f>
        <v>0</v>
      </c>
      <c r="K1364" s="195" t="s">
        <v>169</v>
      </c>
      <c r="L1364" s="61"/>
      <c r="M1364" s="200" t="s">
        <v>21</v>
      </c>
      <c r="N1364" s="201" t="s">
        <v>42</v>
      </c>
      <c r="O1364" s="42"/>
      <c r="P1364" s="202">
        <f t="shared" ref="P1364:P1386" si="31">O1364*H1364</f>
        <v>0</v>
      </c>
      <c r="Q1364" s="202">
        <v>0</v>
      </c>
      <c r="R1364" s="202">
        <f t="shared" ref="R1364:R1386" si="32">Q1364*H1364</f>
        <v>0</v>
      </c>
      <c r="S1364" s="202">
        <v>0</v>
      </c>
      <c r="T1364" s="203">
        <f t="shared" ref="T1364:T1386" si="33">S1364*H1364</f>
        <v>0</v>
      </c>
      <c r="AR1364" s="24" t="s">
        <v>274</v>
      </c>
      <c r="AT1364" s="24" t="s">
        <v>165</v>
      </c>
      <c r="AU1364" s="24" t="s">
        <v>81</v>
      </c>
      <c r="AY1364" s="24" t="s">
        <v>163</v>
      </c>
      <c r="BE1364" s="204">
        <f t="shared" ref="BE1364:BE1386" si="34">IF(N1364="základní",J1364,0)</f>
        <v>0</v>
      </c>
      <c r="BF1364" s="204">
        <f t="shared" ref="BF1364:BF1386" si="35">IF(N1364="snížená",J1364,0)</f>
        <v>0</v>
      </c>
      <c r="BG1364" s="204">
        <f t="shared" ref="BG1364:BG1386" si="36">IF(N1364="zákl. přenesená",J1364,0)</f>
        <v>0</v>
      </c>
      <c r="BH1364" s="204">
        <f t="shared" ref="BH1364:BH1386" si="37">IF(N1364="sníž. přenesená",J1364,0)</f>
        <v>0</v>
      </c>
      <c r="BI1364" s="204">
        <f t="shared" ref="BI1364:BI1386" si="38">IF(N1364="nulová",J1364,0)</f>
        <v>0</v>
      </c>
      <c r="BJ1364" s="24" t="s">
        <v>79</v>
      </c>
      <c r="BK1364" s="204">
        <f t="shared" ref="BK1364:BK1386" si="39">ROUND(I1364*H1364,2)</f>
        <v>0</v>
      </c>
      <c r="BL1364" s="24" t="s">
        <v>274</v>
      </c>
      <c r="BM1364" s="24" t="s">
        <v>1996</v>
      </c>
    </row>
    <row r="1365" spans="2:65" s="1" customFormat="1" ht="31.5" customHeight="1">
      <c r="B1365" s="41"/>
      <c r="C1365" s="193" t="s">
        <v>1997</v>
      </c>
      <c r="D1365" s="193" t="s">
        <v>165</v>
      </c>
      <c r="E1365" s="194" t="s">
        <v>1998</v>
      </c>
      <c r="F1365" s="195" t="s">
        <v>1999</v>
      </c>
      <c r="G1365" s="196" t="s">
        <v>168</v>
      </c>
      <c r="H1365" s="197">
        <v>1</v>
      </c>
      <c r="I1365" s="198"/>
      <c r="J1365" s="199">
        <f t="shared" si="30"/>
        <v>0</v>
      </c>
      <c r="K1365" s="195" t="s">
        <v>21</v>
      </c>
      <c r="L1365" s="61"/>
      <c r="M1365" s="200" t="s">
        <v>21</v>
      </c>
      <c r="N1365" s="201" t="s">
        <v>42</v>
      </c>
      <c r="O1365" s="42"/>
      <c r="P1365" s="202">
        <f t="shared" si="31"/>
        <v>0</v>
      </c>
      <c r="Q1365" s="202">
        <v>0.1</v>
      </c>
      <c r="R1365" s="202">
        <f t="shared" si="32"/>
        <v>0.1</v>
      </c>
      <c r="S1365" s="202">
        <v>0</v>
      </c>
      <c r="T1365" s="203">
        <f t="shared" si="33"/>
        <v>0</v>
      </c>
      <c r="AR1365" s="24" t="s">
        <v>274</v>
      </c>
      <c r="AT1365" s="24" t="s">
        <v>165</v>
      </c>
      <c r="AU1365" s="24" t="s">
        <v>81</v>
      </c>
      <c r="AY1365" s="24" t="s">
        <v>163</v>
      </c>
      <c r="BE1365" s="204">
        <f t="shared" si="34"/>
        <v>0</v>
      </c>
      <c r="BF1365" s="204">
        <f t="shared" si="35"/>
        <v>0</v>
      </c>
      <c r="BG1365" s="204">
        <f t="shared" si="36"/>
        <v>0</v>
      </c>
      <c r="BH1365" s="204">
        <f t="shared" si="37"/>
        <v>0</v>
      </c>
      <c r="BI1365" s="204">
        <f t="shared" si="38"/>
        <v>0</v>
      </c>
      <c r="BJ1365" s="24" t="s">
        <v>79</v>
      </c>
      <c r="BK1365" s="204">
        <f t="shared" si="39"/>
        <v>0</v>
      </c>
      <c r="BL1365" s="24" t="s">
        <v>274</v>
      </c>
      <c r="BM1365" s="24" t="s">
        <v>2000</v>
      </c>
    </row>
    <row r="1366" spans="2:65" s="1" customFormat="1" ht="44.25" customHeight="1">
      <c r="B1366" s="41"/>
      <c r="C1366" s="193" t="s">
        <v>2001</v>
      </c>
      <c r="D1366" s="193" t="s">
        <v>165</v>
      </c>
      <c r="E1366" s="194" t="s">
        <v>2002</v>
      </c>
      <c r="F1366" s="195" t="s">
        <v>2003</v>
      </c>
      <c r="G1366" s="196" t="s">
        <v>168</v>
      </c>
      <c r="H1366" s="197">
        <v>2</v>
      </c>
      <c r="I1366" s="198"/>
      <c r="J1366" s="199">
        <f t="shared" si="30"/>
        <v>0</v>
      </c>
      <c r="K1366" s="195" t="s">
        <v>21</v>
      </c>
      <c r="L1366" s="61"/>
      <c r="M1366" s="200" t="s">
        <v>21</v>
      </c>
      <c r="N1366" s="201" t="s">
        <v>42</v>
      </c>
      <c r="O1366" s="42"/>
      <c r="P1366" s="202">
        <f t="shared" si="31"/>
        <v>0</v>
      </c>
      <c r="Q1366" s="202">
        <v>0.25</v>
      </c>
      <c r="R1366" s="202">
        <f t="shared" si="32"/>
        <v>0.5</v>
      </c>
      <c r="S1366" s="202">
        <v>0</v>
      </c>
      <c r="T1366" s="203">
        <f t="shared" si="33"/>
        <v>0</v>
      </c>
      <c r="AR1366" s="24" t="s">
        <v>274</v>
      </c>
      <c r="AT1366" s="24" t="s">
        <v>165</v>
      </c>
      <c r="AU1366" s="24" t="s">
        <v>81</v>
      </c>
      <c r="AY1366" s="24" t="s">
        <v>163</v>
      </c>
      <c r="BE1366" s="204">
        <f t="shared" si="34"/>
        <v>0</v>
      </c>
      <c r="BF1366" s="204">
        <f t="shared" si="35"/>
        <v>0</v>
      </c>
      <c r="BG1366" s="204">
        <f t="shared" si="36"/>
        <v>0</v>
      </c>
      <c r="BH1366" s="204">
        <f t="shared" si="37"/>
        <v>0</v>
      </c>
      <c r="BI1366" s="204">
        <f t="shared" si="38"/>
        <v>0</v>
      </c>
      <c r="BJ1366" s="24" t="s">
        <v>79</v>
      </c>
      <c r="BK1366" s="204">
        <f t="shared" si="39"/>
        <v>0</v>
      </c>
      <c r="BL1366" s="24" t="s">
        <v>274</v>
      </c>
      <c r="BM1366" s="24" t="s">
        <v>2004</v>
      </c>
    </row>
    <row r="1367" spans="2:65" s="1" customFormat="1" ht="44.25" customHeight="1">
      <c r="B1367" s="41"/>
      <c r="C1367" s="193" t="s">
        <v>2005</v>
      </c>
      <c r="D1367" s="193" t="s">
        <v>165</v>
      </c>
      <c r="E1367" s="194" t="s">
        <v>2006</v>
      </c>
      <c r="F1367" s="195" t="s">
        <v>2007</v>
      </c>
      <c r="G1367" s="196" t="s">
        <v>168</v>
      </c>
      <c r="H1367" s="197">
        <v>2</v>
      </c>
      <c r="I1367" s="198"/>
      <c r="J1367" s="199">
        <f t="shared" si="30"/>
        <v>0</v>
      </c>
      <c r="K1367" s="195" t="s">
        <v>21</v>
      </c>
      <c r="L1367" s="61"/>
      <c r="M1367" s="200" t="s">
        <v>21</v>
      </c>
      <c r="N1367" s="201" t="s">
        <v>42</v>
      </c>
      <c r="O1367" s="42"/>
      <c r="P1367" s="202">
        <f t="shared" si="31"/>
        <v>0</v>
      </c>
      <c r="Q1367" s="202">
        <v>0.25</v>
      </c>
      <c r="R1367" s="202">
        <f t="shared" si="32"/>
        <v>0.5</v>
      </c>
      <c r="S1367" s="202">
        <v>0</v>
      </c>
      <c r="T1367" s="203">
        <f t="shared" si="33"/>
        <v>0</v>
      </c>
      <c r="AR1367" s="24" t="s">
        <v>274</v>
      </c>
      <c r="AT1367" s="24" t="s">
        <v>165</v>
      </c>
      <c r="AU1367" s="24" t="s">
        <v>81</v>
      </c>
      <c r="AY1367" s="24" t="s">
        <v>163</v>
      </c>
      <c r="BE1367" s="204">
        <f t="shared" si="34"/>
        <v>0</v>
      </c>
      <c r="BF1367" s="204">
        <f t="shared" si="35"/>
        <v>0</v>
      </c>
      <c r="BG1367" s="204">
        <f t="shared" si="36"/>
        <v>0</v>
      </c>
      <c r="BH1367" s="204">
        <f t="shared" si="37"/>
        <v>0</v>
      </c>
      <c r="BI1367" s="204">
        <f t="shared" si="38"/>
        <v>0</v>
      </c>
      <c r="BJ1367" s="24" t="s">
        <v>79</v>
      </c>
      <c r="BK1367" s="204">
        <f t="shared" si="39"/>
        <v>0</v>
      </c>
      <c r="BL1367" s="24" t="s">
        <v>274</v>
      </c>
      <c r="BM1367" s="24" t="s">
        <v>2008</v>
      </c>
    </row>
    <row r="1368" spans="2:65" s="1" customFormat="1" ht="31.5" customHeight="1">
      <c r="B1368" s="41"/>
      <c r="C1368" s="193" t="s">
        <v>2009</v>
      </c>
      <c r="D1368" s="193" t="s">
        <v>165</v>
      </c>
      <c r="E1368" s="194" t="s">
        <v>2010</v>
      </c>
      <c r="F1368" s="195" t="s">
        <v>2011</v>
      </c>
      <c r="G1368" s="196" t="s">
        <v>168</v>
      </c>
      <c r="H1368" s="197">
        <v>1</v>
      </c>
      <c r="I1368" s="198"/>
      <c r="J1368" s="199">
        <f t="shared" si="30"/>
        <v>0</v>
      </c>
      <c r="K1368" s="195" t="s">
        <v>21</v>
      </c>
      <c r="L1368" s="61"/>
      <c r="M1368" s="200" t="s">
        <v>21</v>
      </c>
      <c r="N1368" s="201" t="s">
        <v>42</v>
      </c>
      <c r="O1368" s="42"/>
      <c r="P1368" s="202">
        <f t="shared" si="31"/>
        <v>0</v>
      </c>
      <c r="Q1368" s="202">
        <v>0.25</v>
      </c>
      <c r="R1368" s="202">
        <f t="shared" si="32"/>
        <v>0.25</v>
      </c>
      <c r="S1368" s="202">
        <v>0</v>
      </c>
      <c r="T1368" s="203">
        <f t="shared" si="33"/>
        <v>0</v>
      </c>
      <c r="AR1368" s="24" t="s">
        <v>274</v>
      </c>
      <c r="AT1368" s="24" t="s">
        <v>165</v>
      </c>
      <c r="AU1368" s="24" t="s">
        <v>81</v>
      </c>
      <c r="AY1368" s="24" t="s">
        <v>163</v>
      </c>
      <c r="BE1368" s="204">
        <f t="shared" si="34"/>
        <v>0</v>
      </c>
      <c r="BF1368" s="204">
        <f t="shared" si="35"/>
        <v>0</v>
      </c>
      <c r="BG1368" s="204">
        <f t="shared" si="36"/>
        <v>0</v>
      </c>
      <c r="BH1368" s="204">
        <f t="shared" si="37"/>
        <v>0</v>
      </c>
      <c r="BI1368" s="204">
        <f t="shared" si="38"/>
        <v>0</v>
      </c>
      <c r="BJ1368" s="24" t="s">
        <v>79</v>
      </c>
      <c r="BK1368" s="204">
        <f t="shared" si="39"/>
        <v>0</v>
      </c>
      <c r="BL1368" s="24" t="s">
        <v>274</v>
      </c>
      <c r="BM1368" s="24" t="s">
        <v>2012</v>
      </c>
    </row>
    <row r="1369" spans="2:65" s="1" customFormat="1" ht="31.5" customHeight="1">
      <c r="B1369" s="41"/>
      <c r="C1369" s="193" t="s">
        <v>2013</v>
      </c>
      <c r="D1369" s="193" t="s">
        <v>165</v>
      </c>
      <c r="E1369" s="194" t="s">
        <v>2014</v>
      </c>
      <c r="F1369" s="195" t="s">
        <v>2015</v>
      </c>
      <c r="G1369" s="196" t="s">
        <v>168</v>
      </c>
      <c r="H1369" s="197">
        <v>1</v>
      </c>
      <c r="I1369" s="198"/>
      <c r="J1369" s="199">
        <f t="shared" si="30"/>
        <v>0</v>
      </c>
      <c r="K1369" s="195" t="s">
        <v>21</v>
      </c>
      <c r="L1369" s="61"/>
      <c r="M1369" s="200" t="s">
        <v>21</v>
      </c>
      <c r="N1369" s="201" t="s">
        <v>42</v>
      </c>
      <c r="O1369" s="42"/>
      <c r="P1369" s="202">
        <f t="shared" si="31"/>
        <v>0</v>
      </c>
      <c r="Q1369" s="202">
        <v>0.25</v>
      </c>
      <c r="R1369" s="202">
        <f t="shared" si="32"/>
        <v>0.25</v>
      </c>
      <c r="S1369" s="202">
        <v>0</v>
      </c>
      <c r="T1369" s="203">
        <f t="shared" si="33"/>
        <v>0</v>
      </c>
      <c r="AR1369" s="24" t="s">
        <v>274</v>
      </c>
      <c r="AT1369" s="24" t="s">
        <v>165</v>
      </c>
      <c r="AU1369" s="24" t="s">
        <v>81</v>
      </c>
      <c r="AY1369" s="24" t="s">
        <v>163</v>
      </c>
      <c r="BE1369" s="204">
        <f t="shared" si="34"/>
        <v>0</v>
      </c>
      <c r="BF1369" s="204">
        <f t="shared" si="35"/>
        <v>0</v>
      </c>
      <c r="BG1369" s="204">
        <f t="shared" si="36"/>
        <v>0</v>
      </c>
      <c r="BH1369" s="204">
        <f t="shared" si="37"/>
        <v>0</v>
      </c>
      <c r="BI1369" s="204">
        <f t="shared" si="38"/>
        <v>0</v>
      </c>
      <c r="BJ1369" s="24" t="s">
        <v>79</v>
      </c>
      <c r="BK1369" s="204">
        <f t="shared" si="39"/>
        <v>0</v>
      </c>
      <c r="BL1369" s="24" t="s">
        <v>274</v>
      </c>
      <c r="BM1369" s="24" t="s">
        <v>2016</v>
      </c>
    </row>
    <row r="1370" spans="2:65" s="1" customFormat="1" ht="31.5" customHeight="1">
      <c r="B1370" s="41"/>
      <c r="C1370" s="193" t="s">
        <v>2017</v>
      </c>
      <c r="D1370" s="193" t="s">
        <v>165</v>
      </c>
      <c r="E1370" s="194" t="s">
        <v>2018</v>
      </c>
      <c r="F1370" s="195" t="s">
        <v>2019</v>
      </c>
      <c r="G1370" s="196" t="s">
        <v>168</v>
      </c>
      <c r="H1370" s="197">
        <v>1</v>
      </c>
      <c r="I1370" s="198"/>
      <c r="J1370" s="199">
        <f t="shared" si="30"/>
        <v>0</v>
      </c>
      <c r="K1370" s="195" t="s">
        <v>21</v>
      </c>
      <c r="L1370" s="61"/>
      <c r="M1370" s="200" t="s">
        <v>21</v>
      </c>
      <c r="N1370" s="201" t="s">
        <v>42</v>
      </c>
      <c r="O1370" s="42"/>
      <c r="P1370" s="202">
        <f t="shared" si="31"/>
        <v>0</v>
      </c>
      <c r="Q1370" s="202">
        <v>0.25</v>
      </c>
      <c r="R1370" s="202">
        <f t="shared" si="32"/>
        <v>0.25</v>
      </c>
      <c r="S1370" s="202">
        <v>0</v>
      </c>
      <c r="T1370" s="203">
        <f t="shared" si="33"/>
        <v>0</v>
      </c>
      <c r="AR1370" s="24" t="s">
        <v>274</v>
      </c>
      <c r="AT1370" s="24" t="s">
        <v>165</v>
      </c>
      <c r="AU1370" s="24" t="s">
        <v>81</v>
      </c>
      <c r="AY1370" s="24" t="s">
        <v>163</v>
      </c>
      <c r="BE1370" s="204">
        <f t="shared" si="34"/>
        <v>0</v>
      </c>
      <c r="BF1370" s="204">
        <f t="shared" si="35"/>
        <v>0</v>
      </c>
      <c r="BG1370" s="204">
        <f t="shared" si="36"/>
        <v>0</v>
      </c>
      <c r="BH1370" s="204">
        <f t="shared" si="37"/>
        <v>0</v>
      </c>
      <c r="BI1370" s="204">
        <f t="shared" si="38"/>
        <v>0</v>
      </c>
      <c r="BJ1370" s="24" t="s">
        <v>79</v>
      </c>
      <c r="BK1370" s="204">
        <f t="shared" si="39"/>
        <v>0</v>
      </c>
      <c r="BL1370" s="24" t="s">
        <v>274</v>
      </c>
      <c r="BM1370" s="24" t="s">
        <v>2020</v>
      </c>
    </row>
    <row r="1371" spans="2:65" s="1" customFormat="1" ht="44.25" customHeight="1">
      <c r="B1371" s="41"/>
      <c r="C1371" s="193" t="s">
        <v>2021</v>
      </c>
      <c r="D1371" s="193" t="s">
        <v>165</v>
      </c>
      <c r="E1371" s="194" t="s">
        <v>2022</v>
      </c>
      <c r="F1371" s="195" t="s">
        <v>2023</v>
      </c>
      <c r="G1371" s="196" t="s">
        <v>168</v>
      </c>
      <c r="H1371" s="197">
        <v>1</v>
      </c>
      <c r="I1371" s="198"/>
      <c r="J1371" s="199">
        <f t="shared" si="30"/>
        <v>0</v>
      </c>
      <c r="K1371" s="195" t="s">
        <v>21</v>
      </c>
      <c r="L1371" s="61"/>
      <c r="M1371" s="200" t="s">
        <v>21</v>
      </c>
      <c r="N1371" s="201" t="s">
        <v>42</v>
      </c>
      <c r="O1371" s="42"/>
      <c r="P1371" s="202">
        <f t="shared" si="31"/>
        <v>0</v>
      </c>
      <c r="Q1371" s="202">
        <v>0.25</v>
      </c>
      <c r="R1371" s="202">
        <f t="shared" si="32"/>
        <v>0.25</v>
      </c>
      <c r="S1371" s="202">
        <v>0</v>
      </c>
      <c r="T1371" s="203">
        <f t="shared" si="33"/>
        <v>0</v>
      </c>
      <c r="AR1371" s="24" t="s">
        <v>274</v>
      </c>
      <c r="AT1371" s="24" t="s">
        <v>165</v>
      </c>
      <c r="AU1371" s="24" t="s">
        <v>81</v>
      </c>
      <c r="AY1371" s="24" t="s">
        <v>163</v>
      </c>
      <c r="BE1371" s="204">
        <f t="shared" si="34"/>
        <v>0</v>
      </c>
      <c r="BF1371" s="204">
        <f t="shared" si="35"/>
        <v>0</v>
      </c>
      <c r="BG1371" s="204">
        <f t="shared" si="36"/>
        <v>0</v>
      </c>
      <c r="BH1371" s="204">
        <f t="shared" si="37"/>
        <v>0</v>
      </c>
      <c r="BI1371" s="204">
        <f t="shared" si="38"/>
        <v>0</v>
      </c>
      <c r="BJ1371" s="24" t="s">
        <v>79</v>
      </c>
      <c r="BK1371" s="204">
        <f t="shared" si="39"/>
        <v>0</v>
      </c>
      <c r="BL1371" s="24" t="s">
        <v>274</v>
      </c>
      <c r="BM1371" s="24" t="s">
        <v>2024</v>
      </c>
    </row>
    <row r="1372" spans="2:65" s="1" customFormat="1" ht="31.5" customHeight="1">
      <c r="B1372" s="41"/>
      <c r="C1372" s="193" t="s">
        <v>2025</v>
      </c>
      <c r="D1372" s="193" t="s">
        <v>165</v>
      </c>
      <c r="E1372" s="194" t="s">
        <v>2026</v>
      </c>
      <c r="F1372" s="195" t="s">
        <v>2027</v>
      </c>
      <c r="G1372" s="196" t="s">
        <v>168</v>
      </c>
      <c r="H1372" s="197">
        <v>1</v>
      </c>
      <c r="I1372" s="198"/>
      <c r="J1372" s="199">
        <f t="shared" si="30"/>
        <v>0</v>
      </c>
      <c r="K1372" s="195" t="s">
        <v>21</v>
      </c>
      <c r="L1372" s="61"/>
      <c r="M1372" s="200" t="s">
        <v>21</v>
      </c>
      <c r="N1372" s="201" t="s">
        <v>42</v>
      </c>
      <c r="O1372" s="42"/>
      <c r="P1372" s="202">
        <f t="shared" si="31"/>
        <v>0</v>
      </c>
      <c r="Q1372" s="202">
        <v>0.1</v>
      </c>
      <c r="R1372" s="202">
        <f t="shared" si="32"/>
        <v>0.1</v>
      </c>
      <c r="S1372" s="202">
        <v>0</v>
      </c>
      <c r="T1372" s="203">
        <f t="shared" si="33"/>
        <v>0</v>
      </c>
      <c r="AR1372" s="24" t="s">
        <v>274</v>
      </c>
      <c r="AT1372" s="24" t="s">
        <v>165</v>
      </c>
      <c r="AU1372" s="24" t="s">
        <v>81</v>
      </c>
      <c r="AY1372" s="24" t="s">
        <v>163</v>
      </c>
      <c r="BE1372" s="204">
        <f t="shared" si="34"/>
        <v>0</v>
      </c>
      <c r="BF1372" s="204">
        <f t="shared" si="35"/>
        <v>0</v>
      </c>
      <c r="BG1372" s="204">
        <f t="shared" si="36"/>
        <v>0</v>
      </c>
      <c r="BH1372" s="204">
        <f t="shared" si="37"/>
        <v>0</v>
      </c>
      <c r="BI1372" s="204">
        <f t="shared" si="38"/>
        <v>0</v>
      </c>
      <c r="BJ1372" s="24" t="s">
        <v>79</v>
      </c>
      <c r="BK1372" s="204">
        <f t="shared" si="39"/>
        <v>0</v>
      </c>
      <c r="BL1372" s="24" t="s">
        <v>274</v>
      </c>
      <c r="BM1372" s="24" t="s">
        <v>2028</v>
      </c>
    </row>
    <row r="1373" spans="2:65" s="1" customFormat="1" ht="31.5" customHeight="1">
      <c r="B1373" s="41"/>
      <c r="C1373" s="193" t="s">
        <v>2029</v>
      </c>
      <c r="D1373" s="193" t="s">
        <v>165</v>
      </c>
      <c r="E1373" s="194" t="s">
        <v>2030</v>
      </c>
      <c r="F1373" s="195" t="s">
        <v>2031</v>
      </c>
      <c r="G1373" s="196" t="s">
        <v>168</v>
      </c>
      <c r="H1373" s="197">
        <v>1</v>
      </c>
      <c r="I1373" s="198"/>
      <c r="J1373" s="199">
        <f t="shared" si="30"/>
        <v>0</v>
      </c>
      <c r="K1373" s="195" t="s">
        <v>21</v>
      </c>
      <c r="L1373" s="61"/>
      <c r="M1373" s="200" t="s">
        <v>21</v>
      </c>
      <c r="N1373" s="201" t="s">
        <v>42</v>
      </c>
      <c r="O1373" s="42"/>
      <c r="P1373" s="202">
        <f t="shared" si="31"/>
        <v>0</v>
      </c>
      <c r="Q1373" s="202">
        <v>0.1</v>
      </c>
      <c r="R1373" s="202">
        <f t="shared" si="32"/>
        <v>0.1</v>
      </c>
      <c r="S1373" s="202">
        <v>0</v>
      </c>
      <c r="T1373" s="203">
        <f t="shared" si="33"/>
        <v>0</v>
      </c>
      <c r="AR1373" s="24" t="s">
        <v>274</v>
      </c>
      <c r="AT1373" s="24" t="s">
        <v>165</v>
      </c>
      <c r="AU1373" s="24" t="s">
        <v>81</v>
      </c>
      <c r="AY1373" s="24" t="s">
        <v>163</v>
      </c>
      <c r="BE1373" s="204">
        <f t="shared" si="34"/>
        <v>0</v>
      </c>
      <c r="BF1373" s="204">
        <f t="shared" si="35"/>
        <v>0</v>
      </c>
      <c r="BG1373" s="204">
        <f t="shared" si="36"/>
        <v>0</v>
      </c>
      <c r="BH1373" s="204">
        <f t="shared" si="37"/>
        <v>0</v>
      </c>
      <c r="BI1373" s="204">
        <f t="shared" si="38"/>
        <v>0</v>
      </c>
      <c r="BJ1373" s="24" t="s">
        <v>79</v>
      </c>
      <c r="BK1373" s="204">
        <f t="shared" si="39"/>
        <v>0</v>
      </c>
      <c r="BL1373" s="24" t="s">
        <v>274</v>
      </c>
      <c r="BM1373" s="24" t="s">
        <v>2032</v>
      </c>
    </row>
    <row r="1374" spans="2:65" s="1" customFormat="1" ht="31.5" customHeight="1">
      <c r="B1374" s="41"/>
      <c r="C1374" s="193" t="s">
        <v>2033</v>
      </c>
      <c r="D1374" s="193" t="s">
        <v>165</v>
      </c>
      <c r="E1374" s="194" t="s">
        <v>2034</v>
      </c>
      <c r="F1374" s="195" t="s">
        <v>2035</v>
      </c>
      <c r="G1374" s="196" t="s">
        <v>168</v>
      </c>
      <c r="H1374" s="197">
        <v>1</v>
      </c>
      <c r="I1374" s="198"/>
      <c r="J1374" s="199">
        <f t="shared" si="30"/>
        <v>0</v>
      </c>
      <c r="K1374" s="195" t="s">
        <v>21</v>
      </c>
      <c r="L1374" s="61"/>
      <c r="M1374" s="200" t="s">
        <v>21</v>
      </c>
      <c r="N1374" s="201" t="s">
        <v>42</v>
      </c>
      <c r="O1374" s="42"/>
      <c r="P1374" s="202">
        <f t="shared" si="31"/>
        <v>0</v>
      </c>
      <c r="Q1374" s="202">
        <v>0.1</v>
      </c>
      <c r="R1374" s="202">
        <f t="shared" si="32"/>
        <v>0.1</v>
      </c>
      <c r="S1374" s="202">
        <v>0</v>
      </c>
      <c r="T1374" s="203">
        <f t="shared" si="33"/>
        <v>0</v>
      </c>
      <c r="AR1374" s="24" t="s">
        <v>274</v>
      </c>
      <c r="AT1374" s="24" t="s">
        <v>165</v>
      </c>
      <c r="AU1374" s="24" t="s">
        <v>81</v>
      </c>
      <c r="AY1374" s="24" t="s">
        <v>163</v>
      </c>
      <c r="BE1374" s="204">
        <f t="shared" si="34"/>
        <v>0</v>
      </c>
      <c r="BF1374" s="204">
        <f t="shared" si="35"/>
        <v>0</v>
      </c>
      <c r="BG1374" s="204">
        <f t="shared" si="36"/>
        <v>0</v>
      </c>
      <c r="BH1374" s="204">
        <f t="shared" si="37"/>
        <v>0</v>
      </c>
      <c r="BI1374" s="204">
        <f t="shared" si="38"/>
        <v>0</v>
      </c>
      <c r="BJ1374" s="24" t="s">
        <v>79</v>
      </c>
      <c r="BK1374" s="204">
        <f t="shared" si="39"/>
        <v>0</v>
      </c>
      <c r="BL1374" s="24" t="s">
        <v>274</v>
      </c>
      <c r="BM1374" s="24" t="s">
        <v>2036</v>
      </c>
    </row>
    <row r="1375" spans="2:65" s="1" customFormat="1" ht="31.5" customHeight="1">
      <c r="B1375" s="41"/>
      <c r="C1375" s="193" t="s">
        <v>2037</v>
      </c>
      <c r="D1375" s="193" t="s">
        <v>165</v>
      </c>
      <c r="E1375" s="194" t="s">
        <v>2038</v>
      </c>
      <c r="F1375" s="195" t="s">
        <v>2039</v>
      </c>
      <c r="G1375" s="196" t="s">
        <v>168</v>
      </c>
      <c r="H1375" s="197">
        <v>3</v>
      </c>
      <c r="I1375" s="198"/>
      <c r="J1375" s="199">
        <f t="shared" si="30"/>
        <v>0</v>
      </c>
      <c r="K1375" s="195" t="s">
        <v>21</v>
      </c>
      <c r="L1375" s="61"/>
      <c r="M1375" s="200" t="s">
        <v>21</v>
      </c>
      <c r="N1375" s="201" t="s">
        <v>42</v>
      </c>
      <c r="O1375" s="42"/>
      <c r="P1375" s="202">
        <f t="shared" si="31"/>
        <v>0</v>
      </c>
      <c r="Q1375" s="202">
        <v>0.1</v>
      </c>
      <c r="R1375" s="202">
        <f t="shared" si="32"/>
        <v>0.30000000000000004</v>
      </c>
      <c r="S1375" s="202">
        <v>0</v>
      </c>
      <c r="T1375" s="203">
        <f t="shared" si="33"/>
        <v>0</v>
      </c>
      <c r="AR1375" s="24" t="s">
        <v>274</v>
      </c>
      <c r="AT1375" s="24" t="s">
        <v>165</v>
      </c>
      <c r="AU1375" s="24" t="s">
        <v>81</v>
      </c>
      <c r="AY1375" s="24" t="s">
        <v>163</v>
      </c>
      <c r="BE1375" s="204">
        <f t="shared" si="34"/>
        <v>0</v>
      </c>
      <c r="BF1375" s="204">
        <f t="shared" si="35"/>
        <v>0</v>
      </c>
      <c r="BG1375" s="204">
        <f t="shared" si="36"/>
        <v>0</v>
      </c>
      <c r="BH1375" s="204">
        <f t="shared" si="37"/>
        <v>0</v>
      </c>
      <c r="BI1375" s="204">
        <f t="shared" si="38"/>
        <v>0</v>
      </c>
      <c r="BJ1375" s="24" t="s">
        <v>79</v>
      </c>
      <c r="BK1375" s="204">
        <f t="shared" si="39"/>
        <v>0</v>
      </c>
      <c r="BL1375" s="24" t="s">
        <v>274</v>
      </c>
      <c r="BM1375" s="24" t="s">
        <v>2040</v>
      </c>
    </row>
    <row r="1376" spans="2:65" s="1" customFormat="1" ht="31.5" customHeight="1">
      <c r="B1376" s="41"/>
      <c r="C1376" s="193" t="s">
        <v>2041</v>
      </c>
      <c r="D1376" s="193" t="s">
        <v>165</v>
      </c>
      <c r="E1376" s="194" t="s">
        <v>2042</v>
      </c>
      <c r="F1376" s="195" t="s">
        <v>2039</v>
      </c>
      <c r="G1376" s="196" t="s">
        <v>168</v>
      </c>
      <c r="H1376" s="197">
        <v>2</v>
      </c>
      <c r="I1376" s="198"/>
      <c r="J1376" s="199">
        <f t="shared" si="30"/>
        <v>0</v>
      </c>
      <c r="K1376" s="195" t="s">
        <v>21</v>
      </c>
      <c r="L1376" s="61"/>
      <c r="M1376" s="200" t="s">
        <v>21</v>
      </c>
      <c r="N1376" s="201" t="s">
        <v>42</v>
      </c>
      <c r="O1376" s="42"/>
      <c r="P1376" s="202">
        <f t="shared" si="31"/>
        <v>0</v>
      </c>
      <c r="Q1376" s="202">
        <v>0.1</v>
      </c>
      <c r="R1376" s="202">
        <f t="shared" si="32"/>
        <v>0.2</v>
      </c>
      <c r="S1376" s="202">
        <v>0</v>
      </c>
      <c r="T1376" s="203">
        <f t="shared" si="33"/>
        <v>0</v>
      </c>
      <c r="AR1376" s="24" t="s">
        <v>274</v>
      </c>
      <c r="AT1376" s="24" t="s">
        <v>165</v>
      </c>
      <c r="AU1376" s="24" t="s">
        <v>81</v>
      </c>
      <c r="AY1376" s="24" t="s">
        <v>163</v>
      </c>
      <c r="BE1376" s="204">
        <f t="shared" si="34"/>
        <v>0</v>
      </c>
      <c r="BF1376" s="204">
        <f t="shared" si="35"/>
        <v>0</v>
      </c>
      <c r="BG1376" s="204">
        <f t="shared" si="36"/>
        <v>0</v>
      </c>
      <c r="BH1376" s="204">
        <f t="shared" si="37"/>
        <v>0</v>
      </c>
      <c r="BI1376" s="204">
        <f t="shared" si="38"/>
        <v>0</v>
      </c>
      <c r="BJ1376" s="24" t="s">
        <v>79</v>
      </c>
      <c r="BK1376" s="204">
        <f t="shared" si="39"/>
        <v>0</v>
      </c>
      <c r="BL1376" s="24" t="s">
        <v>274</v>
      </c>
      <c r="BM1376" s="24" t="s">
        <v>2043</v>
      </c>
    </row>
    <row r="1377" spans="2:65" s="1" customFormat="1" ht="31.5" customHeight="1">
      <c r="B1377" s="41"/>
      <c r="C1377" s="193" t="s">
        <v>2044</v>
      </c>
      <c r="D1377" s="193" t="s">
        <v>165</v>
      </c>
      <c r="E1377" s="194" t="s">
        <v>2042</v>
      </c>
      <c r="F1377" s="195" t="s">
        <v>2039</v>
      </c>
      <c r="G1377" s="196" t="s">
        <v>168</v>
      </c>
      <c r="H1377" s="197">
        <v>4</v>
      </c>
      <c r="I1377" s="198"/>
      <c r="J1377" s="199">
        <f t="shared" si="30"/>
        <v>0</v>
      </c>
      <c r="K1377" s="195" t="s">
        <v>21</v>
      </c>
      <c r="L1377" s="61"/>
      <c r="M1377" s="200" t="s">
        <v>21</v>
      </c>
      <c r="N1377" s="201" t="s">
        <v>42</v>
      </c>
      <c r="O1377" s="42"/>
      <c r="P1377" s="202">
        <f t="shared" si="31"/>
        <v>0</v>
      </c>
      <c r="Q1377" s="202">
        <v>0.1</v>
      </c>
      <c r="R1377" s="202">
        <f t="shared" si="32"/>
        <v>0.4</v>
      </c>
      <c r="S1377" s="202">
        <v>0</v>
      </c>
      <c r="T1377" s="203">
        <f t="shared" si="33"/>
        <v>0</v>
      </c>
      <c r="AR1377" s="24" t="s">
        <v>274</v>
      </c>
      <c r="AT1377" s="24" t="s">
        <v>165</v>
      </c>
      <c r="AU1377" s="24" t="s">
        <v>81</v>
      </c>
      <c r="AY1377" s="24" t="s">
        <v>163</v>
      </c>
      <c r="BE1377" s="204">
        <f t="shared" si="34"/>
        <v>0</v>
      </c>
      <c r="BF1377" s="204">
        <f t="shared" si="35"/>
        <v>0</v>
      </c>
      <c r="BG1377" s="204">
        <f t="shared" si="36"/>
        <v>0</v>
      </c>
      <c r="BH1377" s="204">
        <f t="shared" si="37"/>
        <v>0</v>
      </c>
      <c r="BI1377" s="204">
        <f t="shared" si="38"/>
        <v>0</v>
      </c>
      <c r="BJ1377" s="24" t="s">
        <v>79</v>
      </c>
      <c r="BK1377" s="204">
        <f t="shared" si="39"/>
        <v>0</v>
      </c>
      <c r="BL1377" s="24" t="s">
        <v>274</v>
      </c>
      <c r="BM1377" s="24" t="s">
        <v>2045</v>
      </c>
    </row>
    <row r="1378" spans="2:65" s="1" customFormat="1" ht="31.5" customHeight="1">
      <c r="B1378" s="41"/>
      <c r="C1378" s="193" t="s">
        <v>2046</v>
      </c>
      <c r="D1378" s="193" t="s">
        <v>165</v>
      </c>
      <c r="E1378" s="194" t="s">
        <v>2047</v>
      </c>
      <c r="F1378" s="195" t="s">
        <v>2048</v>
      </c>
      <c r="G1378" s="196" t="s">
        <v>168</v>
      </c>
      <c r="H1378" s="197">
        <v>4</v>
      </c>
      <c r="I1378" s="198"/>
      <c r="J1378" s="199">
        <f t="shared" si="30"/>
        <v>0</v>
      </c>
      <c r="K1378" s="195" t="s">
        <v>21</v>
      </c>
      <c r="L1378" s="61"/>
      <c r="M1378" s="200" t="s">
        <v>21</v>
      </c>
      <c r="N1378" s="201" t="s">
        <v>42</v>
      </c>
      <c r="O1378" s="42"/>
      <c r="P1378" s="202">
        <f t="shared" si="31"/>
        <v>0</v>
      </c>
      <c r="Q1378" s="202">
        <v>0.1</v>
      </c>
      <c r="R1378" s="202">
        <f t="shared" si="32"/>
        <v>0.4</v>
      </c>
      <c r="S1378" s="202">
        <v>0</v>
      </c>
      <c r="T1378" s="203">
        <f t="shared" si="33"/>
        <v>0</v>
      </c>
      <c r="AR1378" s="24" t="s">
        <v>274</v>
      </c>
      <c r="AT1378" s="24" t="s">
        <v>165</v>
      </c>
      <c r="AU1378" s="24" t="s">
        <v>81</v>
      </c>
      <c r="AY1378" s="24" t="s">
        <v>163</v>
      </c>
      <c r="BE1378" s="204">
        <f t="shared" si="34"/>
        <v>0</v>
      </c>
      <c r="BF1378" s="204">
        <f t="shared" si="35"/>
        <v>0</v>
      </c>
      <c r="BG1378" s="204">
        <f t="shared" si="36"/>
        <v>0</v>
      </c>
      <c r="BH1378" s="204">
        <f t="shared" si="37"/>
        <v>0</v>
      </c>
      <c r="BI1378" s="204">
        <f t="shared" si="38"/>
        <v>0</v>
      </c>
      <c r="BJ1378" s="24" t="s">
        <v>79</v>
      </c>
      <c r="BK1378" s="204">
        <f t="shared" si="39"/>
        <v>0</v>
      </c>
      <c r="BL1378" s="24" t="s">
        <v>274</v>
      </c>
      <c r="BM1378" s="24" t="s">
        <v>2049</v>
      </c>
    </row>
    <row r="1379" spans="2:65" s="1" customFormat="1" ht="31.5" customHeight="1">
      <c r="B1379" s="41"/>
      <c r="C1379" s="193" t="s">
        <v>2050</v>
      </c>
      <c r="D1379" s="193" t="s">
        <v>165</v>
      </c>
      <c r="E1379" s="194" t="s">
        <v>2051</v>
      </c>
      <c r="F1379" s="195" t="s">
        <v>2052</v>
      </c>
      <c r="G1379" s="196" t="s">
        <v>168</v>
      </c>
      <c r="H1379" s="197">
        <v>1</v>
      </c>
      <c r="I1379" s="198"/>
      <c r="J1379" s="199">
        <f t="shared" si="30"/>
        <v>0</v>
      </c>
      <c r="K1379" s="195" t="s">
        <v>21</v>
      </c>
      <c r="L1379" s="61"/>
      <c r="M1379" s="200" t="s">
        <v>21</v>
      </c>
      <c r="N1379" s="201" t="s">
        <v>42</v>
      </c>
      <c r="O1379" s="42"/>
      <c r="P1379" s="202">
        <f t="shared" si="31"/>
        <v>0</v>
      </c>
      <c r="Q1379" s="202">
        <v>0.1</v>
      </c>
      <c r="R1379" s="202">
        <f t="shared" si="32"/>
        <v>0.1</v>
      </c>
      <c r="S1379" s="202">
        <v>0</v>
      </c>
      <c r="T1379" s="203">
        <f t="shared" si="33"/>
        <v>0</v>
      </c>
      <c r="AR1379" s="24" t="s">
        <v>274</v>
      </c>
      <c r="AT1379" s="24" t="s">
        <v>165</v>
      </c>
      <c r="AU1379" s="24" t="s">
        <v>81</v>
      </c>
      <c r="AY1379" s="24" t="s">
        <v>163</v>
      </c>
      <c r="BE1379" s="204">
        <f t="shared" si="34"/>
        <v>0</v>
      </c>
      <c r="BF1379" s="204">
        <f t="shared" si="35"/>
        <v>0</v>
      </c>
      <c r="BG1379" s="204">
        <f t="shared" si="36"/>
        <v>0</v>
      </c>
      <c r="BH1379" s="204">
        <f t="shared" si="37"/>
        <v>0</v>
      </c>
      <c r="BI1379" s="204">
        <f t="shared" si="38"/>
        <v>0</v>
      </c>
      <c r="BJ1379" s="24" t="s">
        <v>79</v>
      </c>
      <c r="BK1379" s="204">
        <f t="shared" si="39"/>
        <v>0</v>
      </c>
      <c r="BL1379" s="24" t="s">
        <v>274</v>
      </c>
      <c r="BM1379" s="24" t="s">
        <v>2053</v>
      </c>
    </row>
    <row r="1380" spans="2:65" s="1" customFormat="1" ht="31.5" customHeight="1">
      <c r="B1380" s="41"/>
      <c r="C1380" s="193" t="s">
        <v>2054</v>
      </c>
      <c r="D1380" s="193" t="s">
        <v>165</v>
      </c>
      <c r="E1380" s="194" t="s">
        <v>2055</v>
      </c>
      <c r="F1380" s="195" t="s">
        <v>2056</v>
      </c>
      <c r="G1380" s="196" t="s">
        <v>168</v>
      </c>
      <c r="H1380" s="197">
        <v>3</v>
      </c>
      <c r="I1380" s="198"/>
      <c r="J1380" s="199">
        <f t="shared" si="30"/>
        <v>0</v>
      </c>
      <c r="K1380" s="195" t="s">
        <v>21</v>
      </c>
      <c r="L1380" s="61"/>
      <c r="M1380" s="200" t="s">
        <v>21</v>
      </c>
      <c r="N1380" s="201" t="s">
        <v>42</v>
      </c>
      <c r="O1380" s="42"/>
      <c r="P1380" s="202">
        <f t="shared" si="31"/>
        <v>0</v>
      </c>
      <c r="Q1380" s="202">
        <v>0.1</v>
      </c>
      <c r="R1380" s="202">
        <f t="shared" si="32"/>
        <v>0.30000000000000004</v>
      </c>
      <c r="S1380" s="202">
        <v>0</v>
      </c>
      <c r="T1380" s="203">
        <f t="shared" si="33"/>
        <v>0</v>
      </c>
      <c r="AR1380" s="24" t="s">
        <v>274</v>
      </c>
      <c r="AT1380" s="24" t="s">
        <v>165</v>
      </c>
      <c r="AU1380" s="24" t="s">
        <v>81</v>
      </c>
      <c r="AY1380" s="24" t="s">
        <v>163</v>
      </c>
      <c r="BE1380" s="204">
        <f t="shared" si="34"/>
        <v>0</v>
      </c>
      <c r="BF1380" s="204">
        <f t="shared" si="35"/>
        <v>0</v>
      </c>
      <c r="BG1380" s="204">
        <f t="shared" si="36"/>
        <v>0</v>
      </c>
      <c r="BH1380" s="204">
        <f t="shared" si="37"/>
        <v>0</v>
      </c>
      <c r="BI1380" s="204">
        <f t="shared" si="38"/>
        <v>0</v>
      </c>
      <c r="BJ1380" s="24" t="s">
        <v>79</v>
      </c>
      <c r="BK1380" s="204">
        <f t="shared" si="39"/>
        <v>0</v>
      </c>
      <c r="BL1380" s="24" t="s">
        <v>274</v>
      </c>
      <c r="BM1380" s="24" t="s">
        <v>2057</v>
      </c>
    </row>
    <row r="1381" spans="2:65" s="1" customFormat="1" ht="31.5" customHeight="1">
      <c r="B1381" s="41"/>
      <c r="C1381" s="193" t="s">
        <v>2058</v>
      </c>
      <c r="D1381" s="193" t="s">
        <v>165</v>
      </c>
      <c r="E1381" s="194" t="s">
        <v>2059</v>
      </c>
      <c r="F1381" s="195" t="s">
        <v>2060</v>
      </c>
      <c r="G1381" s="196" t="s">
        <v>168</v>
      </c>
      <c r="H1381" s="197">
        <v>8</v>
      </c>
      <c r="I1381" s="198"/>
      <c r="J1381" s="199">
        <f t="shared" si="30"/>
        <v>0</v>
      </c>
      <c r="K1381" s="195" t="s">
        <v>21</v>
      </c>
      <c r="L1381" s="61"/>
      <c r="M1381" s="200" t="s">
        <v>21</v>
      </c>
      <c r="N1381" s="201" t="s">
        <v>42</v>
      </c>
      <c r="O1381" s="42"/>
      <c r="P1381" s="202">
        <f t="shared" si="31"/>
        <v>0</v>
      </c>
      <c r="Q1381" s="202">
        <v>0.1</v>
      </c>
      <c r="R1381" s="202">
        <f t="shared" si="32"/>
        <v>0.8</v>
      </c>
      <c r="S1381" s="202">
        <v>0</v>
      </c>
      <c r="T1381" s="203">
        <f t="shared" si="33"/>
        <v>0</v>
      </c>
      <c r="AR1381" s="24" t="s">
        <v>274</v>
      </c>
      <c r="AT1381" s="24" t="s">
        <v>165</v>
      </c>
      <c r="AU1381" s="24" t="s">
        <v>81</v>
      </c>
      <c r="AY1381" s="24" t="s">
        <v>163</v>
      </c>
      <c r="BE1381" s="204">
        <f t="shared" si="34"/>
        <v>0</v>
      </c>
      <c r="BF1381" s="204">
        <f t="shared" si="35"/>
        <v>0</v>
      </c>
      <c r="BG1381" s="204">
        <f t="shared" si="36"/>
        <v>0</v>
      </c>
      <c r="BH1381" s="204">
        <f t="shared" si="37"/>
        <v>0</v>
      </c>
      <c r="BI1381" s="204">
        <f t="shared" si="38"/>
        <v>0</v>
      </c>
      <c r="BJ1381" s="24" t="s">
        <v>79</v>
      </c>
      <c r="BK1381" s="204">
        <f t="shared" si="39"/>
        <v>0</v>
      </c>
      <c r="BL1381" s="24" t="s">
        <v>274</v>
      </c>
      <c r="BM1381" s="24" t="s">
        <v>2061</v>
      </c>
    </row>
    <row r="1382" spans="2:65" s="1" customFormat="1" ht="31.5" customHeight="1">
      <c r="B1382" s="41"/>
      <c r="C1382" s="193" t="s">
        <v>2062</v>
      </c>
      <c r="D1382" s="193" t="s">
        <v>165</v>
      </c>
      <c r="E1382" s="194" t="s">
        <v>2063</v>
      </c>
      <c r="F1382" s="195" t="s">
        <v>2064</v>
      </c>
      <c r="G1382" s="196" t="s">
        <v>168</v>
      </c>
      <c r="H1382" s="197">
        <v>2</v>
      </c>
      <c r="I1382" s="198"/>
      <c r="J1382" s="199">
        <f t="shared" si="30"/>
        <v>0</v>
      </c>
      <c r="K1382" s="195" t="s">
        <v>21</v>
      </c>
      <c r="L1382" s="61"/>
      <c r="M1382" s="200" t="s">
        <v>21</v>
      </c>
      <c r="N1382" s="201" t="s">
        <v>42</v>
      </c>
      <c r="O1382" s="42"/>
      <c r="P1382" s="202">
        <f t="shared" si="31"/>
        <v>0</v>
      </c>
      <c r="Q1382" s="202">
        <v>0.1</v>
      </c>
      <c r="R1382" s="202">
        <f t="shared" si="32"/>
        <v>0.2</v>
      </c>
      <c r="S1382" s="202">
        <v>0</v>
      </c>
      <c r="T1382" s="203">
        <f t="shared" si="33"/>
        <v>0</v>
      </c>
      <c r="AR1382" s="24" t="s">
        <v>274</v>
      </c>
      <c r="AT1382" s="24" t="s">
        <v>165</v>
      </c>
      <c r="AU1382" s="24" t="s">
        <v>81</v>
      </c>
      <c r="AY1382" s="24" t="s">
        <v>163</v>
      </c>
      <c r="BE1382" s="204">
        <f t="shared" si="34"/>
        <v>0</v>
      </c>
      <c r="BF1382" s="204">
        <f t="shared" si="35"/>
        <v>0</v>
      </c>
      <c r="BG1382" s="204">
        <f t="shared" si="36"/>
        <v>0</v>
      </c>
      <c r="BH1382" s="204">
        <f t="shared" si="37"/>
        <v>0</v>
      </c>
      <c r="BI1382" s="204">
        <f t="shared" si="38"/>
        <v>0</v>
      </c>
      <c r="BJ1382" s="24" t="s">
        <v>79</v>
      </c>
      <c r="BK1382" s="204">
        <f t="shared" si="39"/>
        <v>0</v>
      </c>
      <c r="BL1382" s="24" t="s">
        <v>274</v>
      </c>
      <c r="BM1382" s="24" t="s">
        <v>2065</v>
      </c>
    </row>
    <row r="1383" spans="2:65" s="1" customFormat="1" ht="31.5" customHeight="1">
      <c r="B1383" s="41"/>
      <c r="C1383" s="193" t="s">
        <v>2066</v>
      </c>
      <c r="D1383" s="193" t="s">
        <v>165</v>
      </c>
      <c r="E1383" s="194" t="s">
        <v>2067</v>
      </c>
      <c r="F1383" s="195" t="s">
        <v>2068</v>
      </c>
      <c r="G1383" s="196" t="s">
        <v>168</v>
      </c>
      <c r="H1383" s="197">
        <v>1</v>
      </c>
      <c r="I1383" s="198"/>
      <c r="J1383" s="199">
        <f t="shared" si="30"/>
        <v>0</v>
      </c>
      <c r="K1383" s="195" t="s">
        <v>21</v>
      </c>
      <c r="L1383" s="61"/>
      <c r="M1383" s="200" t="s">
        <v>21</v>
      </c>
      <c r="N1383" s="201" t="s">
        <v>42</v>
      </c>
      <c r="O1383" s="42"/>
      <c r="P1383" s="202">
        <f t="shared" si="31"/>
        <v>0</v>
      </c>
      <c r="Q1383" s="202">
        <v>0.1</v>
      </c>
      <c r="R1383" s="202">
        <f t="shared" si="32"/>
        <v>0.1</v>
      </c>
      <c r="S1383" s="202">
        <v>0</v>
      </c>
      <c r="T1383" s="203">
        <f t="shared" si="33"/>
        <v>0</v>
      </c>
      <c r="AR1383" s="24" t="s">
        <v>274</v>
      </c>
      <c r="AT1383" s="24" t="s">
        <v>165</v>
      </c>
      <c r="AU1383" s="24" t="s">
        <v>81</v>
      </c>
      <c r="AY1383" s="24" t="s">
        <v>163</v>
      </c>
      <c r="BE1383" s="204">
        <f t="shared" si="34"/>
        <v>0</v>
      </c>
      <c r="BF1383" s="204">
        <f t="shared" si="35"/>
        <v>0</v>
      </c>
      <c r="BG1383" s="204">
        <f t="shared" si="36"/>
        <v>0</v>
      </c>
      <c r="BH1383" s="204">
        <f t="shared" si="37"/>
        <v>0</v>
      </c>
      <c r="BI1383" s="204">
        <f t="shared" si="38"/>
        <v>0</v>
      </c>
      <c r="BJ1383" s="24" t="s">
        <v>79</v>
      </c>
      <c r="BK1383" s="204">
        <f t="shared" si="39"/>
        <v>0</v>
      </c>
      <c r="BL1383" s="24" t="s">
        <v>274</v>
      </c>
      <c r="BM1383" s="24" t="s">
        <v>2069</v>
      </c>
    </row>
    <row r="1384" spans="2:65" s="1" customFormat="1" ht="31.5" customHeight="1">
      <c r="B1384" s="41"/>
      <c r="C1384" s="193" t="s">
        <v>2070</v>
      </c>
      <c r="D1384" s="193" t="s">
        <v>165</v>
      </c>
      <c r="E1384" s="194" t="s">
        <v>2071</v>
      </c>
      <c r="F1384" s="195" t="s">
        <v>2072</v>
      </c>
      <c r="G1384" s="196" t="s">
        <v>168</v>
      </c>
      <c r="H1384" s="197">
        <v>2</v>
      </c>
      <c r="I1384" s="198"/>
      <c r="J1384" s="199">
        <f t="shared" si="30"/>
        <v>0</v>
      </c>
      <c r="K1384" s="195" t="s">
        <v>21</v>
      </c>
      <c r="L1384" s="61"/>
      <c r="M1384" s="200" t="s">
        <v>21</v>
      </c>
      <c r="N1384" s="201" t="s">
        <v>42</v>
      </c>
      <c r="O1384" s="42"/>
      <c r="P1384" s="202">
        <f t="shared" si="31"/>
        <v>0</v>
      </c>
      <c r="Q1384" s="202">
        <v>0.1</v>
      </c>
      <c r="R1384" s="202">
        <f t="shared" si="32"/>
        <v>0.2</v>
      </c>
      <c r="S1384" s="202">
        <v>0</v>
      </c>
      <c r="T1384" s="203">
        <f t="shared" si="33"/>
        <v>0</v>
      </c>
      <c r="AR1384" s="24" t="s">
        <v>274</v>
      </c>
      <c r="AT1384" s="24" t="s">
        <v>165</v>
      </c>
      <c r="AU1384" s="24" t="s">
        <v>81</v>
      </c>
      <c r="AY1384" s="24" t="s">
        <v>163</v>
      </c>
      <c r="BE1384" s="204">
        <f t="shared" si="34"/>
        <v>0</v>
      </c>
      <c r="BF1384" s="204">
        <f t="shared" si="35"/>
        <v>0</v>
      </c>
      <c r="BG1384" s="204">
        <f t="shared" si="36"/>
        <v>0</v>
      </c>
      <c r="BH1384" s="204">
        <f t="shared" si="37"/>
        <v>0</v>
      </c>
      <c r="BI1384" s="204">
        <f t="shared" si="38"/>
        <v>0</v>
      </c>
      <c r="BJ1384" s="24" t="s">
        <v>79</v>
      </c>
      <c r="BK1384" s="204">
        <f t="shared" si="39"/>
        <v>0</v>
      </c>
      <c r="BL1384" s="24" t="s">
        <v>274</v>
      </c>
      <c r="BM1384" s="24" t="s">
        <v>2073</v>
      </c>
    </row>
    <row r="1385" spans="2:65" s="1" customFormat="1" ht="22.5" customHeight="1">
      <c r="B1385" s="41"/>
      <c r="C1385" s="193" t="s">
        <v>2074</v>
      </c>
      <c r="D1385" s="193" t="s">
        <v>165</v>
      </c>
      <c r="E1385" s="194" t="s">
        <v>2075</v>
      </c>
      <c r="F1385" s="195" t="s">
        <v>2076</v>
      </c>
      <c r="G1385" s="196" t="s">
        <v>168</v>
      </c>
      <c r="H1385" s="197">
        <v>1</v>
      </c>
      <c r="I1385" s="198"/>
      <c r="J1385" s="199">
        <f t="shared" si="30"/>
        <v>0</v>
      </c>
      <c r="K1385" s="195" t="s">
        <v>21</v>
      </c>
      <c r="L1385" s="61"/>
      <c r="M1385" s="200" t="s">
        <v>21</v>
      </c>
      <c r="N1385" s="201" t="s">
        <v>42</v>
      </c>
      <c r="O1385" s="42"/>
      <c r="P1385" s="202">
        <f t="shared" si="31"/>
        <v>0</v>
      </c>
      <c r="Q1385" s="202">
        <v>0</v>
      </c>
      <c r="R1385" s="202">
        <f t="shared" si="32"/>
        <v>0</v>
      </c>
      <c r="S1385" s="202">
        <v>0</v>
      </c>
      <c r="T1385" s="203">
        <f t="shared" si="33"/>
        <v>0</v>
      </c>
      <c r="AR1385" s="24" t="s">
        <v>274</v>
      </c>
      <c r="AT1385" s="24" t="s">
        <v>165</v>
      </c>
      <c r="AU1385" s="24" t="s">
        <v>81</v>
      </c>
      <c r="AY1385" s="24" t="s">
        <v>163</v>
      </c>
      <c r="BE1385" s="204">
        <f t="shared" si="34"/>
        <v>0</v>
      </c>
      <c r="BF1385" s="204">
        <f t="shared" si="35"/>
        <v>0</v>
      </c>
      <c r="BG1385" s="204">
        <f t="shared" si="36"/>
        <v>0</v>
      </c>
      <c r="BH1385" s="204">
        <f t="shared" si="37"/>
        <v>0</v>
      </c>
      <c r="BI1385" s="204">
        <f t="shared" si="38"/>
        <v>0</v>
      </c>
      <c r="BJ1385" s="24" t="s">
        <v>79</v>
      </c>
      <c r="BK1385" s="204">
        <f t="shared" si="39"/>
        <v>0</v>
      </c>
      <c r="BL1385" s="24" t="s">
        <v>274</v>
      </c>
      <c r="BM1385" s="24" t="s">
        <v>2077</v>
      </c>
    </row>
    <row r="1386" spans="2:65" s="1" customFormat="1" ht="22.5" customHeight="1">
      <c r="B1386" s="41"/>
      <c r="C1386" s="193" t="s">
        <v>2078</v>
      </c>
      <c r="D1386" s="193" t="s">
        <v>165</v>
      </c>
      <c r="E1386" s="194" t="s">
        <v>2079</v>
      </c>
      <c r="F1386" s="195" t="s">
        <v>2080</v>
      </c>
      <c r="G1386" s="196" t="s">
        <v>277</v>
      </c>
      <c r="H1386" s="197">
        <v>1018.056</v>
      </c>
      <c r="I1386" s="198"/>
      <c r="J1386" s="199">
        <f t="shared" si="30"/>
        <v>0</v>
      </c>
      <c r="K1386" s="195" t="s">
        <v>21</v>
      </c>
      <c r="L1386" s="61"/>
      <c r="M1386" s="200" t="s">
        <v>21</v>
      </c>
      <c r="N1386" s="201" t="s">
        <v>42</v>
      </c>
      <c r="O1386" s="42"/>
      <c r="P1386" s="202">
        <f t="shared" si="31"/>
        <v>0</v>
      </c>
      <c r="Q1386" s="202">
        <v>0.01</v>
      </c>
      <c r="R1386" s="202">
        <f t="shared" si="32"/>
        <v>10.18056</v>
      </c>
      <c r="S1386" s="202">
        <v>0</v>
      </c>
      <c r="T1386" s="203">
        <f t="shared" si="33"/>
        <v>0</v>
      </c>
      <c r="AR1386" s="24" t="s">
        <v>274</v>
      </c>
      <c r="AT1386" s="24" t="s">
        <v>165</v>
      </c>
      <c r="AU1386" s="24" t="s">
        <v>81</v>
      </c>
      <c r="AY1386" s="24" t="s">
        <v>163</v>
      </c>
      <c r="BE1386" s="204">
        <f t="shared" si="34"/>
        <v>0</v>
      </c>
      <c r="BF1386" s="204">
        <f t="shared" si="35"/>
        <v>0</v>
      </c>
      <c r="BG1386" s="204">
        <f t="shared" si="36"/>
        <v>0</v>
      </c>
      <c r="BH1386" s="204">
        <f t="shared" si="37"/>
        <v>0</v>
      </c>
      <c r="BI1386" s="204">
        <f t="shared" si="38"/>
        <v>0</v>
      </c>
      <c r="BJ1386" s="24" t="s">
        <v>79</v>
      </c>
      <c r="BK1386" s="204">
        <f t="shared" si="39"/>
        <v>0</v>
      </c>
      <c r="BL1386" s="24" t="s">
        <v>274</v>
      </c>
      <c r="BM1386" s="24" t="s">
        <v>2081</v>
      </c>
    </row>
    <row r="1387" spans="2:65" s="11" customFormat="1" ht="13.5">
      <c r="B1387" s="205"/>
      <c r="C1387" s="206"/>
      <c r="D1387" s="207" t="s">
        <v>176</v>
      </c>
      <c r="E1387" s="208" t="s">
        <v>21</v>
      </c>
      <c r="F1387" s="209" t="s">
        <v>1583</v>
      </c>
      <c r="G1387" s="206"/>
      <c r="H1387" s="210">
        <v>1018.056</v>
      </c>
      <c r="I1387" s="211"/>
      <c r="J1387" s="206"/>
      <c r="K1387" s="206"/>
      <c r="L1387" s="212"/>
      <c r="M1387" s="213"/>
      <c r="N1387" s="214"/>
      <c r="O1387" s="214"/>
      <c r="P1387" s="214"/>
      <c r="Q1387" s="214"/>
      <c r="R1387" s="214"/>
      <c r="S1387" s="214"/>
      <c r="T1387" s="215"/>
      <c r="AT1387" s="216" t="s">
        <v>176</v>
      </c>
      <c r="AU1387" s="216" t="s">
        <v>81</v>
      </c>
      <c r="AV1387" s="11" t="s">
        <v>81</v>
      </c>
      <c r="AW1387" s="11" t="s">
        <v>35</v>
      </c>
      <c r="AX1387" s="11" t="s">
        <v>71</v>
      </c>
      <c r="AY1387" s="216" t="s">
        <v>163</v>
      </c>
    </row>
    <row r="1388" spans="2:65" s="13" customFormat="1" ht="13.5">
      <c r="B1388" s="228"/>
      <c r="C1388" s="229"/>
      <c r="D1388" s="230" t="s">
        <v>176</v>
      </c>
      <c r="E1388" s="231" t="s">
        <v>21</v>
      </c>
      <c r="F1388" s="232" t="s">
        <v>181</v>
      </c>
      <c r="G1388" s="229"/>
      <c r="H1388" s="233">
        <v>1018.056</v>
      </c>
      <c r="I1388" s="234"/>
      <c r="J1388" s="229"/>
      <c r="K1388" s="229"/>
      <c r="L1388" s="235"/>
      <c r="M1388" s="236"/>
      <c r="N1388" s="237"/>
      <c r="O1388" s="237"/>
      <c r="P1388" s="237"/>
      <c r="Q1388" s="237"/>
      <c r="R1388" s="237"/>
      <c r="S1388" s="237"/>
      <c r="T1388" s="238"/>
      <c r="AT1388" s="239" t="s">
        <v>176</v>
      </c>
      <c r="AU1388" s="239" t="s">
        <v>81</v>
      </c>
      <c r="AV1388" s="13" t="s">
        <v>170</v>
      </c>
      <c r="AW1388" s="13" t="s">
        <v>35</v>
      </c>
      <c r="AX1388" s="13" t="s">
        <v>79</v>
      </c>
      <c r="AY1388" s="239" t="s">
        <v>163</v>
      </c>
    </row>
    <row r="1389" spans="2:65" s="1" customFormat="1" ht="22.5" customHeight="1">
      <c r="B1389" s="41"/>
      <c r="C1389" s="193" t="s">
        <v>2082</v>
      </c>
      <c r="D1389" s="193" t="s">
        <v>165</v>
      </c>
      <c r="E1389" s="194" t="s">
        <v>2083</v>
      </c>
      <c r="F1389" s="195" t="s">
        <v>2084</v>
      </c>
      <c r="G1389" s="196" t="s">
        <v>277</v>
      </c>
      <c r="H1389" s="197">
        <v>1018.056</v>
      </c>
      <c r="I1389" s="198"/>
      <c r="J1389" s="199">
        <f>ROUND(I1389*H1389,2)</f>
        <v>0</v>
      </c>
      <c r="K1389" s="195" t="s">
        <v>21</v>
      </c>
      <c r="L1389" s="61"/>
      <c r="M1389" s="200" t="s">
        <v>21</v>
      </c>
      <c r="N1389" s="201" t="s">
        <v>42</v>
      </c>
      <c r="O1389" s="42"/>
      <c r="P1389" s="202">
        <f>O1389*H1389</f>
        <v>0</v>
      </c>
      <c r="Q1389" s="202">
        <v>0.02</v>
      </c>
      <c r="R1389" s="202">
        <f>Q1389*H1389</f>
        <v>20.36112</v>
      </c>
      <c r="S1389" s="202">
        <v>0</v>
      </c>
      <c r="T1389" s="203">
        <f>S1389*H1389</f>
        <v>0</v>
      </c>
      <c r="AR1389" s="24" t="s">
        <v>274</v>
      </c>
      <c r="AT1389" s="24" t="s">
        <v>165</v>
      </c>
      <c r="AU1389" s="24" t="s">
        <v>81</v>
      </c>
      <c r="AY1389" s="24" t="s">
        <v>163</v>
      </c>
      <c r="BE1389" s="204">
        <f>IF(N1389="základní",J1389,0)</f>
        <v>0</v>
      </c>
      <c r="BF1389" s="204">
        <f>IF(N1389="snížená",J1389,0)</f>
        <v>0</v>
      </c>
      <c r="BG1389" s="204">
        <f>IF(N1389="zákl. přenesená",J1389,0)</f>
        <v>0</v>
      </c>
      <c r="BH1389" s="204">
        <f>IF(N1389="sníž. přenesená",J1389,0)</f>
        <v>0</v>
      </c>
      <c r="BI1389" s="204">
        <f>IF(N1389="nulová",J1389,0)</f>
        <v>0</v>
      </c>
      <c r="BJ1389" s="24" t="s">
        <v>79</v>
      </c>
      <c r="BK1389" s="204">
        <f>ROUND(I1389*H1389,2)</f>
        <v>0</v>
      </c>
      <c r="BL1389" s="24" t="s">
        <v>274</v>
      </c>
      <c r="BM1389" s="24" t="s">
        <v>2085</v>
      </c>
    </row>
    <row r="1390" spans="2:65" s="11" customFormat="1" ht="13.5">
      <c r="B1390" s="205"/>
      <c r="C1390" s="206"/>
      <c r="D1390" s="207" t="s">
        <v>176</v>
      </c>
      <c r="E1390" s="208" t="s">
        <v>21</v>
      </c>
      <c r="F1390" s="209" t="s">
        <v>1583</v>
      </c>
      <c r="G1390" s="206"/>
      <c r="H1390" s="210">
        <v>1018.056</v>
      </c>
      <c r="I1390" s="211"/>
      <c r="J1390" s="206"/>
      <c r="K1390" s="206"/>
      <c r="L1390" s="212"/>
      <c r="M1390" s="213"/>
      <c r="N1390" s="214"/>
      <c r="O1390" s="214"/>
      <c r="P1390" s="214"/>
      <c r="Q1390" s="214"/>
      <c r="R1390" s="214"/>
      <c r="S1390" s="214"/>
      <c r="T1390" s="215"/>
      <c r="AT1390" s="216" t="s">
        <v>176</v>
      </c>
      <c r="AU1390" s="216" t="s">
        <v>81</v>
      </c>
      <c r="AV1390" s="11" t="s">
        <v>81</v>
      </c>
      <c r="AW1390" s="11" t="s">
        <v>35</v>
      </c>
      <c r="AX1390" s="11" t="s">
        <v>71</v>
      </c>
      <c r="AY1390" s="216" t="s">
        <v>163</v>
      </c>
    </row>
    <row r="1391" spans="2:65" s="13" customFormat="1" ht="13.5">
      <c r="B1391" s="228"/>
      <c r="C1391" s="229"/>
      <c r="D1391" s="230" t="s">
        <v>176</v>
      </c>
      <c r="E1391" s="231" t="s">
        <v>21</v>
      </c>
      <c r="F1391" s="232" t="s">
        <v>181</v>
      </c>
      <c r="G1391" s="229"/>
      <c r="H1391" s="233">
        <v>1018.056</v>
      </c>
      <c r="I1391" s="234"/>
      <c r="J1391" s="229"/>
      <c r="K1391" s="229"/>
      <c r="L1391" s="235"/>
      <c r="M1391" s="236"/>
      <c r="N1391" s="237"/>
      <c r="O1391" s="237"/>
      <c r="P1391" s="237"/>
      <c r="Q1391" s="237"/>
      <c r="R1391" s="237"/>
      <c r="S1391" s="237"/>
      <c r="T1391" s="238"/>
      <c r="AT1391" s="239" t="s">
        <v>176</v>
      </c>
      <c r="AU1391" s="239" t="s">
        <v>81</v>
      </c>
      <c r="AV1391" s="13" t="s">
        <v>170</v>
      </c>
      <c r="AW1391" s="13" t="s">
        <v>35</v>
      </c>
      <c r="AX1391" s="13" t="s">
        <v>79</v>
      </c>
      <c r="AY1391" s="239" t="s">
        <v>163</v>
      </c>
    </row>
    <row r="1392" spans="2:65" s="1" customFormat="1" ht="22.5" customHeight="1">
      <c r="B1392" s="41"/>
      <c r="C1392" s="193" t="s">
        <v>2086</v>
      </c>
      <c r="D1392" s="193" t="s">
        <v>165</v>
      </c>
      <c r="E1392" s="194" t="s">
        <v>2087</v>
      </c>
      <c r="F1392" s="195" t="s">
        <v>2088</v>
      </c>
      <c r="G1392" s="196" t="s">
        <v>277</v>
      </c>
      <c r="H1392" s="197">
        <v>1018.056</v>
      </c>
      <c r="I1392" s="198"/>
      <c r="J1392" s="199">
        <f>ROUND(I1392*H1392,2)</f>
        <v>0</v>
      </c>
      <c r="K1392" s="195" t="s">
        <v>21</v>
      </c>
      <c r="L1392" s="61"/>
      <c r="M1392" s="200" t="s">
        <v>21</v>
      </c>
      <c r="N1392" s="201" t="s">
        <v>42</v>
      </c>
      <c r="O1392" s="42"/>
      <c r="P1392" s="202">
        <f>O1392*H1392</f>
        <v>0</v>
      </c>
      <c r="Q1392" s="202">
        <v>0.02</v>
      </c>
      <c r="R1392" s="202">
        <f>Q1392*H1392</f>
        <v>20.36112</v>
      </c>
      <c r="S1392" s="202">
        <v>0</v>
      </c>
      <c r="T1392" s="203">
        <f>S1392*H1392</f>
        <v>0</v>
      </c>
      <c r="AR1392" s="24" t="s">
        <v>274</v>
      </c>
      <c r="AT1392" s="24" t="s">
        <v>165</v>
      </c>
      <c r="AU1392" s="24" t="s">
        <v>81</v>
      </c>
      <c r="AY1392" s="24" t="s">
        <v>163</v>
      </c>
      <c r="BE1392" s="204">
        <f>IF(N1392="základní",J1392,0)</f>
        <v>0</v>
      </c>
      <c r="BF1392" s="204">
        <f>IF(N1392="snížená",J1392,0)</f>
        <v>0</v>
      </c>
      <c r="BG1392" s="204">
        <f>IF(N1392="zákl. přenesená",J1392,0)</f>
        <v>0</v>
      </c>
      <c r="BH1392" s="204">
        <f>IF(N1392="sníž. přenesená",J1392,0)</f>
        <v>0</v>
      </c>
      <c r="BI1392" s="204">
        <f>IF(N1392="nulová",J1392,0)</f>
        <v>0</v>
      </c>
      <c r="BJ1392" s="24" t="s">
        <v>79</v>
      </c>
      <c r="BK1392" s="204">
        <f>ROUND(I1392*H1392,2)</f>
        <v>0</v>
      </c>
      <c r="BL1392" s="24" t="s">
        <v>274</v>
      </c>
      <c r="BM1392" s="24" t="s">
        <v>2089</v>
      </c>
    </row>
    <row r="1393" spans="2:65" s="11" customFormat="1" ht="13.5">
      <c r="B1393" s="205"/>
      <c r="C1393" s="206"/>
      <c r="D1393" s="207" t="s">
        <v>176</v>
      </c>
      <c r="E1393" s="208" t="s">
        <v>21</v>
      </c>
      <c r="F1393" s="209" t="s">
        <v>1583</v>
      </c>
      <c r="G1393" s="206"/>
      <c r="H1393" s="210">
        <v>1018.056</v>
      </c>
      <c r="I1393" s="211"/>
      <c r="J1393" s="206"/>
      <c r="K1393" s="206"/>
      <c r="L1393" s="212"/>
      <c r="M1393" s="213"/>
      <c r="N1393" s="214"/>
      <c r="O1393" s="214"/>
      <c r="P1393" s="214"/>
      <c r="Q1393" s="214"/>
      <c r="R1393" s="214"/>
      <c r="S1393" s="214"/>
      <c r="T1393" s="215"/>
      <c r="AT1393" s="216" t="s">
        <v>176</v>
      </c>
      <c r="AU1393" s="216" t="s">
        <v>81</v>
      </c>
      <c r="AV1393" s="11" t="s">
        <v>81</v>
      </c>
      <c r="AW1393" s="11" t="s">
        <v>35</v>
      </c>
      <c r="AX1393" s="11" t="s">
        <v>71</v>
      </c>
      <c r="AY1393" s="216" t="s">
        <v>163</v>
      </c>
    </row>
    <row r="1394" spans="2:65" s="13" customFormat="1" ht="13.5">
      <c r="B1394" s="228"/>
      <c r="C1394" s="229"/>
      <c r="D1394" s="230" t="s">
        <v>176</v>
      </c>
      <c r="E1394" s="231" t="s">
        <v>21</v>
      </c>
      <c r="F1394" s="232" t="s">
        <v>181</v>
      </c>
      <c r="G1394" s="229"/>
      <c r="H1394" s="233">
        <v>1018.056</v>
      </c>
      <c r="I1394" s="234"/>
      <c r="J1394" s="229"/>
      <c r="K1394" s="229"/>
      <c r="L1394" s="235"/>
      <c r="M1394" s="236"/>
      <c r="N1394" s="237"/>
      <c r="O1394" s="237"/>
      <c r="P1394" s="237"/>
      <c r="Q1394" s="237"/>
      <c r="R1394" s="237"/>
      <c r="S1394" s="237"/>
      <c r="T1394" s="238"/>
      <c r="AT1394" s="239" t="s">
        <v>176</v>
      </c>
      <c r="AU1394" s="239" t="s">
        <v>81</v>
      </c>
      <c r="AV1394" s="13" t="s">
        <v>170</v>
      </c>
      <c r="AW1394" s="13" t="s">
        <v>35</v>
      </c>
      <c r="AX1394" s="13" t="s">
        <v>79</v>
      </c>
      <c r="AY1394" s="239" t="s">
        <v>163</v>
      </c>
    </row>
    <row r="1395" spans="2:65" s="1" customFormat="1" ht="22.5" customHeight="1">
      <c r="B1395" s="41"/>
      <c r="C1395" s="193" t="s">
        <v>2090</v>
      </c>
      <c r="D1395" s="193" t="s">
        <v>165</v>
      </c>
      <c r="E1395" s="194" t="s">
        <v>2091</v>
      </c>
      <c r="F1395" s="195" t="s">
        <v>2092</v>
      </c>
      <c r="G1395" s="196" t="s">
        <v>277</v>
      </c>
      <c r="H1395" s="197">
        <v>127.47499999999999</v>
      </c>
      <c r="I1395" s="198"/>
      <c r="J1395" s="199">
        <f>ROUND(I1395*H1395,2)</f>
        <v>0</v>
      </c>
      <c r="K1395" s="195" t="s">
        <v>169</v>
      </c>
      <c r="L1395" s="61"/>
      <c r="M1395" s="200" t="s">
        <v>21</v>
      </c>
      <c r="N1395" s="201" t="s">
        <v>42</v>
      </c>
      <c r="O1395" s="42"/>
      <c r="P1395" s="202">
        <f>O1395*H1395</f>
        <v>0</v>
      </c>
      <c r="Q1395" s="202">
        <v>2.5000000000000001E-4</v>
      </c>
      <c r="R1395" s="202">
        <f>Q1395*H1395</f>
        <v>3.1868750000000001E-2</v>
      </c>
      <c r="S1395" s="202">
        <v>0</v>
      </c>
      <c r="T1395" s="203">
        <f>S1395*H1395</f>
        <v>0</v>
      </c>
      <c r="AR1395" s="24" t="s">
        <v>274</v>
      </c>
      <c r="AT1395" s="24" t="s">
        <v>165</v>
      </c>
      <c r="AU1395" s="24" t="s">
        <v>81</v>
      </c>
      <c r="AY1395" s="24" t="s">
        <v>163</v>
      </c>
      <c r="BE1395" s="204">
        <f>IF(N1395="základní",J1395,0)</f>
        <v>0</v>
      </c>
      <c r="BF1395" s="204">
        <f>IF(N1395="snížená",J1395,0)</f>
        <v>0</v>
      </c>
      <c r="BG1395" s="204">
        <f>IF(N1395="zákl. přenesená",J1395,0)</f>
        <v>0</v>
      </c>
      <c r="BH1395" s="204">
        <f>IF(N1395="sníž. přenesená",J1395,0)</f>
        <v>0</v>
      </c>
      <c r="BI1395" s="204">
        <f>IF(N1395="nulová",J1395,0)</f>
        <v>0</v>
      </c>
      <c r="BJ1395" s="24" t="s">
        <v>79</v>
      </c>
      <c r="BK1395" s="204">
        <f>ROUND(I1395*H1395,2)</f>
        <v>0</v>
      </c>
      <c r="BL1395" s="24" t="s">
        <v>274</v>
      </c>
      <c r="BM1395" s="24" t="s">
        <v>2093</v>
      </c>
    </row>
    <row r="1396" spans="2:65" s="11" customFormat="1" ht="13.5">
      <c r="B1396" s="205"/>
      <c r="C1396" s="206"/>
      <c r="D1396" s="207" t="s">
        <v>176</v>
      </c>
      <c r="E1396" s="208" t="s">
        <v>21</v>
      </c>
      <c r="F1396" s="209" t="s">
        <v>2094</v>
      </c>
      <c r="G1396" s="206"/>
      <c r="H1396" s="210">
        <v>4</v>
      </c>
      <c r="I1396" s="211"/>
      <c r="J1396" s="206"/>
      <c r="K1396" s="206"/>
      <c r="L1396" s="212"/>
      <c r="M1396" s="213"/>
      <c r="N1396" s="214"/>
      <c r="O1396" s="214"/>
      <c r="P1396" s="214"/>
      <c r="Q1396" s="214"/>
      <c r="R1396" s="214"/>
      <c r="S1396" s="214"/>
      <c r="T1396" s="215"/>
      <c r="AT1396" s="216" t="s">
        <v>176</v>
      </c>
      <c r="AU1396" s="216" t="s">
        <v>81</v>
      </c>
      <c r="AV1396" s="11" t="s">
        <v>81</v>
      </c>
      <c r="AW1396" s="11" t="s">
        <v>35</v>
      </c>
      <c r="AX1396" s="11" t="s">
        <v>71</v>
      </c>
      <c r="AY1396" s="216" t="s">
        <v>163</v>
      </c>
    </row>
    <row r="1397" spans="2:65" s="11" customFormat="1" ht="13.5">
      <c r="B1397" s="205"/>
      <c r="C1397" s="206"/>
      <c r="D1397" s="207" t="s">
        <v>176</v>
      </c>
      <c r="E1397" s="208" t="s">
        <v>21</v>
      </c>
      <c r="F1397" s="209" t="s">
        <v>2095</v>
      </c>
      <c r="G1397" s="206"/>
      <c r="H1397" s="210">
        <v>19.399999999999999</v>
      </c>
      <c r="I1397" s="211"/>
      <c r="J1397" s="206"/>
      <c r="K1397" s="206"/>
      <c r="L1397" s="212"/>
      <c r="M1397" s="213"/>
      <c r="N1397" s="214"/>
      <c r="O1397" s="214"/>
      <c r="P1397" s="214"/>
      <c r="Q1397" s="214"/>
      <c r="R1397" s="214"/>
      <c r="S1397" s="214"/>
      <c r="T1397" s="215"/>
      <c r="AT1397" s="216" t="s">
        <v>176</v>
      </c>
      <c r="AU1397" s="216" t="s">
        <v>81</v>
      </c>
      <c r="AV1397" s="11" t="s">
        <v>81</v>
      </c>
      <c r="AW1397" s="11" t="s">
        <v>35</v>
      </c>
      <c r="AX1397" s="11" t="s">
        <v>71</v>
      </c>
      <c r="AY1397" s="216" t="s">
        <v>163</v>
      </c>
    </row>
    <row r="1398" spans="2:65" s="11" customFormat="1" ht="13.5">
      <c r="B1398" s="205"/>
      <c r="C1398" s="206"/>
      <c r="D1398" s="207" t="s">
        <v>176</v>
      </c>
      <c r="E1398" s="208" t="s">
        <v>21</v>
      </c>
      <c r="F1398" s="209" t="s">
        <v>2096</v>
      </c>
      <c r="G1398" s="206"/>
      <c r="H1398" s="210">
        <v>43.16</v>
      </c>
      <c r="I1398" s="211"/>
      <c r="J1398" s="206"/>
      <c r="K1398" s="206"/>
      <c r="L1398" s="212"/>
      <c r="M1398" s="213"/>
      <c r="N1398" s="214"/>
      <c r="O1398" s="214"/>
      <c r="P1398" s="214"/>
      <c r="Q1398" s="214"/>
      <c r="R1398" s="214"/>
      <c r="S1398" s="214"/>
      <c r="T1398" s="215"/>
      <c r="AT1398" s="216" t="s">
        <v>176</v>
      </c>
      <c r="AU1398" s="216" t="s">
        <v>81</v>
      </c>
      <c r="AV1398" s="11" t="s">
        <v>81</v>
      </c>
      <c r="AW1398" s="11" t="s">
        <v>35</v>
      </c>
      <c r="AX1398" s="11" t="s">
        <v>71</v>
      </c>
      <c r="AY1398" s="216" t="s">
        <v>163</v>
      </c>
    </row>
    <row r="1399" spans="2:65" s="11" customFormat="1" ht="13.5">
      <c r="B1399" s="205"/>
      <c r="C1399" s="206"/>
      <c r="D1399" s="207" t="s">
        <v>176</v>
      </c>
      <c r="E1399" s="208" t="s">
        <v>21</v>
      </c>
      <c r="F1399" s="209" t="s">
        <v>2097</v>
      </c>
      <c r="G1399" s="206"/>
      <c r="H1399" s="210">
        <v>4.2</v>
      </c>
      <c r="I1399" s="211"/>
      <c r="J1399" s="206"/>
      <c r="K1399" s="206"/>
      <c r="L1399" s="212"/>
      <c r="M1399" s="213"/>
      <c r="N1399" s="214"/>
      <c r="O1399" s="214"/>
      <c r="P1399" s="214"/>
      <c r="Q1399" s="214"/>
      <c r="R1399" s="214"/>
      <c r="S1399" s="214"/>
      <c r="T1399" s="215"/>
      <c r="AT1399" s="216" t="s">
        <v>176</v>
      </c>
      <c r="AU1399" s="216" t="s">
        <v>81</v>
      </c>
      <c r="AV1399" s="11" t="s">
        <v>81</v>
      </c>
      <c r="AW1399" s="11" t="s">
        <v>35</v>
      </c>
      <c r="AX1399" s="11" t="s">
        <v>71</v>
      </c>
      <c r="AY1399" s="216" t="s">
        <v>163</v>
      </c>
    </row>
    <row r="1400" spans="2:65" s="11" customFormat="1" ht="13.5">
      <c r="B1400" s="205"/>
      <c r="C1400" s="206"/>
      <c r="D1400" s="207" t="s">
        <v>176</v>
      </c>
      <c r="E1400" s="208" t="s">
        <v>21</v>
      </c>
      <c r="F1400" s="209" t="s">
        <v>2098</v>
      </c>
      <c r="G1400" s="206"/>
      <c r="H1400" s="210">
        <v>14.4</v>
      </c>
      <c r="I1400" s="211"/>
      <c r="J1400" s="206"/>
      <c r="K1400" s="206"/>
      <c r="L1400" s="212"/>
      <c r="M1400" s="213"/>
      <c r="N1400" s="214"/>
      <c r="O1400" s="214"/>
      <c r="P1400" s="214"/>
      <c r="Q1400" s="214"/>
      <c r="R1400" s="214"/>
      <c r="S1400" s="214"/>
      <c r="T1400" s="215"/>
      <c r="AT1400" s="216" t="s">
        <v>176</v>
      </c>
      <c r="AU1400" s="216" t="s">
        <v>81</v>
      </c>
      <c r="AV1400" s="11" t="s">
        <v>81</v>
      </c>
      <c r="AW1400" s="11" t="s">
        <v>35</v>
      </c>
      <c r="AX1400" s="11" t="s">
        <v>71</v>
      </c>
      <c r="AY1400" s="216" t="s">
        <v>163</v>
      </c>
    </row>
    <row r="1401" spans="2:65" s="11" customFormat="1" ht="13.5">
      <c r="B1401" s="205"/>
      <c r="C1401" s="206"/>
      <c r="D1401" s="207" t="s">
        <v>176</v>
      </c>
      <c r="E1401" s="208" t="s">
        <v>21</v>
      </c>
      <c r="F1401" s="209" t="s">
        <v>2099</v>
      </c>
      <c r="G1401" s="206"/>
      <c r="H1401" s="210">
        <v>3.24</v>
      </c>
      <c r="I1401" s="211"/>
      <c r="J1401" s="206"/>
      <c r="K1401" s="206"/>
      <c r="L1401" s="212"/>
      <c r="M1401" s="213"/>
      <c r="N1401" s="214"/>
      <c r="O1401" s="214"/>
      <c r="P1401" s="214"/>
      <c r="Q1401" s="214"/>
      <c r="R1401" s="214"/>
      <c r="S1401" s="214"/>
      <c r="T1401" s="215"/>
      <c r="AT1401" s="216" t="s">
        <v>176</v>
      </c>
      <c r="AU1401" s="216" t="s">
        <v>81</v>
      </c>
      <c r="AV1401" s="11" t="s">
        <v>81</v>
      </c>
      <c r="AW1401" s="11" t="s">
        <v>35</v>
      </c>
      <c r="AX1401" s="11" t="s">
        <v>71</v>
      </c>
      <c r="AY1401" s="216" t="s">
        <v>163</v>
      </c>
    </row>
    <row r="1402" spans="2:65" s="11" customFormat="1" ht="13.5">
      <c r="B1402" s="205"/>
      <c r="C1402" s="206"/>
      <c r="D1402" s="207" t="s">
        <v>176</v>
      </c>
      <c r="E1402" s="208" t="s">
        <v>21</v>
      </c>
      <c r="F1402" s="209" t="s">
        <v>2100</v>
      </c>
      <c r="G1402" s="206"/>
      <c r="H1402" s="210">
        <v>10.41</v>
      </c>
      <c r="I1402" s="211"/>
      <c r="J1402" s="206"/>
      <c r="K1402" s="206"/>
      <c r="L1402" s="212"/>
      <c r="M1402" s="213"/>
      <c r="N1402" s="214"/>
      <c r="O1402" s="214"/>
      <c r="P1402" s="214"/>
      <c r="Q1402" s="214"/>
      <c r="R1402" s="214"/>
      <c r="S1402" s="214"/>
      <c r="T1402" s="215"/>
      <c r="AT1402" s="216" t="s">
        <v>176</v>
      </c>
      <c r="AU1402" s="216" t="s">
        <v>81</v>
      </c>
      <c r="AV1402" s="11" t="s">
        <v>81</v>
      </c>
      <c r="AW1402" s="11" t="s">
        <v>35</v>
      </c>
      <c r="AX1402" s="11" t="s">
        <v>71</v>
      </c>
      <c r="AY1402" s="216" t="s">
        <v>163</v>
      </c>
    </row>
    <row r="1403" spans="2:65" s="11" customFormat="1" ht="13.5">
      <c r="B1403" s="205"/>
      <c r="C1403" s="206"/>
      <c r="D1403" s="207" t="s">
        <v>176</v>
      </c>
      <c r="E1403" s="208" t="s">
        <v>21</v>
      </c>
      <c r="F1403" s="209" t="s">
        <v>2101</v>
      </c>
      <c r="G1403" s="206"/>
      <c r="H1403" s="210">
        <v>2</v>
      </c>
      <c r="I1403" s="211"/>
      <c r="J1403" s="206"/>
      <c r="K1403" s="206"/>
      <c r="L1403" s="212"/>
      <c r="M1403" s="213"/>
      <c r="N1403" s="214"/>
      <c r="O1403" s="214"/>
      <c r="P1403" s="214"/>
      <c r="Q1403" s="214"/>
      <c r="R1403" s="214"/>
      <c r="S1403" s="214"/>
      <c r="T1403" s="215"/>
      <c r="AT1403" s="216" t="s">
        <v>176</v>
      </c>
      <c r="AU1403" s="216" t="s">
        <v>81</v>
      </c>
      <c r="AV1403" s="11" t="s">
        <v>81</v>
      </c>
      <c r="AW1403" s="11" t="s">
        <v>35</v>
      </c>
      <c r="AX1403" s="11" t="s">
        <v>71</v>
      </c>
      <c r="AY1403" s="216" t="s">
        <v>163</v>
      </c>
    </row>
    <row r="1404" spans="2:65" s="11" customFormat="1" ht="13.5">
      <c r="B1404" s="205"/>
      <c r="C1404" s="206"/>
      <c r="D1404" s="207" t="s">
        <v>176</v>
      </c>
      <c r="E1404" s="208" t="s">
        <v>21</v>
      </c>
      <c r="F1404" s="209" t="s">
        <v>2102</v>
      </c>
      <c r="G1404" s="206"/>
      <c r="H1404" s="210">
        <v>2.36</v>
      </c>
      <c r="I1404" s="211"/>
      <c r="J1404" s="206"/>
      <c r="K1404" s="206"/>
      <c r="L1404" s="212"/>
      <c r="M1404" s="213"/>
      <c r="N1404" s="214"/>
      <c r="O1404" s="214"/>
      <c r="P1404" s="214"/>
      <c r="Q1404" s="214"/>
      <c r="R1404" s="214"/>
      <c r="S1404" s="214"/>
      <c r="T1404" s="215"/>
      <c r="AT1404" s="216" t="s">
        <v>176</v>
      </c>
      <c r="AU1404" s="216" t="s">
        <v>81</v>
      </c>
      <c r="AV1404" s="11" t="s">
        <v>81</v>
      </c>
      <c r="AW1404" s="11" t="s">
        <v>35</v>
      </c>
      <c r="AX1404" s="11" t="s">
        <v>71</v>
      </c>
      <c r="AY1404" s="216" t="s">
        <v>163</v>
      </c>
    </row>
    <row r="1405" spans="2:65" s="11" customFormat="1" ht="13.5">
      <c r="B1405" s="205"/>
      <c r="C1405" s="206"/>
      <c r="D1405" s="207" t="s">
        <v>176</v>
      </c>
      <c r="E1405" s="208" t="s">
        <v>21</v>
      </c>
      <c r="F1405" s="209" t="s">
        <v>2103</v>
      </c>
      <c r="G1405" s="206"/>
      <c r="H1405" s="210">
        <v>4.0199999999999996</v>
      </c>
      <c r="I1405" s="211"/>
      <c r="J1405" s="206"/>
      <c r="K1405" s="206"/>
      <c r="L1405" s="212"/>
      <c r="M1405" s="213"/>
      <c r="N1405" s="214"/>
      <c r="O1405" s="214"/>
      <c r="P1405" s="214"/>
      <c r="Q1405" s="214"/>
      <c r="R1405" s="214"/>
      <c r="S1405" s="214"/>
      <c r="T1405" s="215"/>
      <c r="AT1405" s="216" t="s">
        <v>176</v>
      </c>
      <c r="AU1405" s="216" t="s">
        <v>81</v>
      </c>
      <c r="AV1405" s="11" t="s">
        <v>81</v>
      </c>
      <c r="AW1405" s="11" t="s">
        <v>35</v>
      </c>
      <c r="AX1405" s="11" t="s">
        <v>71</v>
      </c>
      <c r="AY1405" s="216" t="s">
        <v>163</v>
      </c>
    </row>
    <row r="1406" spans="2:65" s="11" customFormat="1" ht="13.5">
      <c r="B1406" s="205"/>
      <c r="C1406" s="206"/>
      <c r="D1406" s="207" t="s">
        <v>176</v>
      </c>
      <c r="E1406" s="208" t="s">
        <v>21</v>
      </c>
      <c r="F1406" s="209" t="s">
        <v>2104</v>
      </c>
      <c r="G1406" s="206"/>
      <c r="H1406" s="210">
        <v>2</v>
      </c>
      <c r="I1406" s="211"/>
      <c r="J1406" s="206"/>
      <c r="K1406" s="206"/>
      <c r="L1406" s="212"/>
      <c r="M1406" s="213"/>
      <c r="N1406" s="214"/>
      <c r="O1406" s="214"/>
      <c r="P1406" s="214"/>
      <c r="Q1406" s="214"/>
      <c r="R1406" s="214"/>
      <c r="S1406" s="214"/>
      <c r="T1406" s="215"/>
      <c r="AT1406" s="216" t="s">
        <v>176</v>
      </c>
      <c r="AU1406" s="216" t="s">
        <v>81</v>
      </c>
      <c r="AV1406" s="11" t="s">
        <v>81</v>
      </c>
      <c r="AW1406" s="11" t="s">
        <v>35</v>
      </c>
      <c r="AX1406" s="11" t="s">
        <v>71</v>
      </c>
      <c r="AY1406" s="216" t="s">
        <v>163</v>
      </c>
    </row>
    <row r="1407" spans="2:65" s="11" customFormat="1" ht="13.5">
      <c r="B1407" s="205"/>
      <c r="C1407" s="206"/>
      <c r="D1407" s="207" t="s">
        <v>176</v>
      </c>
      <c r="E1407" s="208" t="s">
        <v>21</v>
      </c>
      <c r="F1407" s="209" t="s">
        <v>2105</v>
      </c>
      <c r="G1407" s="206"/>
      <c r="H1407" s="210">
        <v>3.62</v>
      </c>
      <c r="I1407" s="211"/>
      <c r="J1407" s="206"/>
      <c r="K1407" s="206"/>
      <c r="L1407" s="212"/>
      <c r="M1407" s="213"/>
      <c r="N1407" s="214"/>
      <c r="O1407" s="214"/>
      <c r="P1407" s="214"/>
      <c r="Q1407" s="214"/>
      <c r="R1407" s="214"/>
      <c r="S1407" s="214"/>
      <c r="T1407" s="215"/>
      <c r="AT1407" s="216" t="s">
        <v>176</v>
      </c>
      <c r="AU1407" s="216" t="s">
        <v>81</v>
      </c>
      <c r="AV1407" s="11" t="s">
        <v>81</v>
      </c>
      <c r="AW1407" s="11" t="s">
        <v>35</v>
      </c>
      <c r="AX1407" s="11" t="s">
        <v>71</v>
      </c>
      <c r="AY1407" s="216" t="s">
        <v>163</v>
      </c>
    </row>
    <row r="1408" spans="2:65" s="11" customFormat="1" ht="13.5">
      <c r="B1408" s="205"/>
      <c r="C1408" s="206"/>
      <c r="D1408" s="207" t="s">
        <v>176</v>
      </c>
      <c r="E1408" s="208" t="s">
        <v>21</v>
      </c>
      <c r="F1408" s="209" t="s">
        <v>2106</v>
      </c>
      <c r="G1408" s="206"/>
      <c r="H1408" s="210">
        <v>4.32</v>
      </c>
      <c r="I1408" s="211"/>
      <c r="J1408" s="206"/>
      <c r="K1408" s="206"/>
      <c r="L1408" s="212"/>
      <c r="M1408" s="213"/>
      <c r="N1408" s="214"/>
      <c r="O1408" s="214"/>
      <c r="P1408" s="214"/>
      <c r="Q1408" s="214"/>
      <c r="R1408" s="214"/>
      <c r="S1408" s="214"/>
      <c r="T1408" s="215"/>
      <c r="AT1408" s="216" t="s">
        <v>176</v>
      </c>
      <c r="AU1408" s="216" t="s">
        <v>81</v>
      </c>
      <c r="AV1408" s="11" t="s">
        <v>81</v>
      </c>
      <c r="AW1408" s="11" t="s">
        <v>35</v>
      </c>
      <c r="AX1408" s="11" t="s">
        <v>71</v>
      </c>
      <c r="AY1408" s="216" t="s">
        <v>163</v>
      </c>
    </row>
    <row r="1409" spans="2:65" s="11" customFormat="1" ht="13.5">
      <c r="B1409" s="205"/>
      <c r="C1409" s="206"/>
      <c r="D1409" s="207" t="s">
        <v>176</v>
      </c>
      <c r="E1409" s="208" t="s">
        <v>21</v>
      </c>
      <c r="F1409" s="209" t="s">
        <v>2107</v>
      </c>
      <c r="G1409" s="206"/>
      <c r="H1409" s="210">
        <v>0.82</v>
      </c>
      <c r="I1409" s="211"/>
      <c r="J1409" s="206"/>
      <c r="K1409" s="206"/>
      <c r="L1409" s="212"/>
      <c r="M1409" s="213"/>
      <c r="N1409" s="214"/>
      <c r="O1409" s="214"/>
      <c r="P1409" s="214"/>
      <c r="Q1409" s="214"/>
      <c r="R1409" s="214"/>
      <c r="S1409" s="214"/>
      <c r="T1409" s="215"/>
      <c r="AT1409" s="216" t="s">
        <v>176</v>
      </c>
      <c r="AU1409" s="216" t="s">
        <v>81</v>
      </c>
      <c r="AV1409" s="11" t="s">
        <v>81</v>
      </c>
      <c r="AW1409" s="11" t="s">
        <v>35</v>
      </c>
      <c r="AX1409" s="11" t="s">
        <v>71</v>
      </c>
      <c r="AY1409" s="216" t="s">
        <v>163</v>
      </c>
    </row>
    <row r="1410" spans="2:65" s="11" customFormat="1" ht="13.5">
      <c r="B1410" s="205"/>
      <c r="C1410" s="206"/>
      <c r="D1410" s="207" t="s">
        <v>176</v>
      </c>
      <c r="E1410" s="208" t="s">
        <v>21</v>
      </c>
      <c r="F1410" s="209" t="s">
        <v>2108</v>
      </c>
      <c r="G1410" s="206"/>
      <c r="H1410" s="210">
        <v>2</v>
      </c>
      <c r="I1410" s="211"/>
      <c r="J1410" s="206"/>
      <c r="K1410" s="206"/>
      <c r="L1410" s="212"/>
      <c r="M1410" s="213"/>
      <c r="N1410" s="214"/>
      <c r="O1410" s="214"/>
      <c r="P1410" s="214"/>
      <c r="Q1410" s="214"/>
      <c r="R1410" s="214"/>
      <c r="S1410" s="214"/>
      <c r="T1410" s="215"/>
      <c r="AT1410" s="216" t="s">
        <v>176</v>
      </c>
      <c r="AU1410" s="216" t="s">
        <v>81</v>
      </c>
      <c r="AV1410" s="11" t="s">
        <v>81</v>
      </c>
      <c r="AW1410" s="11" t="s">
        <v>35</v>
      </c>
      <c r="AX1410" s="11" t="s">
        <v>71</v>
      </c>
      <c r="AY1410" s="216" t="s">
        <v>163</v>
      </c>
    </row>
    <row r="1411" spans="2:65" s="11" customFormat="1" ht="13.5">
      <c r="B1411" s="205"/>
      <c r="C1411" s="206"/>
      <c r="D1411" s="207" t="s">
        <v>176</v>
      </c>
      <c r="E1411" s="208" t="s">
        <v>21</v>
      </c>
      <c r="F1411" s="209" t="s">
        <v>2109</v>
      </c>
      <c r="G1411" s="206"/>
      <c r="H1411" s="210">
        <v>2</v>
      </c>
      <c r="I1411" s="211"/>
      <c r="J1411" s="206"/>
      <c r="K1411" s="206"/>
      <c r="L1411" s="212"/>
      <c r="M1411" s="213"/>
      <c r="N1411" s="214"/>
      <c r="O1411" s="214"/>
      <c r="P1411" s="214"/>
      <c r="Q1411" s="214"/>
      <c r="R1411" s="214"/>
      <c r="S1411" s="214"/>
      <c r="T1411" s="215"/>
      <c r="AT1411" s="216" t="s">
        <v>176</v>
      </c>
      <c r="AU1411" s="216" t="s">
        <v>81</v>
      </c>
      <c r="AV1411" s="11" t="s">
        <v>81</v>
      </c>
      <c r="AW1411" s="11" t="s">
        <v>35</v>
      </c>
      <c r="AX1411" s="11" t="s">
        <v>71</v>
      </c>
      <c r="AY1411" s="216" t="s">
        <v>163</v>
      </c>
    </row>
    <row r="1412" spans="2:65" s="11" customFormat="1" ht="13.5">
      <c r="B1412" s="205"/>
      <c r="C1412" s="206"/>
      <c r="D1412" s="207" t="s">
        <v>176</v>
      </c>
      <c r="E1412" s="208" t="s">
        <v>21</v>
      </c>
      <c r="F1412" s="209" t="s">
        <v>2110</v>
      </c>
      <c r="G1412" s="206"/>
      <c r="H1412" s="210">
        <v>3.32</v>
      </c>
      <c r="I1412" s="211"/>
      <c r="J1412" s="206"/>
      <c r="K1412" s="206"/>
      <c r="L1412" s="212"/>
      <c r="M1412" s="213"/>
      <c r="N1412" s="214"/>
      <c r="O1412" s="214"/>
      <c r="P1412" s="214"/>
      <c r="Q1412" s="214"/>
      <c r="R1412" s="214"/>
      <c r="S1412" s="214"/>
      <c r="T1412" s="215"/>
      <c r="AT1412" s="216" t="s">
        <v>176</v>
      </c>
      <c r="AU1412" s="216" t="s">
        <v>81</v>
      </c>
      <c r="AV1412" s="11" t="s">
        <v>81</v>
      </c>
      <c r="AW1412" s="11" t="s">
        <v>35</v>
      </c>
      <c r="AX1412" s="11" t="s">
        <v>71</v>
      </c>
      <c r="AY1412" s="216" t="s">
        <v>163</v>
      </c>
    </row>
    <row r="1413" spans="2:65" s="12" customFormat="1" ht="13.5">
      <c r="B1413" s="217"/>
      <c r="C1413" s="218"/>
      <c r="D1413" s="207" t="s">
        <v>176</v>
      </c>
      <c r="E1413" s="219" t="s">
        <v>21</v>
      </c>
      <c r="F1413" s="220" t="s">
        <v>178</v>
      </c>
      <c r="G1413" s="218"/>
      <c r="H1413" s="221">
        <v>125.27</v>
      </c>
      <c r="I1413" s="222"/>
      <c r="J1413" s="218"/>
      <c r="K1413" s="218"/>
      <c r="L1413" s="223"/>
      <c r="M1413" s="224"/>
      <c r="N1413" s="225"/>
      <c r="O1413" s="225"/>
      <c r="P1413" s="225"/>
      <c r="Q1413" s="225"/>
      <c r="R1413" s="225"/>
      <c r="S1413" s="225"/>
      <c r="T1413" s="226"/>
      <c r="AT1413" s="227" t="s">
        <v>176</v>
      </c>
      <c r="AU1413" s="227" t="s">
        <v>81</v>
      </c>
      <c r="AV1413" s="12" t="s">
        <v>179</v>
      </c>
      <c r="AW1413" s="12" t="s">
        <v>35</v>
      </c>
      <c r="AX1413" s="12" t="s">
        <v>71</v>
      </c>
      <c r="AY1413" s="227" t="s">
        <v>163</v>
      </c>
    </row>
    <row r="1414" spans="2:65" s="11" customFormat="1" ht="13.5">
      <c r="B1414" s="205"/>
      <c r="C1414" s="206"/>
      <c r="D1414" s="207" t="s">
        <v>176</v>
      </c>
      <c r="E1414" s="208" t="s">
        <v>21</v>
      </c>
      <c r="F1414" s="209" t="s">
        <v>1992</v>
      </c>
      <c r="G1414" s="206"/>
      <c r="H1414" s="210">
        <v>2.2050000000000001</v>
      </c>
      <c r="I1414" s="211"/>
      <c r="J1414" s="206"/>
      <c r="K1414" s="206"/>
      <c r="L1414" s="212"/>
      <c r="M1414" s="213"/>
      <c r="N1414" s="214"/>
      <c r="O1414" s="214"/>
      <c r="P1414" s="214"/>
      <c r="Q1414" s="214"/>
      <c r="R1414" s="214"/>
      <c r="S1414" s="214"/>
      <c r="T1414" s="215"/>
      <c r="AT1414" s="216" t="s">
        <v>176</v>
      </c>
      <c r="AU1414" s="216" t="s">
        <v>81</v>
      </c>
      <c r="AV1414" s="11" t="s">
        <v>81</v>
      </c>
      <c r="AW1414" s="11" t="s">
        <v>35</v>
      </c>
      <c r="AX1414" s="11" t="s">
        <v>71</v>
      </c>
      <c r="AY1414" s="216" t="s">
        <v>163</v>
      </c>
    </row>
    <row r="1415" spans="2:65" s="13" customFormat="1" ht="13.5">
      <c r="B1415" s="228"/>
      <c r="C1415" s="229"/>
      <c r="D1415" s="230" t="s">
        <v>176</v>
      </c>
      <c r="E1415" s="231" t="s">
        <v>21</v>
      </c>
      <c r="F1415" s="232" t="s">
        <v>181</v>
      </c>
      <c r="G1415" s="229"/>
      <c r="H1415" s="233">
        <v>127.47499999999999</v>
      </c>
      <c r="I1415" s="234"/>
      <c r="J1415" s="229"/>
      <c r="K1415" s="229"/>
      <c r="L1415" s="235"/>
      <c r="M1415" s="236"/>
      <c r="N1415" s="237"/>
      <c r="O1415" s="237"/>
      <c r="P1415" s="237"/>
      <c r="Q1415" s="237"/>
      <c r="R1415" s="237"/>
      <c r="S1415" s="237"/>
      <c r="T1415" s="238"/>
      <c r="AT1415" s="239" t="s">
        <v>176</v>
      </c>
      <c r="AU1415" s="239" t="s">
        <v>81</v>
      </c>
      <c r="AV1415" s="13" t="s">
        <v>170</v>
      </c>
      <c r="AW1415" s="13" t="s">
        <v>35</v>
      </c>
      <c r="AX1415" s="13" t="s">
        <v>79</v>
      </c>
      <c r="AY1415" s="239" t="s">
        <v>163</v>
      </c>
    </row>
    <row r="1416" spans="2:65" s="1" customFormat="1" ht="22.5" customHeight="1">
      <c r="B1416" s="41"/>
      <c r="C1416" s="243" t="s">
        <v>2111</v>
      </c>
      <c r="D1416" s="243" t="s">
        <v>511</v>
      </c>
      <c r="E1416" s="244" t="s">
        <v>2112</v>
      </c>
      <c r="F1416" s="245" t="s">
        <v>2113</v>
      </c>
      <c r="G1416" s="246" t="s">
        <v>277</v>
      </c>
      <c r="H1416" s="247">
        <v>125.27</v>
      </c>
      <c r="I1416" s="248"/>
      <c r="J1416" s="249">
        <f>ROUND(I1416*H1416,2)</f>
        <v>0</v>
      </c>
      <c r="K1416" s="245" t="s">
        <v>21</v>
      </c>
      <c r="L1416" s="250"/>
      <c r="M1416" s="251" t="s">
        <v>21</v>
      </c>
      <c r="N1416" s="252" t="s">
        <v>42</v>
      </c>
      <c r="O1416" s="42"/>
      <c r="P1416" s="202">
        <f>O1416*H1416</f>
        <v>0</v>
      </c>
      <c r="Q1416" s="202">
        <v>3.1099999999999999E-2</v>
      </c>
      <c r="R1416" s="202">
        <f>Q1416*H1416</f>
        <v>3.8958969999999997</v>
      </c>
      <c r="S1416" s="202">
        <v>0</v>
      </c>
      <c r="T1416" s="203">
        <f>S1416*H1416</f>
        <v>0</v>
      </c>
      <c r="AR1416" s="24" t="s">
        <v>388</v>
      </c>
      <c r="AT1416" s="24" t="s">
        <v>511</v>
      </c>
      <c r="AU1416" s="24" t="s">
        <v>81</v>
      </c>
      <c r="AY1416" s="24" t="s">
        <v>163</v>
      </c>
      <c r="BE1416" s="204">
        <f>IF(N1416="základní",J1416,0)</f>
        <v>0</v>
      </c>
      <c r="BF1416" s="204">
        <f>IF(N1416="snížená",J1416,0)</f>
        <v>0</v>
      </c>
      <c r="BG1416" s="204">
        <f>IF(N1416="zákl. přenesená",J1416,0)</f>
        <v>0</v>
      </c>
      <c r="BH1416" s="204">
        <f>IF(N1416="sníž. přenesená",J1416,0)</f>
        <v>0</v>
      </c>
      <c r="BI1416" s="204">
        <f>IF(N1416="nulová",J1416,0)</f>
        <v>0</v>
      </c>
      <c r="BJ1416" s="24" t="s">
        <v>79</v>
      </c>
      <c r="BK1416" s="204">
        <f>ROUND(I1416*H1416,2)</f>
        <v>0</v>
      </c>
      <c r="BL1416" s="24" t="s">
        <v>274</v>
      </c>
      <c r="BM1416" s="24" t="s">
        <v>2114</v>
      </c>
    </row>
    <row r="1417" spans="2:65" s="1" customFormat="1" ht="22.5" customHeight="1">
      <c r="B1417" s="41"/>
      <c r="C1417" s="193" t="s">
        <v>2115</v>
      </c>
      <c r="D1417" s="193" t="s">
        <v>165</v>
      </c>
      <c r="E1417" s="194" t="s">
        <v>2116</v>
      </c>
      <c r="F1417" s="195" t="s">
        <v>2117</v>
      </c>
      <c r="G1417" s="196" t="s">
        <v>542</v>
      </c>
      <c r="H1417" s="197">
        <v>910.67899999999997</v>
      </c>
      <c r="I1417" s="198"/>
      <c r="J1417" s="199">
        <f>ROUND(I1417*H1417,2)</f>
        <v>0</v>
      </c>
      <c r="K1417" s="195" t="s">
        <v>169</v>
      </c>
      <c r="L1417" s="61"/>
      <c r="M1417" s="200" t="s">
        <v>21</v>
      </c>
      <c r="N1417" s="201" t="s">
        <v>42</v>
      </c>
      <c r="O1417" s="42"/>
      <c r="P1417" s="202">
        <f>O1417*H1417</f>
        <v>0</v>
      </c>
      <c r="Q1417" s="202">
        <v>0</v>
      </c>
      <c r="R1417" s="202">
        <f>Q1417*H1417</f>
        <v>0</v>
      </c>
      <c r="S1417" s="202">
        <v>0</v>
      </c>
      <c r="T1417" s="203">
        <f>S1417*H1417</f>
        <v>0</v>
      </c>
      <c r="AR1417" s="24" t="s">
        <v>274</v>
      </c>
      <c r="AT1417" s="24" t="s">
        <v>165</v>
      </c>
      <c r="AU1417" s="24" t="s">
        <v>81</v>
      </c>
      <c r="AY1417" s="24" t="s">
        <v>163</v>
      </c>
      <c r="BE1417" s="204">
        <f>IF(N1417="základní",J1417,0)</f>
        <v>0</v>
      </c>
      <c r="BF1417" s="204">
        <f>IF(N1417="snížená",J1417,0)</f>
        <v>0</v>
      </c>
      <c r="BG1417" s="204">
        <f>IF(N1417="zákl. přenesená",J1417,0)</f>
        <v>0</v>
      </c>
      <c r="BH1417" s="204">
        <f>IF(N1417="sníž. přenesená",J1417,0)</f>
        <v>0</v>
      </c>
      <c r="BI1417" s="204">
        <f>IF(N1417="nulová",J1417,0)</f>
        <v>0</v>
      </c>
      <c r="BJ1417" s="24" t="s">
        <v>79</v>
      </c>
      <c r="BK1417" s="204">
        <f>ROUND(I1417*H1417,2)</f>
        <v>0</v>
      </c>
      <c r="BL1417" s="24" t="s">
        <v>274</v>
      </c>
      <c r="BM1417" s="24" t="s">
        <v>2118</v>
      </c>
    </row>
    <row r="1418" spans="2:65" s="11" customFormat="1" ht="13.5">
      <c r="B1418" s="205"/>
      <c r="C1418" s="206"/>
      <c r="D1418" s="207" t="s">
        <v>176</v>
      </c>
      <c r="E1418" s="208" t="s">
        <v>21</v>
      </c>
      <c r="F1418" s="209" t="s">
        <v>2119</v>
      </c>
      <c r="G1418" s="206"/>
      <c r="H1418" s="210">
        <v>898.07899999999995</v>
      </c>
      <c r="I1418" s="211"/>
      <c r="J1418" s="206"/>
      <c r="K1418" s="206"/>
      <c r="L1418" s="212"/>
      <c r="M1418" s="213"/>
      <c r="N1418" s="214"/>
      <c r="O1418" s="214"/>
      <c r="P1418" s="214"/>
      <c r="Q1418" s="214"/>
      <c r="R1418" s="214"/>
      <c r="S1418" s="214"/>
      <c r="T1418" s="215"/>
      <c r="AT1418" s="216" t="s">
        <v>176</v>
      </c>
      <c r="AU1418" s="216" t="s">
        <v>81</v>
      </c>
      <c r="AV1418" s="11" t="s">
        <v>81</v>
      </c>
      <c r="AW1418" s="11" t="s">
        <v>35</v>
      </c>
      <c r="AX1418" s="11" t="s">
        <v>71</v>
      </c>
      <c r="AY1418" s="216" t="s">
        <v>163</v>
      </c>
    </row>
    <row r="1419" spans="2:65" s="11" customFormat="1" ht="13.5">
      <c r="B1419" s="205"/>
      <c r="C1419" s="206"/>
      <c r="D1419" s="207" t="s">
        <v>176</v>
      </c>
      <c r="E1419" s="208" t="s">
        <v>21</v>
      </c>
      <c r="F1419" s="209" t="s">
        <v>2120</v>
      </c>
      <c r="G1419" s="206"/>
      <c r="H1419" s="210">
        <v>12.6</v>
      </c>
      <c r="I1419" s="211"/>
      <c r="J1419" s="206"/>
      <c r="K1419" s="206"/>
      <c r="L1419" s="212"/>
      <c r="M1419" s="213"/>
      <c r="N1419" s="214"/>
      <c r="O1419" s="214"/>
      <c r="P1419" s="214"/>
      <c r="Q1419" s="214"/>
      <c r="R1419" s="214"/>
      <c r="S1419" s="214"/>
      <c r="T1419" s="215"/>
      <c r="AT1419" s="216" t="s">
        <v>176</v>
      </c>
      <c r="AU1419" s="216" t="s">
        <v>81</v>
      </c>
      <c r="AV1419" s="11" t="s">
        <v>81</v>
      </c>
      <c r="AW1419" s="11" t="s">
        <v>35</v>
      </c>
      <c r="AX1419" s="11" t="s">
        <v>71</v>
      </c>
      <c r="AY1419" s="216" t="s">
        <v>163</v>
      </c>
    </row>
    <row r="1420" spans="2:65" s="13" customFormat="1" ht="13.5">
      <c r="B1420" s="228"/>
      <c r="C1420" s="229"/>
      <c r="D1420" s="230" t="s">
        <v>176</v>
      </c>
      <c r="E1420" s="231" t="s">
        <v>21</v>
      </c>
      <c r="F1420" s="232" t="s">
        <v>181</v>
      </c>
      <c r="G1420" s="229"/>
      <c r="H1420" s="233">
        <v>910.67899999999997</v>
      </c>
      <c r="I1420" s="234"/>
      <c r="J1420" s="229"/>
      <c r="K1420" s="229"/>
      <c r="L1420" s="235"/>
      <c r="M1420" s="236"/>
      <c r="N1420" s="237"/>
      <c r="O1420" s="237"/>
      <c r="P1420" s="237"/>
      <c r="Q1420" s="237"/>
      <c r="R1420" s="237"/>
      <c r="S1420" s="237"/>
      <c r="T1420" s="238"/>
      <c r="AT1420" s="239" t="s">
        <v>176</v>
      </c>
      <c r="AU1420" s="239" t="s">
        <v>81</v>
      </c>
      <c r="AV1420" s="13" t="s">
        <v>170</v>
      </c>
      <c r="AW1420" s="13" t="s">
        <v>35</v>
      </c>
      <c r="AX1420" s="13" t="s">
        <v>79</v>
      </c>
      <c r="AY1420" s="239" t="s">
        <v>163</v>
      </c>
    </row>
    <row r="1421" spans="2:65" s="1" customFormat="1" ht="22.5" customHeight="1">
      <c r="B1421" s="41"/>
      <c r="C1421" s="243" t="s">
        <v>2121</v>
      </c>
      <c r="D1421" s="243" t="s">
        <v>511</v>
      </c>
      <c r="E1421" s="244" t="s">
        <v>2122</v>
      </c>
      <c r="F1421" s="245" t="s">
        <v>2123</v>
      </c>
      <c r="G1421" s="246" t="s">
        <v>168</v>
      </c>
      <c r="H1421" s="247">
        <v>10</v>
      </c>
      <c r="I1421" s="248"/>
      <c r="J1421" s="249">
        <f>ROUND(I1421*H1421,2)</f>
        <v>0</v>
      </c>
      <c r="K1421" s="245" t="s">
        <v>169</v>
      </c>
      <c r="L1421" s="250"/>
      <c r="M1421" s="251" t="s">
        <v>21</v>
      </c>
      <c r="N1421" s="252" t="s">
        <v>42</v>
      </c>
      <c r="O1421" s="42"/>
      <c r="P1421" s="202">
        <f>O1421*H1421</f>
        <v>0</v>
      </c>
      <c r="Q1421" s="202">
        <v>2.0999999999999999E-3</v>
      </c>
      <c r="R1421" s="202">
        <f>Q1421*H1421</f>
        <v>2.0999999999999998E-2</v>
      </c>
      <c r="S1421" s="202">
        <v>0</v>
      </c>
      <c r="T1421" s="203">
        <f>S1421*H1421</f>
        <v>0</v>
      </c>
      <c r="AR1421" s="24" t="s">
        <v>388</v>
      </c>
      <c r="AT1421" s="24" t="s">
        <v>511</v>
      </c>
      <c r="AU1421" s="24" t="s">
        <v>81</v>
      </c>
      <c r="AY1421" s="24" t="s">
        <v>163</v>
      </c>
      <c r="BE1421" s="204">
        <f>IF(N1421="základní",J1421,0)</f>
        <v>0</v>
      </c>
      <c r="BF1421" s="204">
        <f>IF(N1421="snížená",J1421,0)</f>
        <v>0</v>
      </c>
      <c r="BG1421" s="204">
        <f>IF(N1421="zákl. přenesená",J1421,0)</f>
        <v>0</v>
      </c>
      <c r="BH1421" s="204">
        <f>IF(N1421="sníž. přenesená",J1421,0)</f>
        <v>0</v>
      </c>
      <c r="BI1421" s="204">
        <f>IF(N1421="nulová",J1421,0)</f>
        <v>0</v>
      </c>
      <c r="BJ1421" s="24" t="s">
        <v>79</v>
      </c>
      <c r="BK1421" s="204">
        <f>ROUND(I1421*H1421,2)</f>
        <v>0</v>
      </c>
      <c r="BL1421" s="24" t="s">
        <v>274</v>
      </c>
      <c r="BM1421" s="24" t="s">
        <v>2124</v>
      </c>
    </row>
    <row r="1422" spans="2:65" s="1" customFormat="1" ht="22.5" customHeight="1">
      <c r="B1422" s="41"/>
      <c r="C1422" s="243" t="s">
        <v>2125</v>
      </c>
      <c r="D1422" s="243" t="s">
        <v>511</v>
      </c>
      <c r="E1422" s="244" t="s">
        <v>2126</v>
      </c>
      <c r="F1422" s="245" t="s">
        <v>2127</v>
      </c>
      <c r="G1422" s="246" t="s">
        <v>168</v>
      </c>
      <c r="H1422" s="247">
        <v>10</v>
      </c>
      <c r="I1422" s="248"/>
      <c r="J1422" s="249">
        <f>ROUND(I1422*H1422,2)</f>
        <v>0</v>
      </c>
      <c r="K1422" s="245" t="s">
        <v>169</v>
      </c>
      <c r="L1422" s="250"/>
      <c r="M1422" s="251" t="s">
        <v>21</v>
      </c>
      <c r="N1422" s="252" t="s">
        <v>42</v>
      </c>
      <c r="O1422" s="42"/>
      <c r="P1422" s="202">
        <f>O1422*H1422</f>
        <v>0</v>
      </c>
      <c r="Q1422" s="202">
        <v>2.0500000000000002E-3</v>
      </c>
      <c r="R1422" s="202">
        <f>Q1422*H1422</f>
        <v>2.0500000000000001E-2</v>
      </c>
      <c r="S1422" s="202">
        <v>0</v>
      </c>
      <c r="T1422" s="203">
        <f>S1422*H1422</f>
        <v>0</v>
      </c>
      <c r="AR1422" s="24" t="s">
        <v>388</v>
      </c>
      <c r="AT1422" s="24" t="s">
        <v>511</v>
      </c>
      <c r="AU1422" s="24" t="s">
        <v>81</v>
      </c>
      <c r="AY1422" s="24" t="s">
        <v>163</v>
      </c>
      <c r="BE1422" s="204">
        <f>IF(N1422="základní",J1422,0)</f>
        <v>0</v>
      </c>
      <c r="BF1422" s="204">
        <f>IF(N1422="snížená",J1422,0)</f>
        <v>0</v>
      </c>
      <c r="BG1422" s="204">
        <f>IF(N1422="zákl. přenesená",J1422,0)</f>
        <v>0</v>
      </c>
      <c r="BH1422" s="204">
        <f>IF(N1422="sníž. přenesená",J1422,0)</f>
        <v>0</v>
      </c>
      <c r="BI1422" s="204">
        <f>IF(N1422="nulová",J1422,0)</f>
        <v>0</v>
      </c>
      <c r="BJ1422" s="24" t="s">
        <v>79</v>
      </c>
      <c r="BK1422" s="204">
        <f>ROUND(I1422*H1422,2)</f>
        <v>0</v>
      </c>
      <c r="BL1422" s="24" t="s">
        <v>274</v>
      </c>
      <c r="BM1422" s="24" t="s">
        <v>2128</v>
      </c>
    </row>
    <row r="1423" spans="2:65" s="1" customFormat="1" ht="22.5" customHeight="1">
      <c r="B1423" s="41"/>
      <c r="C1423" s="193" t="s">
        <v>2129</v>
      </c>
      <c r="D1423" s="193" t="s">
        <v>165</v>
      </c>
      <c r="E1423" s="194" t="s">
        <v>2130</v>
      </c>
      <c r="F1423" s="195" t="s">
        <v>2131</v>
      </c>
      <c r="G1423" s="196" t="s">
        <v>542</v>
      </c>
      <c r="H1423" s="197">
        <v>64.364999999999995</v>
      </c>
      <c r="I1423" s="198"/>
      <c r="J1423" s="199">
        <f>ROUND(I1423*H1423,2)</f>
        <v>0</v>
      </c>
      <c r="K1423" s="195" t="s">
        <v>169</v>
      </c>
      <c r="L1423" s="61"/>
      <c r="M1423" s="200" t="s">
        <v>21</v>
      </c>
      <c r="N1423" s="201" t="s">
        <v>42</v>
      </c>
      <c r="O1423" s="42"/>
      <c r="P1423" s="202">
        <f>O1423*H1423</f>
        <v>0</v>
      </c>
      <c r="Q1423" s="202">
        <v>0</v>
      </c>
      <c r="R1423" s="202">
        <f>Q1423*H1423</f>
        <v>0</v>
      </c>
      <c r="S1423" s="202">
        <v>0</v>
      </c>
      <c r="T1423" s="203">
        <f>S1423*H1423</f>
        <v>0</v>
      </c>
      <c r="AR1423" s="24" t="s">
        <v>274</v>
      </c>
      <c r="AT1423" s="24" t="s">
        <v>165</v>
      </c>
      <c r="AU1423" s="24" t="s">
        <v>81</v>
      </c>
      <c r="AY1423" s="24" t="s">
        <v>163</v>
      </c>
      <c r="BE1423" s="204">
        <f>IF(N1423="základní",J1423,0)</f>
        <v>0</v>
      </c>
      <c r="BF1423" s="204">
        <f>IF(N1423="snížená",J1423,0)</f>
        <v>0</v>
      </c>
      <c r="BG1423" s="204">
        <f>IF(N1423="zákl. přenesená",J1423,0)</f>
        <v>0</v>
      </c>
      <c r="BH1423" s="204">
        <f>IF(N1423="sníž. přenesená",J1423,0)</f>
        <v>0</v>
      </c>
      <c r="BI1423" s="204">
        <f>IF(N1423="nulová",J1423,0)</f>
        <v>0</v>
      </c>
      <c r="BJ1423" s="24" t="s">
        <v>79</v>
      </c>
      <c r="BK1423" s="204">
        <f>ROUND(I1423*H1423,2)</f>
        <v>0</v>
      </c>
      <c r="BL1423" s="24" t="s">
        <v>274</v>
      </c>
      <c r="BM1423" s="24" t="s">
        <v>2132</v>
      </c>
    </row>
    <row r="1424" spans="2:65" s="11" customFormat="1" ht="13.5">
      <c r="B1424" s="205"/>
      <c r="C1424" s="206"/>
      <c r="D1424" s="207" t="s">
        <v>176</v>
      </c>
      <c r="E1424" s="208" t="s">
        <v>21</v>
      </c>
      <c r="F1424" s="209" t="s">
        <v>2133</v>
      </c>
      <c r="G1424" s="206"/>
      <c r="H1424" s="210">
        <v>2</v>
      </c>
      <c r="I1424" s="211"/>
      <c r="J1424" s="206"/>
      <c r="K1424" s="206"/>
      <c r="L1424" s="212"/>
      <c r="M1424" s="213"/>
      <c r="N1424" s="214"/>
      <c r="O1424" s="214"/>
      <c r="P1424" s="214"/>
      <c r="Q1424" s="214"/>
      <c r="R1424" s="214"/>
      <c r="S1424" s="214"/>
      <c r="T1424" s="215"/>
      <c r="AT1424" s="216" t="s">
        <v>176</v>
      </c>
      <c r="AU1424" s="216" t="s">
        <v>81</v>
      </c>
      <c r="AV1424" s="11" t="s">
        <v>81</v>
      </c>
      <c r="AW1424" s="11" t="s">
        <v>35</v>
      </c>
      <c r="AX1424" s="11" t="s">
        <v>71</v>
      </c>
      <c r="AY1424" s="216" t="s">
        <v>163</v>
      </c>
    </row>
    <row r="1425" spans="2:51" s="11" customFormat="1" ht="13.5">
      <c r="B1425" s="205"/>
      <c r="C1425" s="206"/>
      <c r="D1425" s="207" t="s">
        <v>176</v>
      </c>
      <c r="E1425" s="208" t="s">
        <v>21</v>
      </c>
      <c r="F1425" s="209" t="s">
        <v>2134</v>
      </c>
      <c r="G1425" s="206"/>
      <c r="H1425" s="210">
        <v>9.6999999999999993</v>
      </c>
      <c r="I1425" s="211"/>
      <c r="J1425" s="206"/>
      <c r="K1425" s="206"/>
      <c r="L1425" s="212"/>
      <c r="M1425" s="213"/>
      <c r="N1425" s="214"/>
      <c r="O1425" s="214"/>
      <c r="P1425" s="214"/>
      <c r="Q1425" s="214"/>
      <c r="R1425" s="214"/>
      <c r="S1425" s="214"/>
      <c r="T1425" s="215"/>
      <c r="AT1425" s="216" t="s">
        <v>176</v>
      </c>
      <c r="AU1425" s="216" t="s">
        <v>81</v>
      </c>
      <c r="AV1425" s="11" t="s">
        <v>81</v>
      </c>
      <c r="AW1425" s="11" t="s">
        <v>35</v>
      </c>
      <c r="AX1425" s="11" t="s">
        <v>71</v>
      </c>
      <c r="AY1425" s="216" t="s">
        <v>163</v>
      </c>
    </row>
    <row r="1426" spans="2:51" s="11" customFormat="1" ht="13.5">
      <c r="B1426" s="205"/>
      <c r="C1426" s="206"/>
      <c r="D1426" s="207" t="s">
        <v>176</v>
      </c>
      <c r="E1426" s="208" t="s">
        <v>21</v>
      </c>
      <c r="F1426" s="209" t="s">
        <v>2135</v>
      </c>
      <c r="G1426" s="206"/>
      <c r="H1426" s="210">
        <v>21.58</v>
      </c>
      <c r="I1426" s="211"/>
      <c r="J1426" s="206"/>
      <c r="K1426" s="206"/>
      <c r="L1426" s="212"/>
      <c r="M1426" s="213"/>
      <c r="N1426" s="214"/>
      <c r="O1426" s="214"/>
      <c r="P1426" s="214"/>
      <c r="Q1426" s="214"/>
      <c r="R1426" s="214"/>
      <c r="S1426" s="214"/>
      <c r="T1426" s="215"/>
      <c r="AT1426" s="216" t="s">
        <v>176</v>
      </c>
      <c r="AU1426" s="216" t="s">
        <v>81</v>
      </c>
      <c r="AV1426" s="11" t="s">
        <v>81</v>
      </c>
      <c r="AW1426" s="11" t="s">
        <v>35</v>
      </c>
      <c r="AX1426" s="11" t="s">
        <v>71</v>
      </c>
      <c r="AY1426" s="216" t="s">
        <v>163</v>
      </c>
    </row>
    <row r="1427" spans="2:51" s="11" customFormat="1" ht="13.5">
      <c r="B1427" s="205"/>
      <c r="C1427" s="206"/>
      <c r="D1427" s="207" t="s">
        <v>176</v>
      </c>
      <c r="E1427" s="208" t="s">
        <v>21</v>
      </c>
      <c r="F1427" s="209" t="s">
        <v>2136</v>
      </c>
      <c r="G1427" s="206"/>
      <c r="H1427" s="210">
        <v>2</v>
      </c>
      <c r="I1427" s="211"/>
      <c r="J1427" s="206"/>
      <c r="K1427" s="206"/>
      <c r="L1427" s="212"/>
      <c r="M1427" s="213"/>
      <c r="N1427" s="214"/>
      <c r="O1427" s="214"/>
      <c r="P1427" s="214"/>
      <c r="Q1427" s="214"/>
      <c r="R1427" s="214"/>
      <c r="S1427" s="214"/>
      <c r="T1427" s="215"/>
      <c r="AT1427" s="216" t="s">
        <v>176</v>
      </c>
      <c r="AU1427" s="216" t="s">
        <v>81</v>
      </c>
      <c r="AV1427" s="11" t="s">
        <v>81</v>
      </c>
      <c r="AW1427" s="11" t="s">
        <v>35</v>
      </c>
      <c r="AX1427" s="11" t="s">
        <v>71</v>
      </c>
      <c r="AY1427" s="216" t="s">
        <v>163</v>
      </c>
    </row>
    <row r="1428" spans="2:51" s="11" customFormat="1" ht="13.5">
      <c r="B1428" s="205"/>
      <c r="C1428" s="206"/>
      <c r="D1428" s="207" t="s">
        <v>176</v>
      </c>
      <c r="E1428" s="208" t="s">
        <v>21</v>
      </c>
      <c r="F1428" s="209" t="s">
        <v>2137</v>
      </c>
      <c r="G1428" s="206"/>
      <c r="H1428" s="210">
        <v>7.2</v>
      </c>
      <c r="I1428" s="211"/>
      <c r="J1428" s="206"/>
      <c r="K1428" s="206"/>
      <c r="L1428" s="212"/>
      <c r="M1428" s="213"/>
      <c r="N1428" s="214"/>
      <c r="O1428" s="214"/>
      <c r="P1428" s="214"/>
      <c r="Q1428" s="214"/>
      <c r="R1428" s="214"/>
      <c r="S1428" s="214"/>
      <c r="T1428" s="215"/>
      <c r="AT1428" s="216" t="s">
        <v>176</v>
      </c>
      <c r="AU1428" s="216" t="s">
        <v>81</v>
      </c>
      <c r="AV1428" s="11" t="s">
        <v>81</v>
      </c>
      <c r="AW1428" s="11" t="s">
        <v>35</v>
      </c>
      <c r="AX1428" s="11" t="s">
        <v>71</v>
      </c>
      <c r="AY1428" s="216" t="s">
        <v>163</v>
      </c>
    </row>
    <row r="1429" spans="2:51" s="11" customFormat="1" ht="13.5">
      <c r="B1429" s="205"/>
      <c r="C1429" s="206"/>
      <c r="D1429" s="207" t="s">
        <v>176</v>
      </c>
      <c r="E1429" s="208" t="s">
        <v>21</v>
      </c>
      <c r="F1429" s="209" t="s">
        <v>2138</v>
      </c>
      <c r="G1429" s="206"/>
      <c r="H1429" s="210">
        <v>2.4</v>
      </c>
      <c r="I1429" s="211"/>
      <c r="J1429" s="206"/>
      <c r="K1429" s="206"/>
      <c r="L1429" s="212"/>
      <c r="M1429" s="213"/>
      <c r="N1429" s="214"/>
      <c r="O1429" s="214"/>
      <c r="P1429" s="214"/>
      <c r="Q1429" s="214"/>
      <c r="R1429" s="214"/>
      <c r="S1429" s="214"/>
      <c r="T1429" s="215"/>
      <c r="AT1429" s="216" t="s">
        <v>176</v>
      </c>
      <c r="AU1429" s="216" t="s">
        <v>81</v>
      </c>
      <c r="AV1429" s="11" t="s">
        <v>81</v>
      </c>
      <c r="AW1429" s="11" t="s">
        <v>35</v>
      </c>
      <c r="AX1429" s="11" t="s">
        <v>71</v>
      </c>
      <c r="AY1429" s="216" t="s">
        <v>163</v>
      </c>
    </row>
    <row r="1430" spans="2:51" s="11" customFormat="1" ht="13.5">
      <c r="B1430" s="205"/>
      <c r="C1430" s="206"/>
      <c r="D1430" s="207" t="s">
        <v>176</v>
      </c>
      <c r="E1430" s="208" t="s">
        <v>21</v>
      </c>
      <c r="F1430" s="209" t="s">
        <v>2139</v>
      </c>
      <c r="G1430" s="206"/>
      <c r="H1430" s="210">
        <v>5.2050000000000001</v>
      </c>
      <c r="I1430" s="211"/>
      <c r="J1430" s="206"/>
      <c r="K1430" s="206"/>
      <c r="L1430" s="212"/>
      <c r="M1430" s="213"/>
      <c r="N1430" s="214"/>
      <c r="O1430" s="214"/>
      <c r="P1430" s="214"/>
      <c r="Q1430" s="214"/>
      <c r="R1430" s="214"/>
      <c r="S1430" s="214"/>
      <c r="T1430" s="215"/>
      <c r="AT1430" s="216" t="s">
        <v>176</v>
      </c>
      <c r="AU1430" s="216" t="s">
        <v>81</v>
      </c>
      <c r="AV1430" s="11" t="s">
        <v>81</v>
      </c>
      <c r="AW1430" s="11" t="s">
        <v>35</v>
      </c>
      <c r="AX1430" s="11" t="s">
        <v>71</v>
      </c>
      <c r="AY1430" s="216" t="s">
        <v>163</v>
      </c>
    </row>
    <row r="1431" spans="2:51" s="11" customFormat="1" ht="13.5">
      <c r="B1431" s="205"/>
      <c r="C1431" s="206"/>
      <c r="D1431" s="207" t="s">
        <v>176</v>
      </c>
      <c r="E1431" s="208" t="s">
        <v>21</v>
      </c>
      <c r="F1431" s="209" t="s">
        <v>2140</v>
      </c>
      <c r="G1431" s="206"/>
      <c r="H1431" s="210">
        <v>1</v>
      </c>
      <c r="I1431" s="211"/>
      <c r="J1431" s="206"/>
      <c r="K1431" s="206"/>
      <c r="L1431" s="212"/>
      <c r="M1431" s="213"/>
      <c r="N1431" s="214"/>
      <c r="O1431" s="214"/>
      <c r="P1431" s="214"/>
      <c r="Q1431" s="214"/>
      <c r="R1431" s="214"/>
      <c r="S1431" s="214"/>
      <c r="T1431" s="215"/>
      <c r="AT1431" s="216" t="s">
        <v>176</v>
      </c>
      <c r="AU1431" s="216" t="s">
        <v>81</v>
      </c>
      <c r="AV1431" s="11" t="s">
        <v>81</v>
      </c>
      <c r="AW1431" s="11" t="s">
        <v>35</v>
      </c>
      <c r="AX1431" s="11" t="s">
        <v>71</v>
      </c>
      <c r="AY1431" s="216" t="s">
        <v>163</v>
      </c>
    </row>
    <row r="1432" spans="2:51" s="11" customFormat="1" ht="13.5">
      <c r="B1432" s="205"/>
      <c r="C1432" s="206"/>
      <c r="D1432" s="207" t="s">
        <v>176</v>
      </c>
      <c r="E1432" s="208" t="s">
        <v>21</v>
      </c>
      <c r="F1432" s="209" t="s">
        <v>2141</v>
      </c>
      <c r="G1432" s="206"/>
      <c r="H1432" s="210">
        <v>1.18</v>
      </c>
      <c r="I1432" s="211"/>
      <c r="J1432" s="206"/>
      <c r="K1432" s="206"/>
      <c r="L1432" s="212"/>
      <c r="M1432" s="213"/>
      <c r="N1432" s="214"/>
      <c r="O1432" s="214"/>
      <c r="P1432" s="214"/>
      <c r="Q1432" s="214"/>
      <c r="R1432" s="214"/>
      <c r="S1432" s="214"/>
      <c r="T1432" s="215"/>
      <c r="AT1432" s="216" t="s">
        <v>176</v>
      </c>
      <c r="AU1432" s="216" t="s">
        <v>81</v>
      </c>
      <c r="AV1432" s="11" t="s">
        <v>81</v>
      </c>
      <c r="AW1432" s="11" t="s">
        <v>35</v>
      </c>
      <c r="AX1432" s="11" t="s">
        <v>71</v>
      </c>
      <c r="AY1432" s="216" t="s">
        <v>163</v>
      </c>
    </row>
    <row r="1433" spans="2:51" s="11" customFormat="1" ht="13.5">
      <c r="B1433" s="205"/>
      <c r="C1433" s="206"/>
      <c r="D1433" s="207" t="s">
        <v>176</v>
      </c>
      <c r="E1433" s="208" t="s">
        <v>21</v>
      </c>
      <c r="F1433" s="209" t="s">
        <v>2142</v>
      </c>
      <c r="G1433" s="206"/>
      <c r="H1433" s="210">
        <v>2.0099999999999998</v>
      </c>
      <c r="I1433" s="211"/>
      <c r="J1433" s="206"/>
      <c r="K1433" s="206"/>
      <c r="L1433" s="212"/>
      <c r="M1433" s="213"/>
      <c r="N1433" s="214"/>
      <c r="O1433" s="214"/>
      <c r="P1433" s="214"/>
      <c r="Q1433" s="214"/>
      <c r="R1433" s="214"/>
      <c r="S1433" s="214"/>
      <c r="T1433" s="215"/>
      <c r="AT1433" s="216" t="s">
        <v>176</v>
      </c>
      <c r="AU1433" s="216" t="s">
        <v>81</v>
      </c>
      <c r="AV1433" s="11" t="s">
        <v>81</v>
      </c>
      <c r="AW1433" s="11" t="s">
        <v>35</v>
      </c>
      <c r="AX1433" s="11" t="s">
        <v>71</v>
      </c>
      <c r="AY1433" s="216" t="s">
        <v>163</v>
      </c>
    </row>
    <row r="1434" spans="2:51" s="11" customFormat="1" ht="13.5">
      <c r="B1434" s="205"/>
      <c r="C1434" s="206"/>
      <c r="D1434" s="207" t="s">
        <v>176</v>
      </c>
      <c r="E1434" s="208" t="s">
        <v>21</v>
      </c>
      <c r="F1434" s="209" t="s">
        <v>2143</v>
      </c>
      <c r="G1434" s="206"/>
      <c r="H1434" s="210">
        <v>1</v>
      </c>
      <c r="I1434" s="211"/>
      <c r="J1434" s="206"/>
      <c r="K1434" s="206"/>
      <c r="L1434" s="212"/>
      <c r="M1434" s="213"/>
      <c r="N1434" s="214"/>
      <c r="O1434" s="214"/>
      <c r="P1434" s="214"/>
      <c r="Q1434" s="214"/>
      <c r="R1434" s="214"/>
      <c r="S1434" s="214"/>
      <c r="T1434" s="215"/>
      <c r="AT1434" s="216" t="s">
        <v>176</v>
      </c>
      <c r="AU1434" s="216" t="s">
        <v>81</v>
      </c>
      <c r="AV1434" s="11" t="s">
        <v>81</v>
      </c>
      <c r="AW1434" s="11" t="s">
        <v>35</v>
      </c>
      <c r="AX1434" s="11" t="s">
        <v>71</v>
      </c>
      <c r="AY1434" s="216" t="s">
        <v>163</v>
      </c>
    </row>
    <row r="1435" spans="2:51" s="11" customFormat="1" ht="13.5">
      <c r="B1435" s="205"/>
      <c r="C1435" s="206"/>
      <c r="D1435" s="207" t="s">
        <v>176</v>
      </c>
      <c r="E1435" s="208" t="s">
        <v>21</v>
      </c>
      <c r="F1435" s="209" t="s">
        <v>2144</v>
      </c>
      <c r="G1435" s="206"/>
      <c r="H1435" s="210">
        <v>1.81</v>
      </c>
      <c r="I1435" s="211"/>
      <c r="J1435" s="206"/>
      <c r="K1435" s="206"/>
      <c r="L1435" s="212"/>
      <c r="M1435" s="213"/>
      <c r="N1435" s="214"/>
      <c r="O1435" s="214"/>
      <c r="P1435" s="214"/>
      <c r="Q1435" s="214"/>
      <c r="R1435" s="214"/>
      <c r="S1435" s="214"/>
      <c r="T1435" s="215"/>
      <c r="AT1435" s="216" t="s">
        <v>176</v>
      </c>
      <c r="AU1435" s="216" t="s">
        <v>81</v>
      </c>
      <c r="AV1435" s="11" t="s">
        <v>81</v>
      </c>
      <c r="AW1435" s="11" t="s">
        <v>35</v>
      </c>
      <c r="AX1435" s="11" t="s">
        <v>71</v>
      </c>
      <c r="AY1435" s="216" t="s">
        <v>163</v>
      </c>
    </row>
    <row r="1436" spans="2:51" s="11" customFormat="1" ht="13.5">
      <c r="B1436" s="205"/>
      <c r="C1436" s="206"/>
      <c r="D1436" s="207" t="s">
        <v>176</v>
      </c>
      <c r="E1436" s="208" t="s">
        <v>21</v>
      </c>
      <c r="F1436" s="209" t="s">
        <v>2145</v>
      </c>
      <c r="G1436" s="206"/>
      <c r="H1436" s="210">
        <v>2.16</v>
      </c>
      <c r="I1436" s="211"/>
      <c r="J1436" s="206"/>
      <c r="K1436" s="206"/>
      <c r="L1436" s="212"/>
      <c r="M1436" s="213"/>
      <c r="N1436" s="214"/>
      <c r="O1436" s="214"/>
      <c r="P1436" s="214"/>
      <c r="Q1436" s="214"/>
      <c r="R1436" s="214"/>
      <c r="S1436" s="214"/>
      <c r="T1436" s="215"/>
      <c r="AT1436" s="216" t="s">
        <v>176</v>
      </c>
      <c r="AU1436" s="216" t="s">
        <v>81</v>
      </c>
      <c r="AV1436" s="11" t="s">
        <v>81</v>
      </c>
      <c r="AW1436" s="11" t="s">
        <v>35</v>
      </c>
      <c r="AX1436" s="11" t="s">
        <v>71</v>
      </c>
      <c r="AY1436" s="216" t="s">
        <v>163</v>
      </c>
    </row>
    <row r="1437" spans="2:51" s="11" customFormat="1" ht="13.5">
      <c r="B1437" s="205"/>
      <c r="C1437" s="206"/>
      <c r="D1437" s="207" t="s">
        <v>176</v>
      </c>
      <c r="E1437" s="208" t="s">
        <v>21</v>
      </c>
      <c r="F1437" s="209" t="s">
        <v>2146</v>
      </c>
      <c r="G1437" s="206"/>
      <c r="H1437" s="210">
        <v>0.41</v>
      </c>
      <c r="I1437" s="211"/>
      <c r="J1437" s="206"/>
      <c r="K1437" s="206"/>
      <c r="L1437" s="212"/>
      <c r="M1437" s="213"/>
      <c r="N1437" s="214"/>
      <c r="O1437" s="214"/>
      <c r="P1437" s="214"/>
      <c r="Q1437" s="214"/>
      <c r="R1437" s="214"/>
      <c r="S1437" s="214"/>
      <c r="T1437" s="215"/>
      <c r="AT1437" s="216" t="s">
        <v>176</v>
      </c>
      <c r="AU1437" s="216" t="s">
        <v>81</v>
      </c>
      <c r="AV1437" s="11" t="s">
        <v>81</v>
      </c>
      <c r="AW1437" s="11" t="s">
        <v>35</v>
      </c>
      <c r="AX1437" s="11" t="s">
        <v>71</v>
      </c>
      <c r="AY1437" s="216" t="s">
        <v>163</v>
      </c>
    </row>
    <row r="1438" spans="2:51" s="11" customFormat="1" ht="13.5">
      <c r="B1438" s="205"/>
      <c r="C1438" s="206"/>
      <c r="D1438" s="207" t="s">
        <v>176</v>
      </c>
      <c r="E1438" s="208" t="s">
        <v>21</v>
      </c>
      <c r="F1438" s="209" t="s">
        <v>2147</v>
      </c>
      <c r="G1438" s="206"/>
      <c r="H1438" s="210">
        <v>1</v>
      </c>
      <c r="I1438" s="211"/>
      <c r="J1438" s="206"/>
      <c r="K1438" s="206"/>
      <c r="L1438" s="212"/>
      <c r="M1438" s="213"/>
      <c r="N1438" s="214"/>
      <c r="O1438" s="214"/>
      <c r="P1438" s="214"/>
      <c r="Q1438" s="214"/>
      <c r="R1438" s="214"/>
      <c r="S1438" s="214"/>
      <c r="T1438" s="215"/>
      <c r="AT1438" s="216" t="s">
        <v>176</v>
      </c>
      <c r="AU1438" s="216" t="s">
        <v>81</v>
      </c>
      <c r="AV1438" s="11" t="s">
        <v>81</v>
      </c>
      <c r="AW1438" s="11" t="s">
        <v>35</v>
      </c>
      <c r="AX1438" s="11" t="s">
        <v>71</v>
      </c>
      <c r="AY1438" s="216" t="s">
        <v>163</v>
      </c>
    </row>
    <row r="1439" spans="2:51" s="11" customFormat="1" ht="13.5">
      <c r="B1439" s="205"/>
      <c r="C1439" s="206"/>
      <c r="D1439" s="207" t="s">
        <v>176</v>
      </c>
      <c r="E1439" s="208" t="s">
        <v>21</v>
      </c>
      <c r="F1439" s="209" t="s">
        <v>2148</v>
      </c>
      <c r="G1439" s="206"/>
      <c r="H1439" s="210">
        <v>1</v>
      </c>
      <c r="I1439" s="211"/>
      <c r="J1439" s="206"/>
      <c r="K1439" s="206"/>
      <c r="L1439" s="212"/>
      <c r="M1439" s="213"/>
      <c r="N1439" s="214"/>
      <c r="O1439" s="214"/>
      <c r="P1439" s="214"/>
      <c r="Q1439" s="214"/>
      <c r="R1439" s="214"/>
      <c r="S1439" s="214"/>
      <c r="T1439" s="215"/>
      <c r="AT1439" s="216" t="s">
        <v>176</v>
      </c>
      <c r="AU1439" s="216" t="s">
        <v>81</v>
      </c>
      <c r="AV1439" s="11" t="s">
        <v>81</v>
      </c>
      <c r="AW1439" s="11" t="s">
        <v>35</v>
      </c>
      <c r="AX1439" s="11" t="s">
        <v>71</v>
      </c>
      <c r="AY1439" s="216" t="s">
        <v>163</v>
      </c>
    </row>
    <row r="1440" spans="2:51" s="11" customFormat="1" ht="13.5">
      <c r="B1440" s="205"/>
      <c r="C1440" s="206"/>
      <c r="D1440" s="207" t="s">
        <v>176</v>
      </c>
      <c r="E1440" s="208" t="s">
        <v>21</v>
      </c>
      <c r="F1440" s="209" t="s">
        <v>2149</v>
      </c>
      <c r="G1440" s="206"/>
      <c r="H1440" s="210">
        <v>1.66</v>
      </c>
      <c r="I1440" s="211"/>
      <c r="J1440" s="206"/>
      <c r="K1440" s="206"/>
      <c r="L1440" s="212"/>
      <c r="M1440" s="213"/>
      <c r="N1440" s="214"/>
      <c r="O1440" s="214"/>
      <c r="P1440" s="214"/>
      <c r="Q1440" s="214"/>
      <c r="R1440" s="214"/>
      <c r="S1440" s="214"/>
      <c r="T1440" s="215"/>
      <c r="AT1440" s="216" t="s">
        <v>176</v>
      </c>
      <c r="AU1440" s="216" t="s">
        <v>81</v>
      </c>
      <c r="AV1440" s="11" t="s">
        <v>81</v>
      </c>
      <c r="AW1440" s="11" t="s">
        <v>35</v>
      </c>
      <c r="AX1440" s="11" t="s">
        <v>71</v>
      </c>
      <c r="AY1440" s="216" t="s">
        <v>163</v>
      </c>
    </row>
    <row r="1441" spans="2:65" s="12" customFormat="1" ht="13.5">
      <c r="B1441" s="217"/>
      <c r="C1441" s="218"/>
      <c r="D1441" s="207" t="s">
        <v>176</v>
      </c>
      <c r="E1441" s="219" t="s">
        <v>21</v>
      </c>
      <c r="F1441" s="220" t="s">
        <v>178</v>
      </c>
      <c r="G1441" s="218"/>
      <c r="H1441" s="221">
        <v>63.314999999999998</v>
      </c>
      <c r="I1441" s="222"/>
      <c r="J1441" s="218"/>
      <c r="K1441" s="218"/>
      <c r="L1441" s="223"/>
      <c r="M1441" s="224"/>
      <c r="N1441" s="225"/>
      <c r="O1441" s="225"/>
      <c r="P1441" s="225"/>
      <c r="Q1441" s="225"/>
      <c r="R1441" s="225"/>
      <c r="S1441" s="225"/>
      <c r="T1441" s="226"/>
      <c r="AT1441" s="227" t="s">
        <v>176</v>
      </c>
      <c r="AU1441" s="227" t="s">
        <v>81</v>
      </c>
      <c r="AV1441" s="12" t="s">
        <v>179</v>
      </c>
      <c r="AW1441" s="12" t="s">
        <v>35</v>
      </c>
      <c r="AX1441" s="12" t="s">
        <v>71</v>
      </c>
      <c r="AY1441" s="227" t="s">
        <v>163</v>
      </c>
    </row>
    <row r="1442" spans="2:65" s="11" customFormat="1" ht="13.5">
      <c r="B1442" s="205"/>
      <c r="C1442" s="206"/>
      <c r="D1442" s="207" t="s">
        <v>176</v>
      </c>
      <c r="E1442" s="208" t="s">
        <v>21</v>
      </c>
      <c r="F1442" s="209" t="s">
        <v>2150</v>
      </c>
      <c r="G1442" s="206"/>
      <c r="H1442" s="210">
        <v>1.05</v>
      </c>
      <c r="I1442" s="211"/>
      <c r="J1442" s="206"/>
      <c r="K1442" s="206"/>
      <c r="L1442" s="212"/>
      <c r="M1442" s="213"/>
      <c r="N1442" s="214"/>
      <c r="O1442" s="214"/>
      <c r="P1442" s="214"/>
      <c r="Q1442" s="214"/>
      <c r="R1442" s="214"/>
      <c r="S1442" s="214"/>
      <c r="T1442" s="215"/>
      <c r="AT1442" s="216" t="s">
        <v>176</v>
      </c>
      <c r="AU1442" s="216" t="s">
        <v>81</v>
      </c>
      <c r="AV1442" s="11" t="s">
        <v>81</v>
      </c>
      <c r="AW1442" s="11" t="s">
        <v>35</v>
      </c>
      <c r="AX1442" s="11" t="s">
        <v>71</v>
      </c>
      <c r="AY1442" s="216" t="s">
        <v>163</v>
      </c>
    </row>
    <row r="1443" spans="2:65" s="13" customFormat="1" ht="13.5">
      <c r="B1443" s="228"/>
      <c r="C1443" s="229"/>
      <c r="D1443" s="230" t="s">
        <v>176</v>
      </c>
      <c r="E1443" s="231" t="s">
        <v>21</v>
      </c>
      <c r="F1443" s="232" t="s">
        <v>181</v>
      </c>
      <c r="G1443" s="229"/>
      <c r="H1443" s="233">
        <v>64.364999999999995</v>
      </c>
      <c r="I1443" s="234"/>
      <c r="J1443" s="229"/>
      <c r="K1443" s="229"/>
      <c r="L1443" s="235"/>
      <c r="M1443" s="236"/>
      <c r="N1443" s="237"/>
      <c r="O1443" s="237"/>
      <c r="P1443" s="237"/>
      <c r="Q1443" s="237"/>
      <c r="R1443" s="237"/>
      <c r="S1443" s="237"/>
      <c r="T1443" s="238"/>
      <c r="AT1443" s="239" t="s">
        <v>176</v>
      </c>
      <c r="AU1443" s="239" t="s">
        <v>81</v>
      </c>
      <c r="AV1443" s="13" t="s">
        <v>170</v>
      </c>
      <c r="AW1443" s="13" t="s">
        <v>35</v>
      </c>
      <c r="AX1443" s="13" t="s">
        <v>79</v>
      </c>
      <c r="AY1443" s="239" t="s">
        <v>163</v>
      </c>
    </row>
    <row r="1444" spans="2:65" s="1" customFormat="1" ht="22.5" customHeight="1">
      <c r="B1444" s="41"/>
      <c r="C1444" s="243" t="s">
        <v>2151</v>
      </c>
      <c r="D1444" s="243" t="s">
        <v>511</v>
      </c>
      <c r="E1444" s="244" t="s">
        <v>2152</v>
      </c>
      <c r="F1444" s="245" t="s">
        <v>2153</v>
      </c>
      <c r="G1444" s="246" t="s">
        <v>542</v>
      </c>
      <c r="H1444" s="247">
        <v>64.364999999999995</v>
      </c>
      <c r="I1444" s="248"/>
      <c r="J1444" s="249">
        <f>ROUND(I1444*H1444,2)</f>
        <v>0</v>
      </c>
      <c r="K1444" s="245" t="s">
        <v>169</v>
      </c>
      <c r="L1444" s="250"/>
      <c r="M1444" s="251" t="s">
        <v>21</v>
      </c>
      <c r="N1444" s="252" t="s">
        <v>42</v>
      </c>
      <c r="O1444" s="42"/>
      <c r="P1444" s="202">
        <f>O1444*H1444</f>
        <v>0</v>
      </c>
      <c r="Q1444" s="202">
        <v>1.5E-3</v>
      </c>
      <c r="R1444" s="202">
        <f>Q1444*H1444</f>
        <v>9.6547499999999994E-2</v>
      </c>
      <c r="S1444" s="202">
        <v>0</v>
      </c>
      <c r="T1444" s="203">
        <f>S1444*H1444</f>
        <v>0</v>
      </c>
      <c r="AR1444" s="24" t="s">
        <v>388</v>
      </c>
      <c r="AT1444" s="24" t="s">
        <v>511</v>
      </c>
      <c r="AU1444" s="24" t="s">
        <v>81</v>
      </c>
      <c r="AY1444" s="24" t="s">
        <v>163</v>
      </c>
      <c r="BE1444" s="204">
        <f>IF(N1444="základní",J1444,0)</f>
        <v>0</v>
      </c>
      <c r="BF1444" s="204">
        <f>IF(N1444="snížená",J1444,0)</f>
        <v>0</v>
      </c>
      <c r="BG1444" s="204">
        <f>IF(N1444="zákl. přenesená",J1444,0)</f>
        <v>0</v>
      </c>
      <c r="BH1444" s="204">
        <f>IF(N1444="sníž. přenesená",J1444,0)</f>
        <v>0</v>
      </c>
      <c r="BI1444" s="204">
        <f>IF(N1444="nulová",J1444,0)</f>
        <v>0</v>
      </c>
      <c r="BJ1444" s="24" t="s">
        <v>79</v>
      </c>
      <c r="BK1444" s="204">
        <f>ROUND(I1444*H1444,2)</f>
        <v>0</v>
      </c>
      <c r="BL1444" s="24" t="s">
        <v>274</v>
      </c>
      <c r="BM1444" s="24" t="s">
        <v>2154</v>
      </c>
    </row>
    <row r="1445" spans="2:65" s="1" customFormat="1" ht="22.5" customHeight="1">
      <c r="B1445" s="41"/>
      <c r="C1445" s="243" t="s">
        <v>2155</v>
      </c>
      <c r="D1445" s="243" t="s">
        <v>511</v>
      </c>
      <c r="E1445" s="244" t="s">
        <v>2156</v>
      </c>
      <c r="F1445" s="245" t="s">
        <v>2157</v>
      </c>
      <c r="G1445" s="246" t="s">
        <v>168</v>
      </c>
      <c r="H1445" s="247">
        <v>25</v>
      </c>
      <c r="I1445" s="248"/>
      <c r="J1445" s="249">
        <f>ROUND(I1445*H1445,2)</f>
        <v>0</v>
      </c>
      <c r="K1445" s="245" t="s">
        <v>169</v>
      </c>
      <c r="L1445" s="250"/>
      <c r="M1445" s="251" t="s">
        <v>21</v>
      </c>
      <c r="N1445" s="252" t="s">
        <v>42</v>
      </c>
      <c r="O1445" s="42"/>
      <c r="P1445" s="202">
        <f>O1445*H1445</f>
        <v>0</v>
      </c>
      <c r="Q1445" s="202">
        <v>2.0000000000000001E-4</v>
      </c>
      <c r="R1445" s="202">
        <f>Q1445*H1445</f>
        <v>5.0000000000000001E-3</v>
      </c>
      <c r="S1445" s="202">
        <v>0</v>
      </c>
      <c r="T1445" s="203">
        <f>S1445*H1445</f>
        <v>0</v>
      </c>
      <c r="AR1445" s="24" t="s">
        <v>388</v>
      </c>
      <c r="AT1445" s="24" t="s">
        <v>511</v>
      </c>
      <c r="AU1445" s="24" t="s">
        <v>81</v>
      </c>
      <c r="AY1445" s="24" t="s">
        <v>163</v>
      </c>
      <c r="BE1445" s="204">
        <f>IF(N1445="základní",J1445,0)</f>
        <v>0</v>
      </c>
      <c r="BF1445" s="204">
        <f>IF(N1445="snížená",J1445,0)</f>
        <v>0</v>
      </c>
      <c r="BG1445" s="204">
        <f>IF(N1445="zákl. přenesená",J1445,0)</f>
        <v>0</v>
      </c>
      <c r="BH1445" s="204">
        <f>IF(N1445="sníž. přenesená",J1445,0)</f>
        <v>0</v>
      </c>
      <c r="BI1445" s="204">
        <f>IF(N1445="nulová",J1445,0)</f>
        <v>0</v>
      </c>
      <c r="BJ1445" s="24" t="s">
        <v>79</v>
      </c>
      <c r="BK1445" s="204">
        <f>ROUND(I1445*H1445,2)</f>
        <v>0</v>
      </c>
      <c r="BL1445" s="24" t="s">
        <v>274</v>
      </c>
      <c r="BM1445" s="24" t="s">
        <v>2158</v>
      </c>
    </row>
    <row r="1446" spans="2:65" s="11" customFormat="1" ht="13.5">
      <c r="B1446" s="205"/>
      <c r="C1446" s="206"/>
      <c r="D1446" s="207" t="s">
        <v>176</v>
      </c>
      <c r="E1446" s="208" t="s">
        <v>21</v>
      </c>
      <c r="F1446" s="209" t="s">
        <v>2159</v>
      </c>
      <c r="G1446" s="206"/>
      <c r="H1446" s="210">
        <v>2</v>
      </c>
      <c r="I1446" s="211"/>
      <c r="J1446" s="206"/>
      <c r="K1446" s="206"/>
      <c r="L1446" s="212"/>
      <c r="M1446" s="213"/>
      <c r="N1446" s="214"/>
      <c r="O1446" s="214"/>
      <c r="P1446" s="214"/>
      <c r="Q1446" s="214"/>
      <c r="R1446" s="214"/>
      <c r="S1446" s="214"/>
      <c r="T1446" s="215"/>
      <c r="AT1446" s="216" t="s">
        <v>176</v>
      </c>
      <c r="AU1446" s="216" t="s">
        <v>81</v>
      </c>
      <c r="AV1446" s="11" t="s">
        <v>81</v>
      </c>
      <c r="AW1446" s="11" t="s">
        <v>35</v>
      </c>
      <c r="AX1446" s="11" t="s">
        <v>71</v>
      </c>
      <c r="AY1446" s="216" t="s">
        <v>163</v>
      </c>
    </row>
    <row r="1447" spans="2:65" s="11" customFormat="1" ht="13.5">
      <c r="B1447" s="205"/>
      <c r="C1447" s="206"/>
      <c r="D1447" s="207" t="s">
        <v>176</v>
      </c>
      <c r="E1447" s="208" t="s">
        <v>21</v>
      </c>
      <c r="F1447" s="209" t="s">
        <v>2160</v>
      </c>
      <c r="G1447" s="206"/>
      <c r="H1447" s="210">
        <v>2</v>
      </c>
      <c r="I1447" s="211"/>
      <c r="J1447" s="206"/>
      <c r="K1447" s="206"/>
      <c r="L1447" s="212"/>
      <c r="M1447" s="213"/>
      <c r="N1447" s="214"/>
      <c r="O1447" s="214"/>
      <c r="P1447" s="214"/>
      <c r="Q1447" s="214"/>
      <c r="R1447" s="214"/>
      <c r="S1447" s="214"/>
      <c r="T1447" s="215"/>
      <c r="AT1447" s="216" t="s">
        <v>176</v>
      </c>
      <c r="AU1447" s="216" t="s">
        <v>81</v>
      </c>
      <c r="AV1447" s="11" t="s">
        <v>81</v>
      </c>
      <c r="AW1447" s="11" t="s">
        <v>35</v>
      </c>
      <c r="AX1447" s="11" t="s">
        <v>71</v>
      </c>
      <c r="AY1447" s="216" t="s">
        <v>163</v>
      </c>
    </row>
    <row r="1448" spans="2:65" s="11" customFormat="1" ht="13.5">
      <c r="B1448" s="205"/>
      <c r="C1448" s="206"/>
      <c r="D1448" s="207" t="s">
        <v>176</v>
      </c>
      <c r="E1448" s="208" t="s">
        <v>21</v>
      </c>
      <c r="F1448" s="209" t="s">
        <v>2161</v>
      </c>
      <c r="G1448" s="206"/>
      <c r="H1448" s="210">
        <v>4</v>
      </c>
      <c r="I1448" s="211"/>
      <c r="J1448" s="206"/>
      <c r="K1448" s="206"/>
      <c r="L1448" s="212"/>
      <c r="M1448" s="213"/>
      <c r="N1448" s="214"/>
      <c r="O1448" s="214"/>
      <c r="P1448" s="214"/>
      <c r="Q1448" s="214"/>
      <c r="R1448" s="214"/>
      <c r="S1448" s="214"/>
      <c r="T1448" s="215"/>
      <c r="AT1448" s="216" t="s">
        <v>176</v>
      </c>
      <c r="AU1448" s="216" t="s">
        <v>81</v>
      </c>
      <c r="AV1448" s="11" t="s">
        <v>81</v>
      </c>
      <c r="AW1448" s="11" t="s">
        <v>35</v>
      </c>
      <c r="AX1448" s="11" t="s">
        <v>71</v>
      </c>
      <c r="AY1448" s="216" t="s">
        <v>163</v>
      </c>
    </row>
    <row r="1449" spans="2:65" s="11" customFormat="1" ht="13.5">
      <c r="B1449" s="205"/>
      <c r="C1449" s="206"/>
      <c r="D1449" s="207" t="s">
        <v>176</v>
      </c>
      <c r="E1449" s="208" t="s">
        <v>21</v>
      </c>
      <c r="F1449" s="209" t="s">
        <v>2162</v>
      </c>
      <c r="G1449" s="206"/>
      <c r="H1449" s="210">
        <v>1</v>
      </c>
      <c r="I1449" s="211"/>
      <c r="J1449" s="206"/>
      <c r="K1449" s="206"/>
      <c r="L1449" s="212"/>
      <c r="M1449" s="213"/>
      <c r="N1449" s="214"/>
      <c r="O1449" s="214"/>
      <c r="P1449" s="214"/>
      <c r="Q1449" s="214"/>
      <c r="R1449" s="214"/>
      <c r="S1449" s="214"/>
      <c r="T1449" s="215"/>
      <c r="AT1449" s="216" t="s">
        <v>176</v>
      </c>
      <c r="AU1449" s="216" t="s">
        <v>81</v>
      </c>
      <c r="AV1449" s="11" t="s">
        <v>81</v>
      </c>
      <c r="AW1449" s="11" t="s">
        <v>35</v>
      </c>
      <c r="AX1449" s="11" t="s">
        <v>71</v>
      </c>
      <c r="AY1449" s="216" t="s">
        <v>163</v>
      </c>
    </row>
    <row r="1450" spans="2:65" s="11" customFormat="1" ht="13.5">
      <c r="B1450" s="205"/>
      <c r="C1450" s="206"/>
      <c r="D1450" s="207" t="s">
        <v>176</v>
      </c>
      <c r="E1450" s="208" t="s">
        <v>21</v>
      </c>
      <c r="F1450" s="209" t="s">
        <v>2163</v>
      </c>
      <c r="G1450" s="206"/>
      <c r="H1450" s="210">
        <v>2</v>
      </c>
      <c r="I1450" s="211"/>
      <c r="J1450" s="206"/>
      <c r="K1450" s="206"/>
      <c r="L1450" s="212"/>
      <c r="M1450" s="213"/>
      <c r="N1450" s="214"/>
      <c r="O1450" s="214"/>
      <c r="P1450" s="214"/>
      <c r="Q1450" s="214"/>
      <c r="R1450" s="214"/>
      <c r="S1450" s="214"/>
      <c r="T1450" s="215"/>
      <c r="AT1450" s="216" t="s">
        <v>176</v>
      </c>
      <c r="AU1450" s="216" t="s">
        <v>81</v>
      </c>
      <c r="AV1450" s="11" t="s">
        <v>81</v>
      </c>
      <c r="AW1450" s="11" t="s">
        <v>35</v>
      </c>
      <c r="AX1450" s="11" t="s">
        <v>71</v>
      </c>
      <c r="AY1450" s="216" t="s">
        <v>163</v>
      </c>
    </row>
    <row r="1451" spans="2:65" s="11" customFormat="1" ht="13.5">
      <c r="B1451" s="205"/>
      <c r="C1451" s="206"/>
      <c r="D1451" s="207" t="s">
        <v>176</v>
      </c>
      <c r="E1451" s="208" t="s">
        <v>21</v>
      </c>
      <c r="F1451" s="209" t="s">
        <v>2164</v>
      </c>
      <c r="G1451" s="206"/>
      <c r="H1451" s="210">
        <v>2</v>
      </c>
      <c r="I1451" s="211"/>
      <c r="J1451" s="206"/>
      <c r="K1451" s="206"/>
      <c r="L1451" s="212"/>
      <c r="M1451" s="213"/>
      <c r="N1451" s="214"/>
      <c r="O1451" s="214"/>
      <c r="P1451" s="214"/>
      <c r="Q1451" s="214"/>
      <c r="R1451" s="214"/>
      <c r="S1451" s="214"/>
      <c r="T1451" s="215"/>
      <c r="AT1451" s="216" t="s">
        <v>176</v>
      </c>
      <c r="AU1451" s="216" t="s">
        <v>81</v>
      </c>
      <c r="AV1451" s="11" t="s">
        <v>81</v>
      </c>
      <c r="AW1451" s="11" t="s">
        <v>35</v>
      </c>
      <c r="AX1451" s="11" t="s">
        <v>71</v>
      </c>
      <c r="AY1451" s="216" t="s">
        <v>163</v>
      </c>
    </row>
    <row r="1452" spans="2:65" s="11" customFormat="1" ht="13.5">
      <c r="B1452" s="205"/>
      <c r="C1452" s="206"/>
      <c r="D1452" s="207" t="s">
        <v>176</v>
      </c>
      <c r="E1452" s="208" t="s">
        <v>21</v>
      </c>
      <c r="F1452" s="209" t="s">
        <v>2165</v>
      </c>
      <c r="G1452" s="206"/>
      <c r="H1452" s="210">
        <v>1</v>
      </c>
      <c r="I1452" s="211"/>
      <c r="J1452" s="206"/>
      <c r="K1452" s="206"/>
      <c r="L1452" s="212"/>
      <c r="M1452" s="213"/>
      <c r="N1452" s="214"/>
      <c r="O1452" s="214"/>
      <c r="P1452" s="214"/>
      <c r="Q1452" s="214"/>
      <c r="R1452" s="214"/>
      <c r="S1452" s="214"/>
      <c r="T1452" s="215"/>
      <c r="AT1452" s="216" t="s">
        <v>176</v>
      </c>
      <c r="AU1452" s="216" t="s">
        <v>81</v>
      </c>
      <c r="AV1452" s="11" t="s">
        <v>81</v>
      </c>
      <c r="AW1452" s="11" t="s">
        <v>35</v>
      </c>
      <c r="AX1452" s="11" t="s">
        <v>71</v>
      </c>
      <c r="AY1452" s="216" t="s">
        <v>163</v>
      </c>
    </row>
    <row r="1453" spans="2:65" s="11" customFormat="1" ht="13.5">
      <c r="B1453" s="205"/>
      <c r="C1453" s="206"/>
      <c r="D1453" s="207" t="s">
        <v>176</v>
      </c>
      <c r="E1453" s="208" t="s">
        <v>21</v>
      </c>
      <c r="F1453" s="209" t="s">
        <v>2140</v>
      </c>
      <c r="G1453" s="206"/>
      <c r="H1453" s="210">
        <v>1</v>
      </c>
      <c r="I1453" s="211"/>
      <c r="J1453" s="206"/>
      <c r="K1453" s="206"/>
      <c r="L1453" s="212"/>
      <c r="M1453" s="213"/>
      <c r="N1453" s="214"/>
      <c r="O1453" s="214"/>
      <c r="P1453" s="214"/>
      <c r="Q1453" s="214"/>
      <c r="R1453" s="214"/>
      <c r="S1453" s="214"/>
      <c r="T1453" s="215"/>
      <c r="AT1453" s="216" t="s">
        <v>176</v>
      </c>
      <c r="AU1453" s="216" t="s">
        <v>81</v>
      </c>
      <c r="AV1453" s="11" t="s">
        <v>81</v>
      </c>
      <c r="AW1453" s="11" t="s">
        <v>35</v>
      </c>
      <c r="AX1453" s="11" t="s">
        <v>71</v>
      </c>
      <c r="AY1453" s="216" t="s">
        <v>163</v>
      </c>
    </row>
    <row r="1454" spans="2:65" s="11" customFormat="1" ht="13.5">
      <c r="B1454" s="205"/>
      <c r="C1454" s="206"/>
      <c r="D1454" s="207" t="s">
        <v>176</v>
      </c>
      <c r="E1454" s="208" t="s">
        <v>21</v>
      </c>
      <c r="F1454" s="209" t="s">
        <v>2140</v>
      </c>
      <c r="G1454" s="206"/>
      <c r="H1454" s="210">
        <v>1</v>
      </c>
      <c r="I1454" s="211"/>
      <c r="J1454" s="206"/>
      <c r="K1454" s="206"/>
      <c r="L1454" s="212"/>
      <c r="M1454" s="213"/>
      <c r="N1454" s="214"/>
      <c r="O1454" s="214"/>
      <c r="P1454" s="214"/>
      <c r="Q1454" s="214"/>
      <c r="R1454" s="214"/>
      <c r="S1454" s="214"/>
      <c r="T1454" s="215"/>
      <c r="AT1454" s="216" t="s">
        <v>176</v>
      </c>
      <c r="AU1454" s="216" t="s">
        <v>81</v>
      </c>
      <c r="AV1454" s="11" t="s">
        <v>81</v>
      </c>
      <c r="AW1454" s="11" t="s">
        <v>35</v>
      </c>
      <c r="AX1454" s="11" t="s">
        <v>71</v>
      </c>
      <c r="AY1454" s="216" t="s">
        <v>163</v>
      </c>
    </row>
    <row r="1455" spans="2:65" s="11" customFormat="1" ht="13.5">
      <c r="B1455" s="205"/>
      <c r="C1455" s="206"/>
      <c r="D1455" s="207" t="s">
        <v>176</v>
      </c>
      <c r="E1455" s="208" t="s">
        <v>21</v>
      </c>
      <c r="F1455" s="209" t="s">
        <v>2140</v>
      </c>
      <c r="G1455" s="206"/>
      <c r="H1455" s="210">
        <v>1</v>
      </c>
      <c r="I1455" s="211"/>
      <c r="J1455" s="206"/>
      <c r="K1455" s="206"/>
      <c r="L1455" s="212"/>
      <c r="M1455" s="213"/>
      <c r="N1455" s="214"/>
      <c r="O1455" s="214"/>
      <c r="P1455" s="214"/>
      <c r="Q1455" s="214"/>
      <c r="R1455" s="214"/>
      <c r="S1455" s="214"/>
      <c r="T1455" s="215"/>
      <c r="AT1455" s="216" t="s">
        <v>176</v>
      </c>
      <c r="AU1455" s="216" t="s">
        <v>81</v>
      </c>
      <c r="AV1455" s="11" t="s">
        <v>81</v>
      </c>
      <c r="AW1455" s="11" t="s">
        <v>35</v>
      </c>
      <c r="AX1455" s="11" t="s">
        <v>71</v>
      </c>
      <c r="AY1455" s="216" t="s">
        <v>163</v>
      </c>
    </row>
    <row r="1456" spans="2:65" s="11" customFormat="1" ht="13.5">
      <c r="B1456" s="205"/>
      <c r="C1456" s="206"/>
      <c r="D1456" s="207" t="s">
        <v>176</v>
      </c>
      <c r="E1456" s="208" t="s">
        <v>21</v>
      </c>
      <c r="F1456" s="209" t="s">
        <v>2143</v>
      </c>
      <c r="G1456" s="206"/>
      <c r="H1456" s="210">
        <v>1</v>
      </c>
      <c r="I1456" s="211"/>
      <c r="J1456" s="206"/>
      <c r="K1456" s="206"/>
      <c r="L1456" s="212"/>
      <c r="M1456" s="213"/>
      <c r="N1456" s="214"/>
      <c r="O1456" s="214"/>
      <c r="P1456" s="214"/>
      <c r="Q1456" s="214"/>
      <c r="R1456" s="214"/>
      <c r="S1456" s="214"/>
      <c r="T1456" s="215"/>
      <c r="AT1456" s="216" t="s">
        <v>176</v>
      </c>
      <c r="AU1456" s="216" t="s">
        <v>81</v>
      </c>
      <c r="AV1456" s="11" t="s">
        <v>81</v>
      </c>
      <c r="AW1456" s="11" t="s">
        <v>35</v>
      </c>
      <c r="AX1456" s="11" t="s">
        <v>71</v>
      </c>
      <c r="AY1456" s="216" t="s">
        <v>163</v>
      </c>
    </row>
    <row r="1457" spans="2:65" s="11" customFormat="1" ht="13.5">
      <c r="B1457" s="205"/>
      <c r="C1457" s="206"/>
      <c r="D1457" s="207" t="s">
        <v>176</v>
      </c>
      <c r="E1457" s="208" t="s">
        <v>21</v>
      </c>
      <c r="F1457" s="209" t="s">
        <v>2143</v>
      </c>
      <c r="G1457" s="206"/>
      <c r="H1457" s="210">
        <v>1</v>
      </c>
      <c r="I1457" s="211"/>
      <c r="J1457" s="206"/>
      <c r="K1457" s="206"/>
      <c r="L1457" s="212"/>
      <c r="M1457" s="213"/>
      <c r="N1457" s="214"/>
      <c r="O1457" s="214"/>
      <c r="P1457" s="214"/>
      <c r="Q1457" s="214"/>
      <c r="R1457" s="214"/>
      <c r="S1457" s="214"/>
      <c r="T1457" s="215"/>
      <c r="AT1457" s="216" t="s">
        <v>176</v>
      </c>
      <c r="AU1457" s="216" t="s">
        <v>81</v>
      </c>
      <c r="AV1457" s="11" t="s">
        <v>81</v>
      </c>
      <c r="AW1457" s="11" t="s">
        <v>35</v>
      </c>
      <c r="AX1457" s="11" t="s">
        <v>71</v>
      </c>
      <c r="AY1457" s="216" t="s">
        <v>163</v>
      </c>
    </row>
    <row r="1458" spans="2:65" s="11" customFormat="1" ht="13.5">
      <c r="B1458" s="205"/>
      <c r="C1458" s="206"/>
      <c r="D1458" s="207" t="s">
        <v>176</v>
      </c>
      <c r="E1458" s="208" t="s">
        <v>21</v>
      </c>
      <c r="F1458" s="209" t="s">
        <v>2143</v>
      </c>
      <c r="G1458" s="206"/>
      <c r="H1458" s="210">
        <v>1</v>
      </c>
      <c r="I1458" s="211"/>
      <c r="J1458" s="206"/>
      <c r="K1458" s="206"/>
      <c r="L1458" s="212"/>
      <c r="M1458" s="213"/>
      <c r="N1458" s="214"/>
      <c r="O1458" s="214"/>
      <c r="P1458" s="214"/>
      <c r="Q1458" s="214"/>
      <c r="R1458" s="214"/>
      <c r="S1458" s="214"/>
      <c r="T1458" s="215"/>
      <c r="AT1458" s="216" t="s">
        <v>176</v>
      </c>
      <c r="AU1458" s="216" t="s">
        <v>81</v>
      </c>
      <c r="AV1458" s="11" t="s">
        <v>81</v>
      </c>
      <c r="AW1458" s="11" t="s">
        <v>35</v>
      </c>
      <c r="AX1458" s="11" t="s">
        <v>71</v>
      </c>
      <c r="AY1458" s="216" t="s">
        <v>163</v>
      </c>
    </row>
    <row r="1459" spans="2:65" s="11" customFormat="1" ht="13.5">
      <c r="B1459" s="205"/>
      <c r="C1459" s="206"/>
      <c r="D1459" s="207" t="s">
        <v>176</v>
      </c>
      <c r="E1459" s="208" t="s">
        <v>21</v>
      </c>
      <c r="F1459" s="209" t="s">
        <v>2147</v>
      </c>
      <c r="G1459" s="206"/>
      <c r="H1459" s="210">
        <v>1</v>
      </c>
      <c r="I1459" s="211"/>
      <c r="J1459" s="206"/>
      <c r="K1459" s="206"/>
      <c r="L1459" s="212"/>
      <c r="M1459" s="213"/>
      <c r="N1459" s="214"/>
      <c r="O1459" s="214"/>
      <c r="P1459" s="214"/>
      <c r="Q1459" s="214"/>
      <c r="R1459" s="214"/>
      <c r="S1459" s="214"/>
      <c r="T1459" s="215"/>
      <c r="AT1459" s="216" t="s">
        <v>176</v>
      </c>
      <c r="AU1459" s="216" t="s">
        <v>81</v>
      </c>
      <c r="AV1459" s="11" t="s">
        <v>81</v>
      </c>
      <c r="AW1459" s="11" t="s">
        <v>35</v>
      </c>
      <c r="AX1459" s="11" t="s">
        <v>71</v>
      </c>
      <c r="AY1459" s="216" t="s">
        <v>163</v>
      </c>
    </row>
    <row r="1460" spans="2:65" s="11" customFormat="1" ht="13.5">
      <c r="B1460" s="205"/>
      <c r="C1460" s="206"/>
      <c r="D1460" s="207" t="s">
        <v>176</v>
      </c>
      <c r="E1460" s="208" t="s">
        <v>21</v>
      </c>
      <c r="F1460" s="209" t="s">
        <v>2147</v>
      </c>
      <c r="G1460" s="206"/>
      <c r="H1460" s="210">
        <v>1</v>
      </c>
      <c r="I1460" s="211"/>
      <c r="J1460" s="206"/>
      <c r="K1460" s="206"/>
      <c r="L1460" s="212"/>
      <c r="M1460" s="213"/>
      <c r="N1460" s="214"/>
      <c r="O1460" s="214"/>
      <c r="P1460" s="214"/>
      <c r="Q1460" s="214"/>
      <c r="R1460" s="214"/>
      <c r="S1460" s="214"/>
      <c r="T1460" s="215"/>
      <c r="AT1460" s="216" t="s">
        <v>176</v>
      </c>
      <c r="AU1460" s="216" t="s">
        <v>81</v>
      </c>
      <c r="AV1460" s="11" t="s">
        <v>81</v>
      </c>
      <c r="AW1460" s="11" t="s">
        <v>35</v>
      </c>
      <c r="AX1460" s="11" t="s">
        <v>71</v>
      </c>
      <c r="AY1460" s="216" t="s">
        <v>163</v>
      </c>
    </row>
    <row r="1461" spans="2:65" s="11" customFormat="1" ht="13.5">
      <c r="B1461" s="205"/>
      <c r="C1461" s="206"/>
      <c r="D1461" s="207" t="s">
        <v>176</v>
      </c>
      <c r="E1461" s="208" t="s">
        <v>21</v>
      </c>
      <c r="F1461" s="209" t="s">
        <v>2148</v>
      </c>
      <c r="G1461" s="206"/>
      <c r="H1461" s="210">
        <v>1</v>
      </c>
      <c r="I1461" s="211"/>
      <c r="J1461" s="206"/>
      <c r="K1461" s="206"/>
      <c r="L1461" s="212"/>
      <c r="M1461" s="213"/>
      <c r="N1461" s="214"/>
      <c r="O1461" s="214"/>
      <c r="P1461" s="214"/>
      <c r="Q1461" s="214"/>
      <c r="R1461" s="214"/>
      <c r="S1461" s="214"/>
      <c r="T1461" s="215"/>
      <c r="AT1461" s="216" t="s">
        <v>176</v>
      </c>
      <c r="AU1461" s="216" t="s">
        <v>81</v>
      </c>
      <c r="AV1461" s="11" t="s">
        <v>81</v>
      </c>
      <c r="AW1461" s="11" t="s">
        <v>35</v>
      </c>
      <c r="AX1461" s="11" t="s">
        <v>71</v>
      </c>
      <c r="AY1461" s="216" t="s">
        <v>163</v>
      </c>
    </row>
    <row r="1462" spans="2:65" s="11" customFormat="1" ht="13.5">
      <c r="B1462" s="205"/>
      <c r="C1462" s="206"/>
      <c r="D1462" s="207" t="s">
        <v>176</v>
      </c>
      <c r="E1462" s="208" t="s">
        <v>21</v>
      </c>
      <c r="F1462" s="209" t="s">
        <v>2148</v>
      </c>
      <c r="G1462" s="206"/>
      <c r="H1462" s="210">
        <v>1</v>
      </c>
      <c r="I1462" s="211"/>
      <c r="J1462" s="206"/>
      <c r="K1462" s="206"/>
      <c r="L1462" s="212"/>
      <c r="M1462" s="213"/>
      <c r="N1462" s="214"/>
      <c r="O1462" s="214"/>
      <c r="P1462" s="214"/>
      <c r="Q1462" s="214"/>
      <c r="R1462" s="214"/>
      <c r="S1462" s="214"/>
      <c r="T1462" s="215"/>
      <c r="AT1462" s="216" t="s">
        <v>176</v>
      </c>
      <c r="AU1462" s="216" t="s">
        <v>81</v>
      </c>
      <c r="AV1462" s="11" t="s">
        <v>81</v>
      </c>
      <c r="AW1462" s="11" t="s">
        <v>35</v>
      </c>
      <c r="AX1462" s="11" t="s">
        <v>71</v>
      </c>
      <c r="AY1462" s="216" t="s">
        <v>163</v>
      </c>
    </row>
    <row r="1463" spans="2:65" s="11" customFormat="1" ht="13.5">
      <c r="B1463" s="205"/>
      <c r="C1463" s="206"/>
      <c r="D1463" s="207" t="s">
        <v>176</v>
      </c>
      <c r="E1463" s="208" t="s">
        <v>21</v>
      </c>
      <c r="F1463" s="209" t="s">
        <v>1987</v>
      </c>
      <c r="G1463" s="206"/>
      <c r="H1463" s="210">
        <v>1</v>
      </c>
      <c r="I1463" s="211"/>
      <c r="J1463" s="206"/>
      <c r="K1463" s="206"/>
      <c r="L1463" s="212"/>
      <c r="M1463" s="213"/>
      <c r="N1463" s="214"/>
      <c r="O1463" s="214"/>
      <c r="P1463" s="214"/>
      <c r="Q1463" s="214"/>
      <c r="R1463" s="214"/>
      <c r="S1463" s="214"/>
      <c r="T1463" s="215"/>
      <c r="AT1463" s="216" t="s">
        <v>176</v>
      </c>
      <c r="AU1463" s="216" t="s">
        <v>81</v>
      </c>
      <c r="AV1463" s="11" t="s">
        <v>81</v>
      </c>
      <c r="AW1463" s="11" t="s">
        <v>35</v>
      </c>
      <c r="AX1463" s="11" t="s">
        <v>71</v>
      </c>
      <c r="AY1463" s="216" t="s">
        <v>163</v>
      </c>
    </row>
    <row r="1464" spans="2:65" s="13" customFormat="1" ht="13.5">
      <c r="B1464" s="228"/>
      <c r="C1464" s="229"/>
      <c r="D1464" s="230" t="s">
        <v>176</v>
      </c>
      <c r="E1464" s="231" t="s">
        <v>21</v>
      </c>
      <c r="F1464" s="232" t="s">
        <v>181</v>
      </c>
      <c r="G1464" s="229"/>
      <c r="H1464" s="233">
        <v>25</v>
      </c>
      <c r="I1464" s="234"/>
      <c r="J1464" s="229"/>
      <c r="K1464" s="229"/>
      <c r="L1464" s="235"/>
      <c r="M1464" s="236"/>
      <c r="N1464" s="237"/>
      <c r="O1464" s="237"/>
      <c r="P1464" s="237"/>
      <c r="Q1464" s="237"/>
      <c r="R1464" s="237"/>
      <c r="S1464" s="237"/>
      <c r="T1464" s="238"/>
      <c r="AT1464" s="239" t="s">
        <v>176</v>
      </c>
      <c r="AU1464" s="239" t="s">
        <v>81</v>
      </c>
      <c r="AV1464" s="13" t="s">
        <v>170</v>
      </c>
      <c r="AW1464" s="13" t="s">
        <v>35</v>
      </c>
      <c r="AX1464" s="13" t="s">
        <v>79</v>
      </c>
      <c r="AY1464" s="239" t="s">
        <v>163</v>
      </c>
    </row>
    <row r="1465" spans="2:65" s="1" customFormat="1" ht="22.5" customHeight="1">
      <c r="B1465" s="41"/>
      <c r="C1465" s="193" t="s">
        <v>2166</v>
      </c>
      <c r="D1465" s="193" t="s">
        <v>165</v>
      </c>
      <c r="E1465" s="194" t="s">
        <v>2167</v>
      </c>
      <c r="F1465" s="195" t="s">
        <v>2168</v>
      </c>
      <c r="G1465" s="196" t="s">
        <v>294</v>
      </c>
      <c r="H1465" s="197">
        <v>80.378</v>
      </c>
      <c r="I1465" s="198"/>
      <c r="J1465" s="199">
        <f>ROUND(I1465*H1465,2)</f>
        <v>0</v>
      </c>
      <c r="K1465" s="195" t="s">
        <v>169</v>
      </c>
      <c r="L1465" s="61"/>
      <c r="M1465" s="200" t="s">
        <v>21</v>
      </c>
      <c r="N1465" s="201" t="s">
        <v>42</v>
      </c>
      <c r="O1465" s="42"/>
      <c r="P1465" s="202">
        <f>O1465*H1465</f>
        <v>0</v>
      </c>
      <c r="Q1465" s="202">
        <v>0</v>
      </c>
      <c r="R1465" s="202">
        <f>Q1465*H1465</f>
        <v>0</v>
      </c>
      <c r="S1465" s="202">
        <v>0</v>
      </c>
      <c r="T1465" s="203">
        <f>S1465*H1465</f>
        <v>0</v>
      </c>
      <c r="AR1465" s="24" t="s">
        <v>274</v>
      </c>
      <c r="AT1465" s="24" t="s">
        <v>165</v>
      </c>
      <c r="AU1465" s="24" t="s">
        <v>81</v>
      </c>
      <c r="AY1465" s="24" t="s">
        <v>163</v>
      </c>
      <c r="BE1465" s="204">
        <f>IF(N1465="základní",J1465,0)</f>
        <v>0</v>
      </c>
      <c r="BF1465" s="204">
        <f>IF(N1465="snížená",J1465,0)</f>
        <v>0</v>
      </c>
      <c r="BG1465" s="204">
        <f>IF(N1465="zákl. přenesená",J1465,0)</f>
        <v>0</v>
      </c>
      <c r="BH1465" s="204">
        <f>IF(N1465="sníž. přenesená",J1465,0)</f>
        <v>0</v>
      </c>
      <c r="BI1465" s="204">
        <f>IF(N1465="nulová",J1465,0)</f>
        <v>0</v>
      </c>
      <c r="BJ1465" s="24" t="s">
        <v>79</v>
      </c>
      <c r="BK1465" s="204">
        <f>ROUND(I1465*H1465,2)</f>
        <v>0</v>
      </c>
      <c r="BL1465" s="24" t="s">
        <v>274</v>
      </c>
      <c r="BM1465" s="24" t="s">
        <v>2169</v>
      </c>
    </row>
    <row r="1466" spans="2:65" s="10" customFormat="1" ht="29.85" customHeight="1">
      <c r="B1466" s="176"/>
      <c r="C1466" s="177"/>
      <c r="D1466" s="190" t="s">
        <v>70</v>
      </c>
      <c r="E1466" s="191" t="s">
        <v>2170</v>
      </c>
      <c r="F1466" s="191" t="s">
        <v>2171</v>
      </c>
      <c r="G1466" s="177"/>
      <c r="H1466" s="177"/>
      <c r="I1466" s="180"/>
      <c r="J1466" s="192">
        <f>BK1466</f>
        <v>0</v>
      </c>
      <c r="K1466" s="177"/>
      <c r="L1466" s="182"/>
      <c r="M1466" s="183"/>
      <c r="N1466" s="184"/>
      <c r="O1466" s="184"/>
      <c r="P1466" s="185">
        <f>SUM(P1467:P1614)</f>
        <v>0</v>
      </c>
      <c r="Q1466" s="184"/>
      <c r="R1466" s="185">
        <f>SUM(R1467:R1614)</f>
        <v>133.65926910000005</v>
      </c>
      <c r="S1466" s="184"/>
      <c r="T1466" s="186">
        <f>SUM(T1467:T1614)</f>
        <v>0.02</v>
      </c>
      <c r="AR1466" s="187" t="s">
        <v>81</v>
      </c>
      <c r="AT1466" s="188" t="s">
        <v>70</v>
      </c>
      <c r="AU1466" s="188" t="s">
        <v>79</v>
      </c>
      <c r="AY1466" s="187" t="s">
        <v>163</v>
      </c>
      <c r="BK1466" s="189">
        <f>SUM(BK1467:BK1614)</f>
        <v>0</v>
      </c>
    </row>
    <row r="1467" spans="2:65" s="1" customFormat="1" ht="22.5" customHeight="1">
      <c r="B1467" s="41"/>
      <c r="C1467" s="193" t="s">
        <v>2172</v>
      </c>
      <c r="D1467" s="193" t="s">
        <v>165</v>
      </c>
      <c r="E1467" s="194" t="s">
        <v>2173</v>
      </c>
      <c r="F1467" s="195" t="s">
        <v>2174</v>
      </c>
      <c r="G1467" s="196" t="s">
        <v>542</v>
      </c>
      <c r="H1467" s="197">
        <v>156.56</v>
      </c>
      <c r="I1467" s="198"/>
      <c r="J1467" s="199">
        <f>ROUND(I1467*H1467,2)</f>
        <v>0</v>
      </c>
      <c r="K1467" s="195" t="s">
        <v>169</v>
      </c>
      <c r="L1467" s="61"/>
      <c r="M1467" s="200" t="s">
        <v>21</v>
      </c>
      <c r="N1467" s="201" t="s">
        <v>42</v>
      </c>
      <c r="O1467" s="42"/>
      <c r="P1467" s="202">
        <f>O1467*H1467</f>
        <v>0</v>
      </c>
      <c r="Q1467" s="202">
        <v>6.0000000000000002E-5</v>
      </c>
      <c r="R1467" s="202">
        <f>Q1467*H1467</f>
        <v>9.3936000000000002E-3</v>
      </c>
      <c r="S1467" s="202">
        <v>0</v>
      </c>
      <c r="T1467" s="203">
        <f>S1467*H1467</f>
        <v>0</v>
      </c>
      <c r="AR1467" s="24" t="s">
        <v>274</v>
      </c>
      <c r="AT1467" s="24" t="s">
        <v>165</v>
      </c>
      <c r="AU1467" s="24" t="s">
        <v>81</v>
      </c>
      <c r="AY1467" s="24" t="s">
        <v>163</v>
      </c>
      <c r="BE1467" s="204">
        <f>IF(N1467="základní",J1467,0)</f>
        <v>0</v>
      </c>
      <c r="BF1467" s="204">
        <f>IF(N1467="snížená",J1467,0)</f>
        <v>0</v>
      </c>
      <c r="BG1467" s="204">
        <f>IF(N1467="zákl. přenesená",J1467,0)</f>
        <v>0</v>
      </c>
      <c r="BH1467" s="204">
        <f>IF(N1467="sníž. přenesená",J1467,0)</f>
        <v>0</v>
      </c>
      <c r="BI1467" s="204">
        <f>IF(N1467="nulová",J1467,0)</f>
        <v>0</v>
      </c>
      <c r="BJ1467" s="24" t="s">
        <v>79</v>
      </c>
      <c r="BK1467" s="204">
        <f>ROUND(I1467*H1467,2)</f>
        <v>0</v>
      </c>
      <c r="BL1467" s="24" t="s">
        <v>274</v>
      </c>
      <c r="BM1467" s="24" t="s">
        <v>2175</v>
      </c>
    </row>
    <row r="1468" spans="2:65" s="11" customFormat="1" ht="13.5">
      <c r="B1468" s="205"/>
      <c r="C1468" s="206"/>
      <c r="D1468" s="207" t="s">
        <v>176</v>
      </c>
      <c r="E1468" s="208" t="s">
        <v>21</v>
      </c>
      <c r="F1468" s="209" t="s">
        <v>2176</v>
      </c>
      <c r="G1468" s="206"/>
      <c r="H1468" s="210">
        <v>80.319999999999993</v>
      </c>
      <c r="I1468" s="211"/>
      <c r="J1468" s="206"/>
      <c r="K1468" s="206"/>
      <c r="L1468" s="212"/>
      <c r="M1468" s="213"/>
      <c r="N1468" s="214"/>
      <c r="O1468" s="214"/>
      <c r="P1468" s="214"/>
      <c r="Q1468" s="214"/>
      <c r="R1468" s="214"/>
      <c r="S1468" s="214"/>
      <c r="T1468" s="215"/>
      <c r="AT1468" s="216" t="s">
        <v>176</v>
      </c>
      <c r="AU1468" s="216" t="s">
        <v>81</v>
      </c>
      <c r="AV1468" s="11" t="s">
        <v>81</v>
      </c>
      <c r="AW1468" s="11" t="s">
        <v>35</v>
      </c>
      <c r="AX1468" s="11" t="s">
        <v>71</v>
      </c>
      <c r="AY1468" s="216" t="s">
        <v>163</v>
      </c>
    </row>
    <row r="1469" spans="2:65" s="11" customFormat="1" ht="13.5">
      <c r="B1469" s="205"/>
      <c r="C1469" s="206"/>
      <c r="D1469" s="207" t="s">
        <v>176</v>
      </c>
      <c r="E1469" s="208" t="s">
        <v>21</v>
      </c>
      <c r="F1469" s="209" t="s">
        <v>2177</v>
      </c>
      <c r="G1469" s="206"/>
      <c r="H1469" s="210">
        <v>70.239999999999995</v>
      </c>
      <c r="I1469" s="211"/>
      <c r="J1469" s="206"/>
      <c r="K1469" s="206"/>
      <c r="L1469" s="212"/>
      <c r="M1469" s="213"/>
      <c r="N1469" s="214"/>
      <c r="O1469" s="214"/>
      <c r="P1469" s="214"/>
      <c r="Q1469" s="214"/>
      <c r="R1469" s="214"/>
      <c r="S1469" s="214"/>
      <c r="T1469" s="215"/>
      <c r="AT1469" s="216" t="s">
        <v>176</v>
      </c>
      <c r="AU1469" s="216" t="s">
        <v>81</v>
      </c>
      <c r="AV1469" s="11" t="s">
        <v>81</v>
      </c>
      <c r="AW1469" s="11" t="s">
        <v>35</v>
      </c>
      <c r="AX1469" s="11" t="s">
        <v>71</v>
      </c>
      <c r="AY1469" s="216" t="s">
        <v>163</v>
      </c>
    </row>
    <row r="1470" spans="2:65" s="11" customFormat="1" ht="13.5">
      <c r="B1470" s="205"/>
      <c r="C1470" s="206"/>
      <c r="D1470" s="207" t="s">
        <v>176</v>
      </c>
      <c r="E1470" s="208" t="s">
        <v>21</v>
      </c>
      <c r="F1470" s="209" t="s">
        <v>2178</v>
      </c>
      <c r="G1470" s="206"/>
      <c r="H1470" s="210">
        <v>6</v>
      </c>
      <c r="I1470" s="211"/>
      <c r="J1470" s="206"/>
      <c r="K1470" s="206"/>
      <c r="L1470" s="212"/>
      <c r="M1470" s="213"/>
      <c r="N1470" s="214"/>
      <c r="O1470" s="214"/>
      <c r="P1470" s="214"/>
      <c r="Q1470" s="214"/>
      <c r="R1470" s="214"/>
      <c r="S1470" s="214"/>
      <c r="T1470" s="215"/>
      <c r="AT1470" s="216" t="s">
        <v>176</v>
      </c>
      <c r="AU1470" s="216" t="s">
        <v>81</v>
      </c>
      <c r="AV1470" s="11" t="s">
        <v>81</v>
      </c>
      <c r="AW1470" s="11" t="s">
        <v>35</v>
      </c>
      <c r="AX1470" s="11" t="s">
        <v>71</v>
      </c>
      <c r="AY1470" s="216" t="s">
        <v>163</v>
      </c>
    </row>
    <row r="1471" spans="2:65" s="13" customFormat="1" ht="13.5">
      <c r="B1471" s="228"/>
      <c r="C1471" s="229"/>
      <c r="D1471" s="230" t="s">
        <v>176</v>
      </c>
      <c r="E1471" s="231" t="s">
        <v>21</v>
      </c>
      <c r="F1471" s="232" t="s">
        <v>181</v>
      </c>
      <c r="G1471" s="229"/>
      <c r="H1471" s="233">
        <v>156.56</v>
      </c>
      <c r="I1471" s="234"/>
      <c r="J1471" s="229"/>
      <c r="K1471" s="229"/>
      <c r="L1471" s="235"/>
      <c r="M1471" s="236"/>
      <c r="N1471" s="237"/>
      <c r="O1471" s="237"/>
      <c r="P1471" s="237"/>
      <c r="Q1471" s="237"/>
      <c r="R1471" s="237"/>
      <c r="S1471" s="237"/>
      <c r="T1471" s="238"/>
      <c r="AT1471" s="239" t="s">
        <v>176</v>
      </c>
      <c r="AU1471" s="239" t="s">
        <v>81</v>
      </c>
      <c r="AV1471" s="13" t="s">
        <v>170</v>
      </c>
      <c r="AW1471" s="13" t="s">
        <v>35</v>
      </c>
      <c r="AX1471" s="13" t="s">
        <v>79</v>
      </c>
      <c r="AY1471" s="239" t="s">
        <v>163</v>
      </c>
    </row>
    <row r="1472" spans="2:65" s="1" customFormat="1" ht="22.5" customHeight="1">
      <c r="B1472" s="41"/>
      <c r="C1472" s="243" t="s">
        <v>2179</v>
      </c>
      <c r="D1472" s="243" t="s">
        <v>511</v>
      </c>
      <c r="E1472" s="244" t="s">
        <v>2180</v>
      </c>
      <c r="F1472" s="245" t="s">
        <v>2181</v>
      </c>
      <c r="G1472" s="246" t="s">
        <v>1082</v>
      </c>
      <c r="H1472" s="247">
        <v>2184.8809999999999</v>
      </c>
      <c r="I1472" s="248"/>
      <c r="J1472" s="249">
        <f>ROUND(I1472*H1472,2)</f>
        <v>0</v>
      </c>
      <c r="K1472" s="245" t="s">
        <v>21</v>
      </c>
      <c r="L1472" s="250"/>
      <c r="M1472" s="251" t="s">
        <v>21</v>
      </c>
      <c r="N1472" s="252" t="s">
        <v>42</v>
      </c>
      <c r="O1472" s="42"/>
      <c r="P1472" s="202">
        <f>O1472*H1472</f>
        <v>0</v>
      </c>
      <c r="Q1472" s="202">
        <v>1E-3</v>
      </c>
      <c r="R1472" s="202">
        <f>Q1472*H1472</f>
        <v>2.1848809999999999</v>
      </c>
      <c r="S1472" s="202">
        <v>0</v>
      </c>
      <c r="T1472" s="203">
        <f>S1472*H1472</f>
        <v>0</v>
      </c>
      <c r="AR1472" s="24" t="s">
        <v>388</v>
      </c>
      <c r="AT1472" s="24" t="s">
        <v>511</v>
      </c>
      <c r="AU1472" s="24" t="s">
        <v>81</v>
      </c>
      <c r="AY1472" s="24" t="s">
        <v>163</v>
      </c>
      <c r="BE1472" s="204">
        <f>IF(N1472="základní",J1472,0)</f>
        <v>0</v>
      </c>
      <c r="BF1472" s="204">
        <f>IF(N1472="snížená",J1472,0)</f>
        <v>0</v>
      </c>
      <c r="BG1472" s="204">
        <f>IF(N1472="zákl. přenesená",J1472,0)</f>
        <v>0</v>
      </c>
      <c r="BH1472" s="204">
        <f>IF(N1472="sníž. přenesená",J1472,0)</f>
        <v>0</v>
      </c>
      <c r="BI1472" s="204">
        <f>IF(N1472="nulová",J1472,0)</f>
        <v>0</v>
      </c>
      <c r="BJ1472" s="24" t="s">
        <v>79</v>
      </c>
      <c r="BK1472" s="204">
        <f>ROUND(I1472*H1472,2)</f>
        <v>0</v>
      </c>
      <c r="BL1472" s="24" t="s">
        <v>274</v>
      </c>
      <c r="BM1472" s="24" t="s">
        <v>2182</v>
      </c>
    </row>
    <row r="1473" spans="2:65" s="11" customFormat="1" ht="13.5">
      <c r="B1473" s="205"/>
      <c r="C1473" s="206"/>
      <c r="D1473" s="207" t="s">
        <v>176</v>
      </c>
      <c r="E1473" s="208" t="s">
        <v>21</v>
      </c>
      <c r="F1473" s="209" t="s">
        <v>2183</v>
      </c>
      <c r="G1473" s="206"/>
      <c r="H1473" s="210">
        <v>1104.171</v>
      </c>
      <c r="I1473" s="211"/>
      <c r="J1473" s="206"/>
      <c r="K1473" s="206"/>
      <c r="L1473" s="212"/>
      <c r="M1473" s="213"/>
      <c r="N1473" s="214"/>
      <c r="O1473" s="214"/>
      <c r="P1473" s="214"/>
      <c r="Q1473" s="214"/>
      <c r="R1473" s="214"/>
      <c r="S1473" s="214"/>
      <c r="T1473" s="215"/>
      <c r="AT1473" s="216" t="s">
        <v>176</v>
      </c>
      <c r="AU1473" s="216" t="s">
        <v>81</v>
      </c>
      <c r="AV1473" s="11" t="s">
        <v>81</v>
      </c>
      <c r="AW1473" s="11" t="s">
        <v>35</v>
      </c>
      <c r="AX1473" s="11" t="s">
        <v>71</v>
      </c>
      <c r="AY1473" s="216" t="s">
        <v>163</v>
      </c>
    </row>
    <row r="1474" spans="2:65" s="11" customFormat="1" ht="13.5">
      <c r="B1474" s="205"/>
      <c r="C1474" s="206"/>
      <c r="D1474" s="207" t="s">
        <v>176</v>
      </c>
      <c r="E1474" s="208" t="s">
        <v>21</v>
      </c>
      <c r="F1474" s="209" t="s">
        <v>2184</v>
      </c>
      <c r="G1474" s="206"/>
      <c r="H1474" s="210">
        <v>984.21799999999996</v>
      </c>
      <c r="I1474" s="211"/>
      <c r="J1474" s="206"/>
      <c r="K1474" s="206"/>
      <c r="L1474" s="212"/>
      <c r="M1474" s="213"/>
      <c r="N1474" s="214"/>
      <c r="O1474" s="214"/>
      <c r="P1474" s="214"/>
      <c r="Q1474" s="214"/>
      <c r="R1474" s="214"/>
      <c r="S1474" s="214"/>
      <c r="T1474" s="215"/>
      <c r="AT1474" s="216" t="s">
        <v>176</v>
      </c>
      <c r="AU1474" s="216" t="s">
        <v>81</v>
      </c>
      <c r="AV1474" s="11" t="s">
        <v>81</v>
      </c>
      <c r="AW1474" s="11" t="s">
        <v>35</v>
      </c>
      <c r="AX1474" s="11" t="s">
        <v>71</v>
      </c>
      <c r="AY1474" s="216" t="s">
        <v>163</v>
      </c>
    </row>
    <row r="1475" spans="2:65" s="11" customFormat="1" ht="13.5">
      <c r="B1475" s="205"/>
      <c r="C1475" s="206"/>
      <c r="D1475" s="207" t="s">
        <v>176</v>
      </c>
      <c r="E1475" s="208" t="s">
        <v>21</v>
      </c>
      <c r="F1475" s="209" t="s">
        <v>2185</v>
      </c>
      <c r="G1475" s="206"/>
      <c r="H1475" s="210">
        <v>96.492000000000004</v>
      </c>
      <c r="I1475" s="211"/>
      <c r="J1475" s="206"/>
      <c r="K1475" s="206"/>
      <c r="L1475" s="212"/>
      <c r="M1475" s="213"/>
      <c r="N1475" s="214"/>
      <c r="O1475" s="214"/>
      <c r="P1475" s="214"/>
      <c r="Q1475" s="214"/>
      <c r="R1475" s="214"/>
      <c r="S1475" s="214"/>
      <c r="T1475" s="215"/>
      <c r="AT1475" s="216" t="s">
        <v>176</v>
      </c>
      <c r="AU1475" s="216" t="s">
        <v>81</v>
      </c>
      <c r="AV1475" s="11" t="s">
        <v>81</v>
      </c>
      <c r="AW1475" s="11" t="s">
        <v>35</v>
      </c>
      <c r="AX1475" s="11" t="s">
        <v>71</v>
      </c>
      <c r="AY1475" s="216" t="s">
        <v>163</v>
      </c>
    </row>
    <row r="1476" spans="2:65" s="13" customFormat="1" ht="13.5">
      <c r="B1476" s="228"/>
      <c r="C1476" s="229"/>
      <c r="D1476" s="230" t="s">
        <v>176</v>
      </c>
      <c r="E1476" s="231" t="s">
        <v>21</v>
      </c>
      <c r="F1476" s="232" t="s">
        <v>181</v>
      </c>
      <c r="G1476" s="229"/>
      <c r="H1476" s="233">
        <v>2184.8809999999999</v>
      </c>
      <c r="I1476" s="234"/>
      <c r="J1476" s="229"/>
      <c r="K1476" s="229"/>
      <c r="L1476" s="235"/>
      <c r="M1476" s="236"/>
      <c r="N1476" s="237"/>
      <c r="O1476" s="237"/>
      <c r="P1476" s="237"/>
      <c r="Q1476" s="237"/>
      <c r="R1476" s="237"/>
      <c r="S1476" s="237"/>
      <c r="T1476" s="238"/>
      <c r="AT1476" s="239" t="s">
        <v>176</v>
      </c>
      <c r="AU1476" s="239" t="s">
        <v>81</v>
      </c>
      <c r="AV1476" s="13" t="s">
        <v>170</v>
      </c>
      <c r="AW1476" s="13" t="s">
        <v>35</v>
      </c>
      <c r="AX1476" s="13" t="s">
        <v>79</v>
      </c>
      <c r="AY1476" s="239" t="s">
        <v>163</v>
      </c>
    </row>
    <row r="1477" spans="2:65" s="1" customFormat="1" ht="22.5" customHeight="1">
      <c r="B1477" s="41"/>
      <c r="C1477" s="193" t="s">
        <v>2186</v>
      </c>
      <c r="D1477" s="193" t="s">
        <v>165</v>
      </c>
      <c r="E1477" s="194" t="s">
        <v>2187</v>
      </c>
      <c r="F1477" s="195" t="s">
        <v>2188</v>
      </c>
      <c r="G1477" s="196" t="s">
        <v>542</v>
      </c>
      <c r="H1477" s="197">
        <v>3520.8</v>
      </c>
      <c r="I1477" s="198"/>
      <c r="J1477" s="199">
        <f>ROUND(I1477*H1477,2)</f>
        <v>0</v>
      </c>
      <c r="K1477" s="195" t="s">
        <v>169</v>
      </c>
      <c r="L1477" s="61"/>
      <c r="M1477" s="200" t="s">
        <v>21</v>
      </c>
      <c r="N1477" s="201" t="s">
        <v>42</v>
      </c>
      <c r="O1477" s="42"/>
      <c r="P1477" s="202">
        <f>O1477*H1477</f>
        <v>0</v>
      </c>
      <c r="Q1477" s="202">
        <v>0</v>
      </c>
      <c r="R1477" s="202">
        <f>Q1477*H1477</f>
        <v>0</v>
      </c>
      <c r="S1477" s="202">
        <v>0</v>
      </c>
      <c r="T1477" s="203">
        <f>S1477*H1477</f>
        <v>0</v>
      </c>
      <c r="AR1477" s="24" t="s">
        <v>274</v>
      </c>
      <c r="AT1477" s="24" t="s">
        <v>165</v>
      </c>
      <c r="AU1477" s="24" t="s">
        <v>81</v>
      </c>
      <c r="AY1477" s="24" t="s">
        <v>163</v>
      </c>
      <c r="BE1477" s="204">
        <f>IF(N1477="základní",J1477,0)</f>
        <v>0</v>
      </c>
      <c r="BF1477" s="204">
        <f>IF(N1477="snížená",J1477,0)</f>
        <v>0</v>
      </c>
      <c r="BG1477" s="204">
        <f>IF(N1477="zákl. přenesená",J1477,0)</f>
        <v>0</v>
      </c>
      <c r="BH1477" s="204">
        <f>IF(N1477="sníž. přenesená",J1477,0)</f>
        <v>0</v>
      </c>
      <c r="BI1477" s="204">
        <f>IF(N1477="nulová",J1477,0)</f>
        <v>0</v>
      </c>
      <c r="BJ1477" s="24" t="s">
        <v>79</v>
      </c>
      <c r="BK1477" s="204">
        <f>ROUND(I1477*H1477,2)</f>
        <v>0</v>
      </c>
      <c r="BL1477" s="24" t="s">
        <v>274</v>
      </c>
      <c r="BM1477" s="24" t="s">
        <v>2189</v>
      </c>
    </row>
    <row r="1478" spans="2:65" s="11" customFormat="1" ht="13.5">
      <c r="B1478" s="205"/>
      <c r="C1478" s="206"/>
      <c r="D1478" s="207" t="s">
        <v>176</v>
      </c>
      <c r="E1478" s="208" t="s">
        <v>21</v>
      </c>
      <c r="F1478" s="209" t="s">
        <v>2190</v>
      </c>
      <c r="G1478" s="206"/>
      <c r="H1478" s="210">
        <v>288.60000000000002</v>
      </c>
      <c r="I1478" s="211"/>
      <c r="J1478" s="206"/>
      <c r="K1478" s="206"/>
      <c r="L1478" s="212"/>
      <c r="M1478" s="213"/>
      <c r="N1478" s="214"/>
      <c r="O1478" s="214"/>
      <c r="P1478" s="214"/>
      <c r="Q1478" s="214"/>
      <c r="R1478" s="214"/>
      <c r="S1478" s="214"/>
      <c r="T1478" s="215"/>
      <c r="AT1478" s="216" t="s">
        <v>176</v>
      </c>
      <c r="AU1478" s="216" t="s">
        <v>81</v>
      </c>
      <c r="AV1478" s="11" t="s">
        <v>81</v>
      </c>
      <c r="AW1478" s="11" t="s">
        <v>35</v>
      </c>
      <c r="AX1478" s="11" t="s">
        <v>71</v>
      </c>
      <c r="AY1478" s="216" t="s">
        <v>163</v>
      </c>
    </row>
    <row r="1479" spans="2:65" s="11" customFormat="1" ht="13.5">
      <c r="B1479" s="205"/>
      <c r="C1479" s="206"/>
      <c r="D1479" s="207" t="s">
        <v>176</v>
      </c>
      <c r="E1479" s="208" t="s">
        <v>21</v>
      </c>
      <c r="F1479" s="209" t="s">
        <v>2191</v>
      </c>
      <c r="G1479" s="206"/>
      <c r="H1479" s="210">
        <v>138</v>
      </c>
      <c r="I1479" s="211"/>
      <c r="J1479" s="206"/>
      <c r="K1479" s="206"/>
      <c r="L1479" s="212"/>
      <c r="M1479" s="213"/>
      <c r="N1479" s="214"/>
      <c r="O1479" s="214"/>
      <c r="P1479" s="214"/>
      <c r="Q1479" s="214"/>
      <c r="R1479" s="214"/>
      <c r="S1479" s="214"/>
      <c r="T1479" s="215"/>
      <c r="AT1479" s="216" t="s">
        <v>176</v>
      </c>
      <c r="AU1479" s="216" t="s">
        <v>81</v>
      </c>
      <c r="AV1479" s="11" t="s">
        <v>81</v>
      </c>
      <c r="AW1479" s="11" t="s">
        <v>35</v>
      </c>
      <c r="AX1479" s="11" t="s">
        <v>71</v>
      </c>
      <c r="AY1479" s="216" t="s">
        <v>163</v>
      </c>
    </row>
    <row r="1480" spans="2:65" s="11" customFormat="1" ht="13.5">
      <c r="B1480" s="205"/>
      <c r="C1480" s="206"/>
      <c r="D1480" s="207" t="s">
        <v>176</v>
      </c>
      <c r="E1480" s="208" t="s">
        <v>21</v>
      </c>
      <c r="F1480" s="209" t="s">
        <v>2192</v>
      </c>
      <c r="G1480" s="206"/>
      <c r="H1480" s="210">
        <v>42</v>
      </c>
      <c r="I1480" s="211"/>
      <c r="J1480" s="206"/>
      <c r="K1480" s="206"/>
      <c r="L1480" s="212"/>
      <c r="M1480" s="213"/>
      <c r="N1480" s="214"/>
      <c r="O1480" s="214"/>
      <c r="P1480" s="214"/>
      <c r="Q1480" s="214"/>
      <c r="R1480" s="214"/>
      <c r="S1480" s="214"/>
      <c r="T1480" s="215"/>
      <c r="AT1480" s="216" t="s">
        <v>176</v>
      </c>
      <c r="AU1480" s="216" t="s">
        <v>81</v>
      </c>
      <c r="AV1480" s="11" t="s">
        <v>81</v>
      </c>
      <c r="AW1480" s="11" t="s">
        <v>35</v>
      </c>
      <c r="AX1480" s="11" t="s">
        <v>71</v>
      </c>
      <c r="AY1480" s="216" t="s">
        <v>163</v>
      </c>
    </row>
    <row r="1481" spans="2:65" s="11" customFormat="1" ht="13.5">
      <c r="B1481" s="205"/>
      <c r="C1481" s="206"/>
      <c r="D1481" s="207" t="s">
        <v>176</v>
      </c>
      <c r="E1481" s="208" t="s">
        <v>21</v>
      </c>
      <c r="F1481" s="209" t="s">
        <v>2193</v>
      </c>
      <c r="G1481" s="206"/>
      <c r="H1481" s="210">
        <v>42</v>
      </c>
      <c r="I1481" s="211"/>
      <c r="J1481" s="206"/>
      <c r="K1481" s="206"/>
      <c r="L1481" s="212"/>
      <c r="M1481" s="213"/>
      <c r="N1481" s="214"/>
      <c r="O1481" s="214"/>
      <c r="P1481" s="214"/>
      <c r="Q1481" s="214"/>
      <c r="R1481" s="214"/>
      <c r="S1481" s="214"/>
      <c r="T1481" s="215"/>
      <c r="AT1481" s="216" t="s">
        <v>176</v>
      </c>
      <c r="AU1481" s="216" t="s">
        <v>81</v>
      </c>
      <c r="AV1481" s="11" t="s">
        <v>81</v>
      </c>
      <c r="AW1481" s="11" t="s">
        <v>35</v>
      </c>
      <c r="AX1481" s="11" t="s">
        <v>71</v>
      </c>
      <c r="AY1481" s="216" t="s">
        <v>163</v>
      </c>
    </row>
    <row r="1482" spans="2:65" s="11" customFormat="1" ht="13.5">
      <c r="B1482" s="205"/>
      <c r="C1482" s="206"/>
      <c r="D1482" s="207" t="s">
        <v>176</v>
      </c>
      <c r="E1482" s="208" t="s">
        <v>21</v>
      </c>
      <c r="F1482" s="209" t="s">
        <v>2194</v>
      </c>
      <c r="G1482" s="206"/>
      <c r="H1482" s="210">
        <v>4.2</v>
      </c>
      <c r="I1482" s="211"/>
      <c r="J1482" s="206"/>
      <c r="K1482" s="206"/>
      <c r="L1482" s="212"/>
      <c r="M1482" s="213"/>
      <c r="N1482" s="214"/>
      <c r="O1482" s="214"/>
      <c r="P1482" s="214"/>
      <c r="Q1482" s="214"/>
      <c r="R1482" s="214"/>
      <c r="S1482" s="214"/>
      <c r="T1482" s="215"/>
      <c r="AT1482" s="216" t="s">
        <v>176</v>
      </c>
      <c r="AU1482" s="216" t="s">
        <v>81</v>
      </c>
      <c r="AV1482" s="11" t="s">
        <v>81</v>
      </c>
      <c r="AW1482" s="11" t="s">
        <v>35</v>
      </c>
      <c r="AX1482" s="11" t="s">
        <v>71</v>
      </c>
      <c r="AY1482" s="216" t="s">
        <v>163</v>
      </c>
    </row>
    <row r="1483" spans="2:65" s="11" customFormat="1" ht="13.5">
      <c r="B1483" s="205"/>
      <c r="C1483" s="206"/>
      <c r="D1483" s="207" t="s">
        <v>176</v>
      </c>
      <c r="E1483" s="208" t="s">
        <v>21</v>
      </c>
      <c r="F1483" s="209" t="s">
        <v>2195</v>
      </c>
      <c r="G1483" s="206"/>
      <c r="H1483" s="210">
        <v>3006</v>
      </c>
      <c r="I1483" s="211"/>
      <c r="J1483" s="206"/>
      <c r="K1483" s="206"/>
      <c r="L1483" s="212"/>
      <c r="M1483" s="213"/>
      <c r="N1483" s="214"/>
      <c r="O1483" s="214"/>
      <c r="P1483" s="214"/>
      <c r="Q1483" s="214"/>
      <c r="R1483" s="214"/>
      <c r="S1483" s="214"/>
      <c r="T1483" s="215"/>
      <c r="AT1483" s="216" t="s">
        <v>176</v>
      </c>
      <c r="AU1483" s="216" t="s">
        <v>81</v>
      </c>
      <c r="AV1483" s="11" t="s">
        <v>81</v>
      </c>
      <c r="AW1483" s="11" t="s">
        <v>35</v>
      </c>
      <c r="AX1483" s="11" t="s">
        <v>71</v>
      </c>
      <c r="AY1483" s="216" t="s">
        <v>163</v>
      </c>
    </row>
    <row r="1484" spans="2:65" s="13" customFormat="1" ht="13.5">
      <c r="B1484" s="228"/>
      <c r="C1484" s="229"/>
      <c r="D1484" s="230" t="s">
        <v>176</v>
      </c>
      <c r="E1484" s="231" t="s">
        <v>21</v>
      </c>
      <c r="F1484" s="232" t="s">
        <v>181</v>
      </c>
      <c r="G1484" s="229"/>
      <c r="H1484" s="233">
        <v>3520.8</v>
      </c>
      <c r="I1484" s="234"/>
      <c r="J1484" s="229"/>
      <c r="K1484" s="229"/>
      <c r="L1484" s="235"/>
      <c r="M1484" s="236"/>
      <c r="N1484" s="237"/>
      <c r="O1484" s="237"/>
      <c r="P1484" s="237"/>
      <c r="Q1484" s="237"/>
      <c r="R1484" s="237"/>
      <c r="S1484" s="237"/>
      <c r="T1484" s="238"/>
      <c r="AT1484" s="239" t="s">
        <v>176</v>
      </c>
      <c r="AU1484" s="239" t="s">
        <v>81</v>
      </c>
      <c r="AV1484" s="13" t="s">
        <v>170</v>
      </c>
      <c r="AW1484" s="13" t="s">
        <v>35</v>
      </c>
      <c r="AX1484" s="13" t="s">
        <v>79</v>
      </c>
      <c r="AY1484" s="239" t="s">
        <v>163</v>
      </c>
    </row>
    <row r="1485" spans="2:65" s="1" customFormat="1" ht="22.5" customHeight="1">
      <c r="B1485" s="41"/>
      <c r="C1485" s="243" t="s">
        <v>2196</v>
      </c>
      <c r="D1485" s="243" t="s">
        <v>511</v>
      </c>
      <c r="E1485" s="244" t="s">
        <v>2197</v>
      </c>
      <c r="F1485" s="245" t="s">
        <v>2198</v>
      </c>
      <c r="G1485" s="246" t="s">
        <v>542</v>
      </c>
      <c r="H1485" s="247">
        <v>288.60000000000002</v>
      </c>
      <c r="I1485" s="248"/>
      <c r="J1485" s="249">
        <f>ROUND(I1485*H1485,2)</f>
        <v>0</v>
      </c>
      <c r="K1485" s="245" t="s">
        <v>21</v>
      </c>
      <c r="L1485" s="250"/>
      <c r="M1485" s="251" t="s">
        <v>21</v>
      </c>
      <c r="N1485" s="252" t="s">
        <v>42</v>
      </c>
      <c r="O1485" s="42"/>
      <c r="P1485" s="202">
        <f>O1485*H1485</f>
        <v>0</v>
      </c>
      <c r="Q1485" s="202">
        <v>0</v>
      </c>
      <c r="R1485" s="202">
        <f>Q1485*H1485</f>
        <v>0</v>
      </c>
      <c r="S1485" s="202">
        <v>0</v>
      </c>
      <c r="T1485" s="203">
        <f>S1485*H1485</f>
        <v>0</v>
      </c>
      <c r="AR1485" s="24" t="s">
        <v>388</v>
      </c>
      <c r="AT1485" s="24" t="s">
        <v>511</v>
      </c>
      <c r="AU1485" s="24" t="s">
        <v>81</v>
      </c>
      <c r="AY1485" s="24" t="s">
        <v>163</v>
      </c>
      <c r="BE1485" s="204">
        <f>IF(N1485="základní",J1485,0)</f>
        <v>0</v>
      </c>
      <c r="BF1485" s="204">
        <f>IF(N1485="snížená",J1485,0)</f>
        <v>0</v>
      </c>
      <c r="BG1485" s="204">
        <f>IF(N1485="zákl. přenesená",J1485,0)</f>
        <v>0</v>
      </c>
      <c r="BH1485" s="204">
        <f>IF(N1485="sníž. přenesená",J1485,0)</f>
        <v>0</v>
      </c>
      <c r="BI1485" s="204">
        <f>IF(N1485="nulová",J1485,0)</f>
        <v>0</v>
      </c>
      <c r="BJ1485" s="24" t="s">
        <v>79</v>
      </c>
      <c r="BK1485" s="204">
        <f>ROUND(I1485*H1485,2)</f>
        <v>0</v>
      </c>
      <c r="BL1485" s="24" t="s">
        <v>274</v>
      </c>
      <c r="BM1485" s="24" t="s">
        <v>2199</v>
      </c>
    </row>
    <row r="1486" spans="2:65" s="11" customFormat="1" ht="13.5">
      <c r="B1486" s="205"/>
      <c r="C1486" s="206"/>
      <c r="D1486" s="207" t="s">
        <v>176</v>
      </c>
      <c r="E1486" s="208" t="s">
        <v>21</v>
      </c>
      <c r="F1486" s="209" t="s">
        <v>2190</v>
      </c>
      <c r="G1486" s="206"/>
      <c r="H1486" s="210">
        <v>288.60000000000002</v>
      </c>
      <c r="I1486" s="211"/>
      <c r="J1486" s="206"/>
      <c r="K1486" s="206"/>
      <c r="L1486" s="212"/>
      <c r="M1486" s="213"/>
      <c r="N1486" s="214"/>
      <c r="O1486" s="214"/>
      <c r="P1486" s="214"/>
      <c r="Q1486" s="214"/>
      <c r="R1486" s="214"/>
      <c r="S1486" s="214"/>
      <c r="T1486" s="215"/>
      <c r="AT1486" s="216" t="s">
        <v>176</v>
      </c>
      <c r="AU1486" s="216" t="s">
        <v>81</v>
      </c>
      <c r="AV1486" s="11" t="s">
        <v>81</v>
      </c>
      <c r="AW1486" s="11" t="s">
        <v>35</v>
      </c>
      <c r="AX1486" s="11" t="s">
        <v>71</v>
      </c>
      <c r="AY1486" s="216" t="s">
        <v>163</v>
      </c>
    </row>
    <row r="1487" spans="2:65" s="13" customFormat="1" ht="13.5">
      <c r="B1487" s="228"/>
      <c r="C1487" s="229"/>
      <c r="D1487" s="230" t="s">
        <v>176</v>
      </c>
      <c r="E1487" s="231" t="s">
        <v>21</v>
      </c>
      <c r="F1487" s="232" t="s">
        <v>181</v>
      </c>
      <c r="G1487" s="229"/>
      <c r="H1487" s="233">
        <v>288.60000000000002</v>
      </c>
      <c r="I1487" s="234"/>
      <c r="J1487" s="229"/>
      <c r="K1487" s="229"/>
      <c r="L1487" s="235"/>
      <c r="M1487" s="236"/>
      <c r="N1487" s="237"/>
      <c r="O1487" s="237"/>
      <c r="P1487" s="237"/>
      <c r="Q1487" s="237"/>
      <c r="R1487" s="237"/>
      <c r="S1487" s="237"/>
      <c r="T1487" s="238"/>
      <c r="AT1487" s="239" t="s">
        <v>176</v>
      </c>
      <c r="AU1487" s="239" t="s">
        <v>81</v>
      </c>
      <c r="AV1487" s="13" t="s">
        <v>170</v>
      </c>
      <c r="AW1487" s="13" t="s">
        <v>35</v>
      </c>
      <c r="AX1487" s="13" t="s">
        <v>79</v>
      </c>
      <c r="AY1487" s="239" t="s">
        <v>163</v>
      </c>
    </row>
    <row r="1488" spans="2:65" s="1" customFormat="1" ht="22.5" customHeight="1">
      <c r="B1488" s="41"/>
      <c r="C1488" s="243" t="s">
        <v>2200</v>
      </c>
      <c r="D1488" s="243" t="s">
        <v>511</v>
      </c>
      <c r="E1488" s="244" t="s">
        <v>2201</v>
      </c>
      <c r="F1488" s="245" t="s">
        <v>2202</v>
      </c>
      <c r="G1488" s="246" t="s">
        <v>542</v>
      </c>
      <c r="H1488" s="247">
        <v>138</v>
      </c>
      <c r="I1488" s="248"/>
      <c r="J1488" s="249">
        <f>ROUND(I1488*H1488,2)</f>
        <v>0</v>
      </c>
      <c r="K1488" s="245" t="s">
        <v>21</v>
      </c>
      <c r="L1488" s="250"/>
      <c r="M1488" s="251" t="s">
        <v>21</v>
      </c>
      <c r="N1488" s="252" t="s">
        <v>42</v>
      </c>
      <c r="O1488" s="42"/>
      <c r="P1488" s="202">
        <f>O1488*H1488</f>
        <v>0</v>
      </c>
      <c r="Q1488" s="202">
        <v>0</v>
      </c>
      <c r="R1488" s="202">
        <f>Q1488*H1488</f>
        <v>0</v>
      </c>
      <c r="S1488" s="202">
        <v>0</v>
      </c>
      <c r="T1488" s="203">
        <f>S1488*H1488</f>
        <v>0</v>
      </c>
      <c r="AR1488" s="24" t="s">
        <v>388</v>
      </c>
      <c r="AT1488" s="24" t="s">
        <v>511</v>
      </c>
      <c r="AU1488" s="24" t="s">
        <v>81</v>
      </c>
      <c r="AY1488" s="24" t="s">
        <v>163</v>
      </c>
      <c r="BE1488" s="204">
        <f>IF(N1488="základní",J1488,0)</f>
        <v>0</v>
      </c>
      <c r="BF1488" s="204">
        <f>IF(N1488="snížená",J1488,0)</f>
        <v>0</v>
      </c>
      <c r="BG1488" s="204">
        <f>IF(N1488="zákl. přenesená",J1488,0)</f>
        <v>0</v>
      </c>
      <c r="BH1488" s="204">
        <f>IF(N1488="sníž. přenesená",J1488,0)</f>
        <v>0</v>
      </c>
      <c r="BI1488" s="204">
        <f>IF(N1488="nulová",J1488,0)</f>
        <v>0</v>
      </c>
      <c r="BJ1488" s="24" t="s">
        <v>79</v>
      </c>
      <c r="BK1488" s="204">
        <f>ROUND(I1488*H1488,2)</f>
        <v>0</v>
      </c>
      <c r="BL1488" s="24" t="s">
        <v>274</v>
      </c>
      <c r="BM1488" s="24" t="s">
        <v>2203</v>
      </c>
    </row>
    <row r="1489" spans="2:65" s="11" customFormat="1" ht="13.5">
      <c r="B1489" s="205"/>
      <c r="C1489" s="206"/>
      <c r="D1489" s="207" t="s">
        <v>176</v>
      </c>
      <c r="E1489" s="208" t="s">
        <v>21</v>
      </c>
      <c r="F1489" s="209" t="s">
        <v>2191</v>
      </c>
      <c r="G1489" s="206"/>
      <c r="H1489" s="210">
        <v>138</v>
      </c>
      <c r="I1489" s="211"/>
      <c r="J1489" s="206"/>
      <c r="K1489" s="206"/>
      <c r="L1489" s="212"/>
      <c r="M1489" s="213"/>
      <c r="N1489" s="214"/>
      <c r="O1489" s="214"/>
      <c r="P1489" s="214"/>
      <c r="Q1489" s="214"/>
      <c r="R1489" s="214"/>
      <c r="S1489" s="214"/>
      <c r="T1489" s="215"/>
      <c r="AT1489" s="216" t="s">
        <v>176</v>
      </c>
      <c r="AU1489" s="216" t="s">
        <v>81</v>
      </c>
      <c r="AV1489" s="11" t="s">
        <v>81</v>
      </c>
      <c r="AW1489" s="11" t="s">
        <v>35</v>
      </c>
      <c r="AX1489" s="11" t="s">
        <v>71</v>
      </c>
      <c r="AY1489" s="216" t="s">
        <v>163</v>
      </c>
    </row>
    <row r="1490" spans="2:65" s="13" customFormat="1" ht="13.5">
      <c r="B1490" s="228"/>
      <c r="C1490" s="229"/>
      <c r="D1490" s="230" t="s">
        <v>176</v>
      </c>
      <c r="E1490" s="231" t="s">
        <v>21</v>
      </c>
      <c r="F1490" s="232" t="s">
        <v>181</v>
      </c>
      <c r="G1490" s="229"/>
      <c r="H1490" s="233">
        <v>138</v>
      </c>
      <c r="I1490" s="234"/>
      <c r="J1490" s="229"/>
      <c r="K1490" s="229"/>
      <c r="L1490" s="235"/>
      <c r="M1490" s="236"/>
      <c r="N1490" s="237"/>
      <c r="O1490" s="237"/>
      <c r="P1490" s="237"/>
      <c r="Q1490" s="237"/>
      <c r="R1490" s="237"/>
      <c r="S1490" s="237"/>
      <c r="T1490" s="238"/>
      <c r="AT1490" s="239" t="s">
        <v>176</v>
      </c>
      <c r="AU1490" s="239" t="s">
        <v>81</v>
      </c>
      <c r="AV1490" s="13" t="s">
        <v>170</v>
      </c>
      <c r="AW1490" s="13" t="s">
        <v>35</v>
      </c>
      <c r="AX1490" s="13" t="s">
        <v>79</v>
      </c>
      <c r="AY1490" s="239" t="s">
        <v>163</v>
      </c>
    </row>
    <row r="1491" spans="2:65" s="1" customFormat="1" ht="22.5" customHeight="1">
      <c r="B1491" s="41"/>
      <c r="C1491" s="243" t="s">
        <v>2204</v>
      </c>
      <c r="D1491" s="243" t="s">
        <v>511</v>
      </c>
      <c r="E1491" s="244" t="s">
        <v>2205</v>
      </c>
      <c r="F1491" s="245" t="s">
        <v>2206</v>
      </c>
      <c r="G1491" s="246" t="s">
        <v>542</v>
      </c>
      <c r="H1491" s="247">
        <v>42</v>
      </c>
      <c r="I1491" s="248"/>
      <c r="J1491" s="249">
        <f>ROUND(I1491*H1491,2)</f>
        <v>0</v>
      </c>
      <c r="K1491" s="245" t="s">
        <v>21</v>
      </c>
      <c r="L1491" s="250"/>
      <c r="M1491" s="251" t="s">
        <v>21</v>
      </c>
      <c r="N1491" s="252" t="s">
        <v>42</v>
      </c>
      <c r="O1491" s="42"/>
      <c r="P1491" s="202">
        <f>O1491*H1491</f>
        <v>0</v>
      </c>
      <c r="Q1491" s="202">
        <v>0</v>
      </c>
      <c r="R1491" s="202">
        <f>Q1491*H1491</f>
        <v>0</v>
      </c>
      <c r="S1491" s="202">
        <v>0</v>
      </c>
      <c r="T1491" s="203">
        <f>S1491*H1491</f>
        <v>0</v>
      </c>
      <c r="AR1491" s="24" t="s">
        <v>388</v>
      </c>
      <c r="AT1491" s="24" t="s">
        <v>511</v>
      </c>
      <c r="AU1491" s="24" t="s">
        <v>81</v>
      </c>
      <c r="AY1491" s="24" t="s">
        <v>163</v>
      </c>
      <c r="BE1491" s="204">
        <f>IF(N1491="základní",J1491,0)</f>
        <v>0</v>
      </c>
      <c r="BF1491" s="204">
        <f>IF(N1491="snížená",J1491,0)</f>
        <v>0</v>
      </c>
      <c r="BG1491" s="204">
        <f>IF(N1491="zákl. přenesená",J1491,0)</f>
        <v>0</v>
      </c>
      <c r="BH1491" s="204">
        <f>IF(N1491="sníž. přenesená",J1491,0)</f>
        <v>0</v>
      </c>
      <c r="BI1491" s="204">
        <f>IF(N1491="nulová",J1491,0)</f>
        <v>0</v>
      </c>
      <c r="BJ1491" s="24" t="s">
        <v>79</v>
      </c>
      <c r="BK1491" s="204">
        <f>ROUND(I1491*H1491,2)</f>
        <v>0</v>
      </c>
      <c r="BL1491" s="24" t="s">
        <v>274</v>
      </c>
      <c r="BM1491" s="24" t="s">
        <v>2207</v>
      </c>
    </row>
    <row r="1492" spans="2:65" s="11" customFormat="1" ht="13.5">
      <c r="B1492" s="205"/>
      <c r="C1492" s="206"/>
      <c r="D1492" s="207" t="s">
        <v>176</v>
      </c>
      <c r="E1492" s="208" t="s">
        <v>21</v>
      </c>
      <c r="F1492" s="209" t="s">
        <v>2192</v>
      </c>
      <c r="G1492" s="206"/>
      <c r="H1492" s="210">
        <v>42</v>
      </c>
      <c r="I1492" s="211"/>
      <c r="J1492" s="206"/>
      <c r="K1492" s="206"/>
      <c r="L1492" s="212"/>
      <c r="M1492" s="213"/>
      <c r="N1492" s="214"/>
      <c r="O1492" s="214"/>
      <c r="P1492" s="214"/>
      <c r="Q1492" s="214"/>
      <c r="R1492" s="214"/>
      <c r="S1492" s="214"/>
      <c r="T1492" s="215"/>
      <c r="AT1492" s="216" t="s">
        <v>176</v>
      </c>
      <c r="AU1492" s="216" t="s">
        <v>81</v>
      </c>
      <c r="AV1492" s="11" t="s">
        <v>81</v>
      </c>
      <c r="AW1492" s="11" t="s">
        <v>35</v>
      </c>
      <c r="AX1492" s="11" t="s">
        <v>71</v>
      </c>
      <c r="AY1492" s="216" t="s">
        <v>163</v>
      </c>
    </row>
    <row r="1493" spans="2:65" s="13" customFormat="1" ht="13.5">
      <c r="B1493" s="228"/>
      <c r="C1493" s="229"/>
      <c r="D1493" s="230" t="s">
        <v>176</v>
      </c>
      <c r="E1493" s="231" t="s">
        <v>21</v>
      </c>
      <c r="F1493" s="232" t="s">
        <v>181</v>
      </c>
      <c r="G1493" s="229"/>
      <c r="H1493" s="233">
        <v>42</v>
      </c>
      <c r="I1493" s="234"/>
      <c r="J1493" s="229"/>
      <c r="K1493" s="229"/>
      <c r="L1493" s="235"/>
      <c r="M1493" s="236"/>
      <c r="N1493" s="237"/>
      <c r="O1493" s="237"/>
      <c r="P1493" s="237"/>
      <c r="Q1493" s="237"/>
      <c r="R1493" s="237"/>
      <c r="S1493" s="237"/>
      <c r="T1493" s="238"/>
      <c r="AT1493" s="239" t="s">
        <v>176</v>
      </c>
      <c r="AU1493" s="239" t="s">
        <v>81</v>
      </c>
      <c r="AV1493" s="13" t="s">
        <v>170</v>
      </c>
      <c r="AW1493" s="13" t="s">
        <v>35</v>
      </c>
      <c r="AX1493" s="13" t="s">
        <v>79</v>
      </c>
      <c r="AY1493" s="239" t="s">
        <v>163</v>
      </c>
    </row>
    <row r="1494" spans="2:65" s="1" customFormat="1" ht="22.5" customHeight="1">
      <c r="B1494" s="41"/>
      <c r="C1494" s="243" t="s">
        <v>2208</v>
      </c>
      <c r="D1494" s="243" t="s">
        <v>511</v>
      </c>
      <c r="E1494" s="244" t="s">
        <v>2209</v>
      </c>
      <c r="F1494" s="245" t="s">
        <v>2210</v>
      </c>
      <c r="G1494" s="246" t="s">
        <v>542</v>
      </c>
      <c r="H1494" s="247">
        <v>42</v>
      </c>
      <c r="I1494" s="248"/>
      <c r="J1494" s="249">
        <f>ROUND(I1494*H1494,2)</f>
        <v>0</v>
      </c>
      <c r="K1494" s="245" t="s">
        <v>21</v>
      </c>
      <c r="L1494" s="250"/>
      <c r="M1494" s="251" t="s">
        <v>21</v>
      </c>
      <c r="N1494" s="252" t="s">
        <v>42</v>
      </c>
      <c r="O1494" s="42"/>
      <c r="P1494" s="202">
        <f>O1494*H1494</f>
        <v>0</v>
      </c>
      <c r="Q1494" s="202">
        <v>0</v>
      </c>
      <c r="R1494" s="202">
        <f>Q1494*H1494</f>
        <v>0</v>
      </c>
      <c r="S1494" s="202">
        <v>0</v>
      </c>
      <c r="T1494" s="203">
        <f>S1494*H1494</f>
        <v>0</v>
      </c>
      <c r="AR1494" s="24" t="s">
        <v>388</v>
      </c>
      <c r="AT1494" s="24" t="s">
        <v>511</v>
      </c>
      <c r="AU1494" s="24" t="s">
        <v>81</v>
      </c>
      <c r="AY1494" s="24" t="s">
        <v>163</v>
      </c>
      <c r="BE1494" s="204">
        <f>IF(N1494="základní",J1494,0)</f>
        <v>0</v>
      </c>
      <c r="BF1494" s="204">
        <f>IF(N1494="snížená",J1494,0)</f>
        <v>0</v>
      </c>
      <c r="BG1494" s="204">
        <f>IF(N1494="zákl. přenesená",J1494,0)</f>
        <v>0</v>
      </c>
      <c r="BH1494" s="204">
        <f>IF(N1494="sníž. přenesená",J1494,0)</f>
        <v>0</v>
      </c>
      <c r="BI1494" s="204">
        <f>IF(N1494="nulová",J1494,0)</f>
        <v>0</v>
      </c>
      <c r="BJ1494" s="24" t="s">
        <v>79</v>
      </c>
      <c r="BK1494" s="204">
        <f>ROUND(I1494*H1494,2)</f>
        <v>0</v>
      </c>
      <c r="BL1494" s="24" t="s">
        <v>274</v>
      </c>
      <c r="BM1494" s="24" t="s">
        <v>2211</v>
      </c>
    </row>
    <row r="1495" spans="2:65" s="11" customFormat="1" ht="13.5">
      <c r="B1495" s="205"/>
      <c r="C1495" s="206"/>
      <c r="D1495" s="207" t="s">
        <v>176</v>
      </c>
      <c r="E1495" s="208" t="s">
        <v>21</v>
      </c>
      <c r="F1495" s="209" t="s">
        <v>2193</v>
      </c>
      <c r="G1495" s="206"/>
      <c r="H1495" s="210">
        <v>42</v>
      </c>
      <c r="I1495" s="211"/>
      <c r="J1495" s="206"/>
      <c r="K1495" s="206"/>
      <c r="L1495" s="212"/>
      <c r="M1495" s="213"/>
      <c r="N1495" s="214"/>
      <c r="O1495" s="214"/>
      <c r="P1495" s="214"/>
      <c r="Q1495" s="214"/>
      <c r="R1495" s="214"/>
      <c r="S1495" s="214"/>
      <c r="T1495" s="215"/>
      <c r="AT1495" s="216" t="s">
        <v>176</v>
      </c>
      <c r="AU1495" s="216" t="s">
        <v>81</v>
      </c>
      <c r="AV1495" s="11" t="s">
        <v>81</v>
      </c>
      <c r="AW1495" s="11" t="s">
        <v>35</v>
      </c>
      <c r="AX1495" s="11" t="s">
        <v>71</v>
      </c>
      <c r="AY1495" s="216" t="s">
        <v>163</v>
      </c>
    </row>
    <row r="1496" spans="2:65" s="13" customFormat="1" ht="13.5">
      <c r="B1496" s="228"/>
      <c r="C1496" s="229"/>
      <c r="D1496" s="230" t="s">
        <v>176</v>
      </c>
      <c r="E1496" s="231" t="s">
        <v>21</v>
      </c>
      <c r="F1496" s="232" t="s">
        <v>181</v>
      </c>
      <c r="G1496" s="229"/>
      <c r="H1496" s="233">
        <v>42</v>
      </c>
      <c r="I1496" s="234"/>
      <c r="J1496" s="229"/>
      <c r="K1496" s="229"/>
      <c r="L1496" s="235"/>
      <c r="M1496" s="236"/>
      <c r="N1496" s="237"/>
      <c r="O1496" s="237"/>
      <c r="P1496" s="237"/>
      <c r="Q1496" s="237"/>
      <c r="R1496" s="237"/>
      <c r="S1496" s="237"/>
      <c r="T1496" s="238"/>
      <c r="AT1496" s="239" t="s">
        <v>176</v>
      </c>
      <c r="AU1496" s="239" t="s">
        <v>81</v>
      </c>
      <c r="AV1496" s="13" t="s">
        <v>170</v>
      </c>
      <c r="AW1496" s="13" t="s">
        <v>35</v>
      </c>
      <c r="AX1496" s="13" t="s">
        <v>79</v>
      </c>
      <c r="AY1496" s="239" t="s">
        <v>163</v>
      </c>
    </row>
    <row r="1497" spans="2:65" s="1" customFormat="1" ht="22.5" customHeight="1">
      <c r="B1497" s="41"/>
      <c r="C1497" s="243" t="s">
        <v>2212</v>
      </c>
      <c r="D1497" s="243" t="s">
        <v>511</v>
      </c>
      <c r="E1497" s="244" t="s">
        <v>2213</v>
      </c>
      <c r="F1497" s="245" t="s">
        <v>2214</v>
      </c>
      <c r="G1497" s="246" t="s">
        <v>542</v>
      </c>
      <c r="H1497" s="247">
        <v>4.2</v>
      </c>
      <c r="I1497" s="248"/>
      <c r="J1497" s="249">
        <f>ROUND(I1497*H1497,2)</f>
        <v>0</v>
      </c>
      <c r="K1497" s="245" t="s">
        <v>21</v>
      </c>
      <c r="L1497" s="250"/>
      <c r="M1497" s="251" t="s">
        <v>21</v>
      </c>
      <c r="N1497" s="252" t="s">
        <v>42</v>
      </c>
      <c r="O1497" s="42"/>
      <c r="P1497" s="202">
        <f>O1497*H1497</f>
        <v>0</v>
      </c>
      <c r="Q1497" s="202">
        <v>0</v>
      </c>
      <c r="R1497" s="202">
        <f>Q1497*H1497</f>
        <v>0</v>
      </c>
      <c r="S1497" s="202">
        <v>0</v>
      </c>
      <c r="T1497" s="203">
        <f>S1497*H1497</f>
        <v>0</v>
      </c>
      <c r="AR1497" s="24" t="s">
        <v>388</v>
      </c>
      <c r="AT1497" s="24" t="s">
        <v>511</v>
      </c>
      <c r="AU1497" s="24" t="s">
        <v>81</v>
      </c>
      <c r="AY1497" s="24" t="s">
        <v>163</v>
      </c>
      <c r="BE1497" s="204">
        <f>IF(N1497="základní",J1497,0)</f>
        <v>0</v>
      </c>
      <c r="BF1497" s="204">
        <f>IF(N1497="snížená",J1497,0)</f>
        <v>0</v>
      </c>
      <c r="BG1497" s="204">
        <f>IF(N1497="zákl. přenesená",J1497,0)</f>
        <v>0</v>
      </c>
      <c r="BH1497" s="204">
        <f>IF(N1497="sníž. přenesená",J1497,0)</f>
        <v>0</v>
      </c>
      <c r="BI1497" s="204">
        <f>IF(N1497="nulová",J1497,0)</f>
        <v>0</v>
      </c>
      <c r="BJ1497" s="24" t="s">
        <v>79</v>
      </c>
      <c r="BK1497" s="204">
        <f>ROUND(I1497*H1497,2)</f>
        <v>0</v>
      </c>
      <c r="BL1497" s="24" t="s">
        <v>274</v>
      </c>
      <c r="BM1497" s="24" t="s">
        <v>2215</v>
      </c>
    </row>
    <row r="1498" spans="2:65" s="11" customFormat="1" ht="13.5">
      <c r="B1498" s="205"/>
      <c r="C1498" s="206"/>
      <c r="D1498" s="207" t="s">
        <v>176</v>
      </c>
      <c r="E1498" s="208" t="s">
        <v>21</v>
      </c>
      <c r="F1498" s="209" t="s">
        <v>2194</v>
      </c>
      <c r="G1498" s="206"/>
      <c r="H1498" s="210">
        <v>4.2</v>
      </c>
      <c r="I1498" s="211"/>
      <c r="J1498" s="206"/>
      <c r="K1498" s="206"/>
      <c r="L1498" s="212"/>
      <c r="M1498" s="213"/>
      <c r="N1498" s="214"/>
      <c r="O1498" s="214"/>
      <c r="P1498" s="214"/>
      <c r="Q1498" s="214"/>
      <c r="R1498" s="214"/>
      <c r="S1498" s="214"/>
      <c r="T1498" s="215"/>
      <c r="AT1498" s="216" t="s">
        <v>176</v>
      </c>
      <c r="AU1498" s="216" t="s">
        <v>81</v>
      </c>
      <c r="AV1498" s="11" t="s">
        <v>81</v>
      </c>
      <c r="AW1498" s="11" t="s">
        <v>35</v>
      </c>
      <c r="AX1498" s="11" t="s">
        <v>71</v>
      </c>
      <c r="AY1498" s="216" t="s">
        <v>163</v>
      </c>
    </row>
    <row r="1499" spans="2:65" s="13" customFormat="1" ht="13.5">
      <c r="B1499" s="228"/>
      <c r="C1499" s="229"/>
      <c r="D1499" s="230" t="s">
        <v>176</v>
      </c>
      <c r="E1499" s="231" t="s">
        <v>21</v>
      </c>
      <c r="F1499" s="232" t="s">
        <v>181</v>
      </c>
      <c r="G1499" s="229"/>
      <c r="H1499" s="233">
        <v>4.2</v>
      </c>
      <c r="I1499" s="234"/>
      <c r="J1499" s="229"/>
      <c r="K1499" s="229"/>
      <c r="L1499" s="235"/>
      <c r="M1499" s="236"/>
      <c r="N1499" s="237"/>
      <c r="O1499" s="237"/>
      <c r="P1499" s="237"/>
      <c r="Q1499" s="237"/>
      <c r="R1499" s="237"/>
      <c r="S1499" s="237"/>
      <c r="T1499" s="238"/>
      <c r="AT1499" s="239" t="s">
        <v>176</v>
      </c>
      <c r="AU1499" s="239" t="s">
        <v>81</v>
      </c>
      <c r="AV1499" s="13" t="s">
        <v>170</v>
      </c>
      <c r="AW1499" s="13" t="s">
        <v>35</v>
      </c>
      <c r="AX1499" s="13" t="s">
        <v>79</v>
      </c>
      <c r="AY1499" s="239" t="s">
        <v>163</v>
      </c>
    </row>
    <row r="1500" spans="2:65" s="1" customFormat="1" ht="22.5" customHeight="1">
      <c r="B1500" s="41"/>
      <c r="C1500" s="243" t="s">
        <v>2216</v>
      </c>
      <c r="D1500" s="243" t="s">
        <v>511</v>
      </c>
      <c r="E1500" s="244" t="s">
        <v>2217</v>
      </c>
      <c r="F1500" s="245" t="s">
        <v>2218</v>
      </c>
      <c r="G1500" s="246" t="s">
        <v>542</v>
      </c>
      <c r="H1500" s="247">
        <v>2622</v>
      </c>
      <c r="I1500" s="248"/>
      <c r="J1500" s="249">
        <f>ROUND(I1500*H1500,2)</f>
        <v>0</v>
      </c>
      <c r="K1500" s="245" t="s">
        <v>21</v>
      </c>
      <c r="L1500" s="250"/>
      <c r="M1500" s="251" t="s">
        <v>21</v>
      </c>
      <c r="N1500" s="252" t="s">
        <v>42</v>
      </c>
      <c r="O1500" s="42"/>
      <c r="P1500" s="202">
        <f>O1500*H1500</f>
        <v>0</v>
      </c>
      <c r="Q1500" s="202">
        <v>0</v>
      </c>
      <c r="R1500" s="202">
        <f>Q1500*H1500</f>
        <v>0</v>
      </c>
      <c r="S1500" s="202">
        <v>0</v>
      </c>
      <c r="T1500" s="203">
        <f>S1500*H1500</f>
        <v>0</v>
      </c>
      <c r="AR1500" s="24" t="s">
        <v>388</v>
      </c>
      <c r="AT1500" s="24" t="s">
        <v>511</v>
      </c>
      <c r="AU1500" s="24" t="s">
        <v>81</v>
      </c>
      <c r="AY1500" s="24" t="s">
        <v>163</v>
      </c>
      <c r="BE1500" s="204">
        <f>IF(N1500="základní",J1500,0)</f>
        <v>0</v>
      </c>
      <c r="BF1500" s="204">
        <f>IF(N1500="snížená",J1500,0)</f>
        <v>0</v>
      </c>
      <c r="BG1500" s="204">
        <f>IF(N1500="zákl. přenesená",J1500,0)</f>
        <v>0</v>
      </c>
      <c r="BH1500" s="204">
        <f>IF(N1500="sníž. přenesená",J1500,0)</f>
        <v>0</v>
      </c>
      <c r="BI1500" s="204">
        <f>IF(N1500="nulová",J1500,0)</f>
        <v>0</v>
      </c>
      <c r="BJ1500" s="24" t="s">
        <v>79</v>
      </c>
      <c r="BK1500" s="204">
        <f>ROUND(I1500*H1500,2)</f>
        <v>0</v>
      </c>
      <c r="BL1500" s="24" t="s">
        <v>274</v>
      </c>
      <c r="BM1500" s="24" t="s">
        <v>2219</v>
      </c>
    </row>
    <row r="1501" spans="2:65" s="11" customFormat="1" ht="13.5">
      <c r="B1501" s="205"/>
      <c r="C1501" s="206"/>
      <c r="D1501" s="207" t="s">
        <v>176</v>
      </c>
      <c r="E1501" s="208" t="s">
        <v>21</v>
      </c>
      <c r="F1501" s="209" t="s">
        <v>2220</v>
      </c>
      <c r="G1501" s="206"/>
      <c r="H1501" s="210">
        <v>2622</v>
      </c>
      <c r="I1501" s="211"/>
      <c r="J1501" s="206"/>
      <c r="K1501" s="206"/>
      <c r="L1501" s="212"/>
      <c r="M1501" s="213"/>
      <c r="N1501" s="214"/>
      <c r="O1501" s="214"/>
      <c r="P1501" s="214"/>
      <c r="Q1501" s="214"/>
      <c r="R1501" s="214"/>
      <c r="S1501" s="214"/>
      <c r="T1501" s="215"/>
      <c r="AT1501" s="216" t="s">
        <v>176</v>
      </c>
      <c r="AU1501" s="216" t="s">
        <v>81</v>
      </c>
      <c r="AV1501" s="11" t="s">
        <v>81</v>
      </c>
      <c r="AW1501" s="11" t="s">
        <v>35</v>
      </c>
      <c r="AX1501" s="11" t="s">
        <v>71</v>
      </c>
      <c r="AY1501" s="216" t="s">
        <v>163</v>
      </c>
    </row>
    <row r="1502" spans="2:65" s="13" customFormat="1" ht="13.5">
      <c r="B1502" s="228"/>
      <c r="C1502" s="229"/>
      <c r="D1502" s="230" t="s">
        <v>176</v>
      </c>
      <c r="E1502" s="231" t="s">
        <v>21</v>
      </c>
      <c r="F1502" s="232" t="s">
        <v>181</v>
      </c>
      <c r="G1502" s="229"/>
      <c r="H1502" s="233">
        <v>2622</v>
      </c>
      <c r="I1502" s="234"/>
      <c r="J1502" s="229"/>
      <c r="K1502" s="229"/>
      <c r="L1502" s="235"/>
      <c r="M1502" s="236"/>
      <c r="N1502" s="237"/>
      <c r="O1502" s="237"/>
      <c r="P1502" s="237"/>
      <c r="Q1502" s="237"/>
      <c r="R1502" s="237"/>
      <c r="S1502" s="237"/>
      <c r="T1502" s="238"/>
      <c r="AT1502" s="239" t="s">
        <v>176</v>
      </c>
      <c r="AU1502" s="239" t="s">
        <v>81</v>
      </c>
      <c r="AV1502" s="13" t="s">
        <v>170</v>
      </c>
      <c r="AW1502" s="13" t="s">
        <v>35</v>
      </c>
      <c r="AX1502" s="13" t="s">
        <v>79</v>
      </c>
      <c r="AY1502" s="239" t="s">
        <v>163</v>
      </c>
    </row>
    <row r="1503" spans="2:65" s="1" customFormat="1" ht="22.5" customHeight="1">
      <c r="B1503" s="41"/>
      <c r="C1503" s="243" t="s">
        <v>2221</v>
      </c>
      <c r="D1503" s="243" t="s">
        <v>511</v>
      </c>
      <c r="E1503" s="244" t="s">
        <v>2222</v>
      </c>
      <c r="F1503" s="245" t="s">
        <v>2223</v>
      </c>
      <c r="G1503" s="246" t="s">
        <v>168</v>
      </c>
      <c r="H1503" s="247">
        <v>1000</v>
      </c>
      <c r="I1503" s="248"/>
      <c r="J1503" s="249">
        <f>ROUND(I1503*H1503,2)</f>
        <v>0</v>
      </c>
      <c r="K1503" s="245" t="s">
        <v>21</v>
      </c>
      <c r="L1503" s="250"/>
      <c r="M1503" s="251" t="s">
        <v>21</v>
      </c>
      <c r="N1503" s="252" t="s">
        <v>42</v>
      </c>
      <c r="O1503" s="42"/>
      <c r="P1503" s="202">
        <f>O1503*H1503</f>
        <v>0</v>
      </c>
      <c r="Q1503" s="202">
        <v>0</v>
      </c>
      <c r="R1503" s="202">
        <f>Q1503*H1503</f>
        <v>0</v>
      </c>
      <c r="S1503" s="202">
        <v>0</v>
      </c>
      <c r="T1503" s="203">
        <f>S1503*H1503</f>
        <v>0</v>
      </c>
      <c r="AR1503" s="24" t="s">
        <v>388</v>
      </c>
      <c r="AT1503" s="24" t="s">
        <v>511</v>
      </c>
      <c r="AU1503" s="24" t="s">
        <v>81</v>
      </c>
      <c r="AY1503" s="24" t="s">
        <v>163</v>
      </c>
      <c r="BE1503" s="204">
        <f>IF(N1503="základní",J1503,0)</f>
        <v>0</v>
      </c>
      <c r="BF1503" s="204">
        <f>IF(N1503="snížená",J1503,0)</f>
        <v>0</v>
      </c>
      <c r="BG1503" s="204">
        <f>IF(N1503="zákl. přenesená",J1503,0)</f>
        <v>0</v>
      </c>
      <c r="BH1503" s="204">
        <f>IF(N1503="sníž. přenesená",J1503,0)</f>
        <v>0</v>
      </c>
      <c r="BI1503" s="204">
        <f>IF(N1503="nulová",J1503,0)</f>
        <v>0</v>
      </c>
      <c r="BJ1503" s="24" t="s">
        <v>79</v>
      </c>
      <c r="BK1503" s="204">
        <f>ROUND(I1503*H1503,2)</f>
        <v>0</v>
      </c>
      <c r="BL1503" s="24" t="s">
        <v>274</v>
      </c>
      <c r="BM1503" s="24" t="s">
        <v>2224</v>
      </c>
    </row>
    <row r="1504" spans="2:65" s="1" customFormat="1" ht="22.5" customHeight="1">
      <c r="B1504" s="41"/>
      <c r="C1504" s="243" t="s">
        <v>2225</v>
      </c>
      <c r="D1504" s="243" t="s">
        <v>511</v>
      </c>
      <c r="E1504" s="244" t="s">
        <v>2226</v>
      </c>
      <c r="F1504" s="245" t="s">
        <v>2227</v>
      </c>
      <c r="G1504" s="246" t="s">
        <v>168</v>
      </c>
      <c r="H1504" s="247">
        <v>1750</v>
      </c>
      <c r="I1504" s="248"/>
      <c r="J1504" s="249">
        <f>ROUND(I1504*H1504,2)</f>
        <v>0</v>
      </c>
      <c r="K1504" s="245" t="s">
        <v>21</v>
      </c>
      <c r="L1504" s="250"/>
      <c r="M1504" s="251" t="s">
        <v>21</v>
      </c>
      <c r="N1504" s="252" t="s">
        <v>42</v>
      </c>
      <c r="O1504" s="42"/>
      <c r="P1504" s="202">
        <f>O1504*H1504</f>
        <v>0</v>
      </c>
      <c r="Q1504" s="202">
        <v>0</v>
      </c>
      <c r="R1504" s="202">
        <f>Q1504*H1504</f>
        <v>0</v>
      </c>
      <c r="S1504" s="202">
        <v>0</v>
      </c>
      <c r="T1504" s="203">
        <f>S1504*H1504</f>
        <v>0</v>
      </c>
      <c r="AR1504" s="24" t="s">
        <v>388</v>
      </c>
      <c r="AT1504" s="24" t="s">
        <v>511</v>
      </c>
      <c r="AU1504" s="24" t="s">
        <v>81</v>
      </c>
      <c r="AY1504" s="24" t="s">
        <v>163</v>
      </c>
      <c r="BE1504" s="204">
        <f>IF(N1504="základní",J1504,0)</f>
        <v>0</v>
      </c>
      <c r="BF1504" s="204">
        <f>IF(N1504="snížená",J1504,0)</f>
        <v>0</v>
      </c>
      <c r="BG1504" s="204">
        <f>IF(N1504="zákl. přenesená",J1504,0)</f>
        <v>0</v>
      </c>
      <c r="BH1504" s="204">
        <f>IF(N1504="sníž. přenesená",J1504,0)</f>
        <v>0</v>
      </c>
      <c r="BI1504" s="204">
        <f>IF(N1504="nulová",J1504,0)</f>
        <v>0</v>
      </c>
      <c r="BJ1504" s="24" t="s">
        <v>79</v>
      </c>
      <c r="BK1504" s="204">
        <f>ROUND(I1504*H1504,2)</f>
        <v>0</v>
      </c>
      <c r="BL1504" s="24" t="s">
        <v>274</v>
      </c>
      <c r="BM1504" s="24" t="s">
        <v>2228</v>
      </c>
    </row>
    <row r="1505" spans="2:65" s="1" customFormat="1" ht="22.5" customHeight="1">
      <c r="B1505" s="41"/>
      <c r="C1505" s="243" t="s">
        <v>2229</v>
      </c>
      <c r="D1505" s="243" t="s">
        <v>511</v>
      </c>
      <c r="E1505" s="244" t="s">
        <v>2230</v>
      </c>
      <c r="F1505" s="245" t="s">
        <v>2231</v>
      </c>
      <c r="G1505" s="246" t="s">
        <v>168</v>
      </c>
      <c r="H1505" s="247">
        <v>5000</v>
      </c>
      <c r="I1505" s="248"/>
      <c r="J1505" s="249">
        <f>ROUND(I1505*H1505,2)</f>
        <v>0</v>
      </c>
      <c r="K1505" s="245" t="s">
        <v>21</v>
      </c>
      <c r="L1505" s="250"/>
      <c r="M1505" s="251" t="s">
        <v>21</v>
      </c>
      <c r="N1505" s="252" t="s">
        <v>42</v>
      </c>
      <c r="O1505" s="42"/>
      <c r="P1505" s="202">
        <f>O1505*H1505</f>
        <v>0</v>
      </c>
      <c r="Q1505" s="202">
        <v>0</v>
      </c>
      <c r="R1505" s="202">
        <f>Q1505*H1505</f>
        <v>0</v>
      </c>
      <c r="S1505" s="202">
        <v>0</v>
      </c>
      <c r="T1505" s="203">
        <f>S1505*H1505</f>
        <v>0</v>
      </c>
      <c r="AR1505" s="24" t="s">
        <v>388</v>
      </c>
      <c r="AT1505" s="24" t="s">
        <v>511</v>
      </c>
      <c r="AU1505" s="24" t="s">
        <v>81</v>
      </c>
      <c r="AY1505" s="24" t="s">
        <v>163</v>
      </c>
      <c r="BE1505" s="204">
        <f>IF(N1505="základní",J1505,0)</f>
        <v>0</v>
      </c>
      <c r="BF1505" s="204">
        <f>IF(N1505="snížená",J1505,0)</f>
        <v>0</v>
      </c>
      <c r="BG1505" s="204">
        <f>IF(N1505="zákl. přenesená",J1505,0)</f>
        <v>0</v>
      </c>
      <c r="BH1505" s="204">
        <f>IF(N1505="sníž. přenesená",J1505,0)</f>
        <v>0</v>
      </c>
      <c r="BI1505" s="204">
        <f>IF(N1505="nulová",J1505,0)</f>
        <v>0</v>
      </c>
      <c r="BJ1505" s="24" t="s">
        <v>79</v>
      </c>
      <c r="BK1505" s="204">
        <f>ROUND(I1505*H1505,2)</f>
        <v>0</v>
      </c>
      <c r="BL1505" s="24" t="s">
        <v>274</v>
      </c>
      <c r="BM1505" s="24" t="s">
        <v>2232</v>
      </c>
    </row>
    <row r="1506" spans="2:65" s="1" customFormat="1" ht="22.5" customHeight="1">
      <c r="B1506" s="41"/>
      <c r="C1506" s="193" t="s">
        <v>2233</v>
      </c>
      <c r="D1506" s="193" t="s">
        <v>165</v>
      </c>
      <c r="E1506" s="194" t="s">
        <v>2234</v>
      </c>
      <c r="F1506" s="195" t="s">
        <v>2235</v>
      </c>
      <c r="G1506" s="196" t="s">
        <v>277</v>
      </c>
      <c r="H1506" s="197">
        <v>15.75</v>
      </c>
      <c r="I1506" s="198"/>
      <c r="J1506" s="199">
        <f>ROUND(I1506*H1506,2)</f>
        <v>0</v>
      </c>
      <c r="K1506" s="195" t="s">
        <v>169</v>
      </c>
      <c r="L1506" s="61"/>
      <c r="M1506" s="200" t="s">
        <v>21</v>
      </c>
      <c r="N1506" s="201" t="s">
        <v>42</v>
      </c>
      <c r="O1506" s="42"/>
      <c r="P1506" s="202">
        <f>O1506*H1506</f>
        <v>0</v>
      </c>
      <c r="Q1506" s="202">
        <v>0</v>
      </c>
      <c r="R1506" s="202">
        <f>Q1506*H1506</f>
        <v>0</v>
      </c>
      <c r="S1506" s="202">
        <v>0</v>
      </c>
      <c r="T1506" s="203">
        <f>S1506*H1506</f>
        <v>0</v>
      </c>
      <c r="AR1506" s="24" t="s">
        <v>274</v>
      </c>
      <c r="AT1506" s="24" t="s">
        <v>165</v>
      </c>
      <c r="AU1506" s="24" t="s">
        <v>81</v>
      </c>
      <c r="AY1506" s="24" t="s">
        <v>163</v>
      </c>
      <c r="BE1506" s="204">
        <f>IF(N1506="základní",J1506,0)</f>
        <v>0</v>
      </c>
      <c r="BF1506" s="204">
        <f>IF(N1506="snížená",J1506,0)</f>
        <v>0</v>
      </c>
      <c r="BG1506" s="204">
        <f>IF(N1506="zákl. přenesená",J1506,0)</f>
        <v>0</v>
      </c>
      <c r="BH1506" s="204">
        <f>IF(N1506="sníž. přenesená",J1506,0)</f>
        <v>0</v>
      </c>
      <c r="BI1506" s="204">
        <f>IF(N1506="nulová",J1506,0)</f>
        <v>0</v>
      </c>
      <c r="BJ1506" s="24" t="s">
        <v>79</v>
      </c>
      <c r="BK1506" s="204">
        <f>ROUND(I1506*H1506,2)</f>
        <v>0</v>
      </c>
      <c r="BL1506" s="24" t="s">
        <v>274</v>
      </c>
      <c r="BM1506" s="24" t="s">
        <v>2236</v>
      </c>
    </row>
    <row r="1507" spans="2:65" s="11" customFormat="1" ht="13.5">
      <c r="B1507" s="205"/>
      <c r="C1507" s="206"/>
      <c r="D1507" s="207" t="s">
        <v>176</v>
      </c>
      <c r="E1507" s="208" t="s">
        <v>21</v>
      </c>
      <c r="F1507" s="209" t="s">
        <v>2237</v>
      </c>
      <c r="G1507" s="206"/>
      <c r="H1507" s="210">
        <v>5.0999999999999996</v>
      </c>
      <c r="I1507" s="211"/>
      <c r="J1507" s="206"/>
      <c r="K1507" s="206"/>
      <c r="L1507" s="212"/>
      <c r="M1507" s="213"/>
      <c r="N1507" s="214"/>
      <c r="O1507" s="214"/>
      <c r="P1507" s="214"/>
      <c r="Q1507" s="214"/>
      <c r="R1507" s="214"/>
      <c r="S1507" s="214"/>
      <c r="T1507" s="215"/>
      <c r="AT1507" s="216" t="s">
        <v>176</v>
      </c>
      <c r="AU1507" s="216" t="s">
        <v>81</v>
      </c>
      <c r="AV1507" s="11" t="s">
        <v>81</v>
      </c>
      <c r="AW1507" s="11" t="s">
        <v>35</v>
      </c>
      <c r="AX1507" s="11" t="s">
        <v>71</v>
      </c>
      <c r="AY1507" s="216" t="s">
        <v>163</v>
      </c>
    </row>
    <row r="1508" spans="2:65" s="11" customFormat="1" ht="13.5">
      <c r="B1508" s="205"/>
      <c r="C1508" s="206"/>
      <c r="D1508" s="207" t="s">
        <v>176</v>
      </c>
      <c r="E1508" s="208" t="s">
        <v>21</v>
      </c>
      <c r="F1508" s="209" t="s">
        <v>2238</v>
      </c>
      <c r="G1508" s="206"/>
      <c r="H1508" s="210">
        <v>10.65</v>
      </c>
      <c r="I1508" s="211"/>
      <c r="J1508" s="206"/>
      <c r="K1508" s="206"/>
      <c r="L1508" s="212"/>
      <c r="M1508" s="213"/>
      <c r="N1508" s="214"/>
      <c r="O1508" s="214"/>
      <c r="P1508" s="214"/>
      <c r="Q1508" s="214"/>
      <c r="R1508" s="214"/>
      <c r="S1508" s="214"/>
      <c r="T1508" s="215"/>
      <c r="AT1508" s="216" t="s">
        <v>176</v>
      </c>
      <c r="AU1508" s="216" t="s">
        <v>81</v>
      </c>
      <c r="AV1508" s="11" t="s">
        <v>81</v>
      </c>
      <c r="AW1508" s="11" t="s">
        <v>35</v>
      </c>
      <c r="AX1508" s="11" t="s">
        <v>71</v>
      </c>
      <c r="AY1508" s="216" t="s">
        <v>163</v>
      </c>
    </row>
    <row r="1509" spans="2:65" s="13" customFormat="1" ht="13.5">
      <c r="B1509" s="228"/>
      <c r="C1509" s="229"/>
      <c r="D1509" s="230" t="s">
        <v>176</v>
      </c>
      <c r="E1509" s="231" t="s">
        <v>21</v>
      </c>
      <c r="F1509" s="232" t="s">
        <v>181</v>
      </c>
      <c r="G1509" s="229"/>
      <c r="H1509" s="233">
        <v>15.75</v>
      </c>
      <c r="I1509" s="234"/>
      <c r="J1509" s="229"/>
      <c r="K1509" s="229"/>
      <c r="L1509" s="235"/>
      <c r="M1509" s="236"/>
      <c r="N1509" s="237"/>
      <c r="O1509" s="237"/>
      <c r="P1509" s="237"/>
      <c r="Q1509" s="237"/>
      <c r="R1509" s="237"/>
      <c r="S1509" s="237"/>
      <c r="T1509" s="238"/>
      <c r="AT1509" s="239" t="s">
        <v>176</v>
      </c>
      <c r="AU1509" s="239" t="s">
        <v>81</v>
      </c>
      <c r="AV1509" s="13" t="s">
        <v>170</v>
      </c>
      <c r="AW1509" s="13" t="s">
        <v>35</v>
      </c>
      <c r="AX1509" s="13" t="s">
        <v>79</v>
      </c>
      <c r="AY1509" s="239" t="s">
        <v>163</v>
      </c>
    </row>
    <row r="1510" spans="2:65" s="1" customFormat="1" ht="22.5" customHeight="1">
      <c r="B1510" s="41"/>
      <c r="C1510" s="243" t="s">
        <v>2239</v>
      </c>
      <c r="D1510" s="243" t="s">
        <v>511</v>
      </c>
      <c r="E1510" s="244" t="s">
        <v>2240</v>
      </c>
      <c r="F1510" s="245" t="s">
        <v>2241</v>
      </c>
      <c r="G1510" s="246" t="s">
        <v>277</v>
      </c>
      <c r="H1510" s="247">
        <v>6.12</v>
      </c>
      <c r="I1510" s="248"/>
      <c r="J1510" s="249">
        <f>ROUND(I1510*H1510,2)</f>
        <v>0</v>
      </c>
      <c r="K1510" s="245" t="s">
        <v>169</v>
      </c>
      <c r="L1510" s="250"/>
      <c r="M1510" s="251" t="s">
        <v>21</v>
      </c>
      <c r="N1510" s="252" t="s">
        <v>42</v>
      </c>
      <c r="O1510" s="42"/>
      <c r="P1510" s="202">
        <f>O1510*H1510</f>
        <v>0</v>
      </c>
      <c r="Q1510" s="202">
        <v>1.6E-2</v>
      </c>
      <c r="R1510" s="202">
        <f>Q1510*H1510</f>
        <v>9.7920000000000007E-2</v>
      </c>
      <c r="S1510" s="202">
        <v>0</v>
      </c>
      <c r="T1510" s="203">
        <f>S1510*H1510</f>
        <v>0</v>
      </c>
      <c r="AR1510" s="24" t="s">
        <v>388</v>
      </c>
      <c r="AT1510" s="24" t="s">
        <v>511</v>
      </c>
      <c r="AU1510" s="24" t="s">
        <v>81</v>
      </c>
      <c r="AY1510" s="24" t="s">
        <v>163</v>
      </c>
      <c r="BE1510" s="204">
        <f>IF(N1510="základní",J1510,0)</f>
        <v>0</v>
      </c>
      <c r="BF1510" s="204">
        <f>IF(N1510="snížená",J1510,0)</f>
        <v>0</v>
      </c>
      <c r="BG1510" s="204">
        <f>IF(N1510="zákl. přenesená",J1510,0)</f>
        <v>0</v>
      </c>
      <c r="BH1510" s="204">
        <f>IF(N1510="sníž. přenesená",J1510,0)</f>
        <v>0</v>
      </c>
      <c r="BI1510" s="204">
        <f>IF(N1510="nulová",J1510,0)</f>
        <v>0</v>
      </c>
      <c r="BJ1510" s="24" t="s">
        <v>79</v>
      </c>
      <c r="BK1510" s="204">
        <f>ROUND(I1510*H1510,2)</f>
        <v>0</v>
      </c>
      <c r="BL1510" s="24" t="s">
        <v>274</v>
      </c>
      <c r="BM1510" s="24" t="s">
        <v>2242</v>
      </c>
    </row>
    <row r="1511" spans="2:65" s="11" customFormat="1" ht="13.5">
      <c r="B1511" s="205"/>
      <c r="C1511" s="206"/>
      <c r="D1511" s="207" t="s">
        <v>176</v>
      </c>
      <c r="E1511" s="208" t="s">
        <v>21</v>
      </c>
      <c r="F1511" s="209" t="s">
        <v>2243</v>
      </c>
      <c r="G1511" s="206"/>
      <c r="H1511" s="210">
        <v>6.12</v>
      </c>
      <c r="I1511" s="211"/>
      <c r="J1511" s="206"/>
      <c r="K1511" s="206"/>
      <c r="L1511" s="212"/>
      <c r="M1511" s="213"/>
      <c r="N1511" s="214"/>
      <c r="O1511" s="214"/>
      <c r="P1511" s="214"/>
      <c r="Q1511" s="214"/>
      <c r="R1511" s="214"/>
      <c r="S1511" s="214"/>
      <c r="T1511" s="215"/>
      <c r="AT1511" s="216" t="s">
        <v>176</v>
      </c>
      <c r="AU1511" s="216" t="s">
        <v>81</v>
      </c>
      <c r="AV1511" s="11" t="s">
        <v>81</v>
      </c>
      <c r="AW1511" s="11" t="s">
        <v>35</v>
      </c>
      <c r="AX1511" s="11" t="s">
        <v>71</v>
      </c>
      <c r="AY1511" s="216" t="s">
        <v>163</v>
      </c>
    </row>
    <row r="1512" spans="2:65" s="13" customFormat="1" ht="13.5">
      <c r="B1512" s="228"/>
      <c r="C1512" s="229"/>
      <c r="D1512" s="230" t="s">
        <v>176</v>
      </c>
      <c r="E1512" s="231" t="s">
        <v>21</v>
      </c>
      <c r="F1512" s="232" t="s">
        <v>181</v>
      </c>
      <c r="G1512" s="229"/>
      <c r="H1512" s="233">
        <v>6.12</v>
      </c>
      <c r="I1512" s="234"/>
      <c r="J1512" s="229"/>
      <c r="K1512" s="229"/>
      <c r="L1512" s="235"/>
      <c r="M1512" s="236"/>
      <c r="N1512" s="237"/>
      <c r="O1512" s="237"/>
      <c r="P1512" s="237"/>
      <c r="Q1512" s="237"/>
      <c r="R1512" s="237"/>
      <c r="S1512" s="237"/>
      <c r="T1512" s="238"/>
      <c r="AT1512" s="239" t="s">
        <v>176</v>
      </c>
      <c r="AU1512" s="239" t="s">
        <v>81</v>
      </c>
      <c r="AV1512" s="13" t="s">
        <v>170</v>
      </c>
      <c r="AW1512" s="13" t="s">
        <v>35</v>
      </c>
      <c r="AX1512" s="13" t="s">
        <v>79</v>
      </c>
      <c r="AY1512" s="239" t="s">
        <v>163</v>
      </c>
    </row>
    <row r="1513" spans="2:65" s="1" customFormat="1" ht="31.5" customHeight="1">
      <c r="B1513" s="41"/>
      <c r="C1513" s="243" t="s">
        <v>2244</v>
      </c>
      <c r="D1513" s="243" t="s">
        <v>511</v>
      </c>
      <c r="E1513" s="244" t="s">
        <v>2245</v>
      </c>
      <c r="F1513" s="245" t="s">
        <v>2246</v>
      </c>
      <c r="G1513" s="246" t="s">
        <v>277</v>
      </c>
      <c r="H1513" s="247">
        <v>12.78</v>
      </c>
      <c r="I1513" s="248"/>
      <c r="J1513" s="249">
        <f>ROUND(I1513*H1513,2)</f>
        <v>0</v>
      </c>
      <c r="K1513" s="245" t="s">
        <v>169</v>
      </c>
      <c r="L1513" s="250"/>
      <c r="M1513" s="251" t="s">
        <v>21</v>
      </c>
      <c r="N1513" s="252" t="s">
        <v>42</v>
      </c>
      <c r="O1513" s="42"/>
      <c r="P1513" s="202">
        <f>O1513*H1513</f>
        <v>0</v>
      </c>
      <c r="Q1513" s="202">
        <v>3.3999999999999998E-3</v>
      </c>
      <c r="R1513" s="202">
        <f>Q1513*H1513</f>
        <v>4.3451999999999998E-2</v>
      </c>
      <c r="S1513" s="202">
        <v>0</v>
      </c>
      <c r="T1513" s="203">
        <f>S1513*H1513</f>
        <v>0</v>
      </c>
      <c r="AR1513" s="24" t="s">
        <v>388</v>
      </c>
      <c r="AT1513" s="24" t="s">
        <v>511</v>
      </c>
      <c r="AU1513" s="24" t="s">
        <v>81</v>
      </c>
      <c r="AY1513" s="24" t="s">
        <v>163</v>
      </c>
      <c r="BE1513" s="204">
        <f>IF(N1513="základní",J1513,0)</f>
        <v>0</v>
      </c>
      <c r="BF1513" s="204">
        <f>IF(N1513="snížená",J1513,0)</f>
        <v>0</v>
      </c>
      <c r="BG1513" s="204">
        <f>IF(N1513="zákl. přenesená",J1513,0)</f>
        <v>0</v>
      </c>
      <c r="BH1513" s="204">
        <f>IF(N1513="sníž. přenesená",J1513,0)</f>
        <v>0</v>
      </c>
      <c r="BI1513" s="204">
        <f>IF(N1513="nulová",J1513,0)</f>
        <v>0</v>
      </c>
      <c r="BJ1513" s="24" t="s">
        <v>79</v>
      </c>
      <c r="BK1513" s="204">
        <f>ROUND(I1513*H1513,2)</f>
        <v>0</v>
      </c>
      <c r="BL1513" s="24" t="s">
        <v>274</v>
      </c>
      <c r="BM1513" s="24" t="s">
        <v>2247</v>
      </c>
    </row>
    <row r="1514" spans="2:65" s="11" customFormat="1" ht="13.5">
      <c r="B1514" s="205"/>
      <c r="C1514" s="206"/>
      <c r="D1514" s="207" t="s">
        <v>176</v>
      </c>
      <c r="E1514" s="208" t="s">
        <v>21</v>
      </c>
      <c r="F1514" s="209" t="s">
        <v>2248</v>
      </c>
      <c r="G1514" s="206"/>
      <c r="H1514" s="210">
        <v>12.78</v>
      </c>
      <c r="I1514" s="211"/>
      <c r="J1514" s="206"/>
      <c r="K1514" s="206"/>
      <c r="L1514" s="212"/>
      <c r="M1514" s="213"/>
      <c r="N1514" s="214"/>
      <c r="O1514" s="214"/>
      <c r="P1514" s="214"/>
      <c r="Q1514" s="214"/>
      <c r="R1514" s="214"/>
      <c r="S1514" s="214"/>
      <c r="T1514" s="215"/>
      <c r="AT1514" s="216" t="s">
        <v>176</v>
      </c>
      <c r="AU1514" s="216" t="s">
        <v>81</v>
      </c>
      <c r="AV1514" s="11" t="s">
        <v>81</v>
      </c>
      <c r="AW1514" s="11" t="s">
        <v>35</v>
      </c>
      <c r="AX1514" s="11" t="s">
        <v>71</v>
      </c>
      <c r="AY1514" s="216" t="s">
        <v>163</v>
      </c>
    </row>
    <row r="1515" spans="2:65" s="13" customFormat="1" ht="13.5">
      <c r="B1515" s="228"/>
      <c r="C1515" s="229"/>
      <c r="D1515" s="230" t="s">
        <v>176</v>
      </c>
      <c r="E1515" s="231" t="s">
        <v>21</v>
      </c>
      <c r="F1515" s="232" t="s">
        <v>181</v>
      </c>
      <c r="G1515" s="229"/>
      <c r="H1515" s="233">
        <v>12.78</v>
      </c>
      <c r="I1515" s="234"/>
      <c r="J1515" s="229"/>
      <c r="K1515" s="229"/>
      <c r="L1515" s="235"/>
      <c r="M1515" s="236"/>
      <c r="N1515" s="237"/>
      <c r="O1515" s="237"/>
      <c r="P1515" s="237"/>
      <c r="Q1515" s="237"/>
      <c r="R1515" s="237"/>
      <c r="S1515" s="237"/>
      <c r="T1515" s="238"/>
      <c r="AT1515" s="239" t="s">
        <v>176</v>
      </c>
      <c r="AU1515" s="239" t="s">
        <v>81</v>
      </c>
      <c r="AV1515" s="13" t="s">
        <v>170</v>
      </c>
      <c r="AW1515" s="13" t="s">
        <v>35</v>
      </c>
      <c r="AX1515" s="13" t="s">
        <v>79</v>
      </c>
      <c r="AY1515" s="239" t="s">
        <v>163</v>
      </c>
    </row>
    <row r="1516" spans="2:65" s="1" customFormat="1" ht="22.5" customHeight="1">
      <c r="B1516" s="41"/>
      <c r="C1516" s="193" t="s">
        <v>2249</v>
      </c>
      <c r="D1516" s="193" t="s">
        <v>165</v>
      </c>
      <c r="E1516" s="194" t="s">
        <v>2250</v>
      </c>
      <c r="F1516" s="195" t="s">
        <v>2251</v>
      </c>
      <c r="G1516" s="196" t="s">
        <v>542</v>
      </c>
      <c r="H1516" s="197">
        <v>42.85</v>
      </c>
      <c r="I1516" s="198"/>
      <c r="J1516" s="199">
        <f>ROUND(I1516*H1516,2)</f>
        <v>0</v>
      </c>
      <c r="K1516" s="195" t="s">
        <v>169</v>
      </c>
      <c r="L1516" s="61"/>
      <c r="M1516" s="200" t="s">
        <v>21</v>
      </c>
      <c r="N1516" s="201" t="s">
        <v>42</v>
      </c>
      <c r="O1516" s="42"/>
      <c r="P1516" s="202">
        <f>O1516*H1516</f>
        <v>0</v>
      </c>
      <c r="Q1516" s="202">
        <v>0</v>
      </c>
      <c r="R1516" s="202">
        <f>Q1516*H1516</f>
        <v>0</v>
      </c>
      <c r="S1516" s="202">
        <v>0</v>
      </c>
      <c r="T1516" s="203">
        <f>S1516*H1516</f>
        <v>0</v>
      </c>
      <c r="AR1516" s="24" t="s">
        <v>274</v>
      </c>
      <c r="AT1516" s="24" t="s">
        <v>165</v>
      </c>
      <c r="AU1516" s="24" t="s">
        <v>81</v>
      </c>
      <c r="AY1516" s="24" t="s">
        <v>163</v>
      </c>
      <c r="BE1516" s="204">
        <f>IF(N1516="základní",J1516,0)</f>
        <v>0</v>
      </c>
      <c r="BF1516" s="204">
        <f>IF(N1516="snížená",J1516,0)</f>
        <v>0</v>
      </c>
      <c r="BG1516" s="204">
        <f>IF(N1516="zákl. přenesená",J1516,0)</f>
        <v>0</v>
      </c>
      <c r="BH1516" s="204">
        <f>IF(N1516="sníž. přenesená",J1516,0)</f>
        <v>0</v>
      </c>
      <c r="BI1516" s="204">
        <f>IF(N1516="nulová",J1516,0)</f>
        <v>0</v>
      </c>
      <c r="BJ1516" s="24" t="s">
        <v>79</v>
      </c>
      <c r="BK1516" s="204">
        <f>ROUND(I1516*H1516,2)</f>
        <v>0</v>
      </c>
      <c r="BL1516" s="24" t="s">
        <v>274</v>
      </c>
      <c r="BM1516" s="24" t="s">
        <v>2252</v>
      </c>
    </row>
    <row r="1517" spans="2:65" s="11" customFormat="1" ht="13.5">
      <c r="B1517" s="205"/>
      <c r="C1517" s="206"/>
      <c r="D1517" s="207" t="s">
        <v>176</v>
      </c>
      <c r="E1517" s="208" t="s">
        <v>21</v>
      </c>
      <c r="F1517" s="209" t="s">
        <v>2253</v>
      </c>
      <c r="G1517" s="206"/>
      <c r="H1517" s="210">
        <v>16.2</v>
      </c>
      <c r="I1517" s="211"/>
      <c r="J1517" s="206"/>
      <c r="K1517" s="206"/>
      <c r="L1517" s="212"/>
      <c r="M1517" s="213"/>
      <c r="N1517" s="214"/>
      <c r="O1517" s="214"/>
      <c r="P1517" s="214"/>
      <c r="Q1517" s="214"/>
      <c r="R1517" s="214"/>
      <c r="S1517" s="214"/>
      <c r="T1517" s="215"/>
      <c r="AT1517" s="216" t="s">
        <v>176</v>
      </c>
      <c r="AU1517" s="216" t="s">
        <v>81</v>
      </c>
      <c r="AV1517" s="11" t="s">
        <v>81</v>
      </c>
      <c r="AW1517" s="11" t="s">
        <v>35</v>
      </c>
      <c r="AX1517" s="11" t="s">
        <v>71</v>
      </c>
      <c r="AY1517" s="216" t="s">
        <v>163</v>
      </c>
    </row>
    <row r="1518" spans="2:65" s="11" customFormat="1" ht="13.5">
      <c r="B1518" s="205"/>
      <c r="C1518" s="206"/>
      <c r="D1518" s="207" t="s">
        <v>176</v>
      </c>
      <c r="E1518" s="208" t="s">
        <v>21</v>
      </c>
      <c r="F1518" s="209" t="s">
        <v>2254</v>
      </c>
      <c r="G1518" s="206"/>
      <c r="H1518" s="210">
        <v>26.65</v>
      </c>
      <c r="I1518" s="211"/>
      <c r="J1518" s="206"/>
      <c r="K1518" s="206"/>
      <c r="L1518" s="212"/>
      <c r="M1518" s="213"/>
      <c r="N1518" s="214"/>
      <c r="O1518" s="214"/>
      <c r="P1518" s="214"/>
      <c r="Q1518" s="214"/>
      <c r="R1518" s="214"/>
      <c r="S1518" s="214"/>
      <c r="T1518" s="215"/>
      <c r="AT1518" s="216" t="s">
        <v>176</v>
      </c>
      <c r="AU1518" s="216" t="s">
        <v>81</v>
      </c>
      <c r="AV1518" s="11" t="s">
        <v>81</v>
      </c>
      <c r="AW1518" s="11" t="s">
        <v>35</v>
      </c>
      <c r="AX1518" s="11" t="s">
        <v>71</v>
      </c>
      <c r="AY1518" s="216" t="s">
        <v>163</v>
      </c>
    </row>
    <row r="1519" spans="2:65" s="13" customFormat="1" ht="13.5">
      <c r="B1519" s="228"/>
      <c r="C1519" s="229"/>
      <c r="D1519" s="230" t="s">
        <v>176</v>
      </c>
      <c r="E1519" s="231" t="s">
        <v>21</v>
      </c>
      <c r="F1519" s="232" t="s">
        <v>181</v>
      </c>
      <c r="G1519" s="229"/>
      <c r="H1519" s="233">
        <v>42.85</v>
      </c>
      <c r="I1519" s="234"/>
      <c r="J1519" s="229"/>
      <c r="K1519" s="229"/>
      <c r="L1519" s="235"/>
      <c r="M1519" s="236"/>
      <c r="N1519" s="237"/>
      <c r="O1519" s="237"/>
      <c r="P1519" s="237"/>
      <c r="Q1519" s="237"/>
      <c r="R1519" s="237"/>
      <c r="S1519" s="237"/>
      <c r="T1519" s="238"/>
      <c r="AT1519" s="239" t="s">
        <v>176</v>
      </c>
      <c r="AU1519" s="239" t="s">
        <v>81</v>
      </c>
      <c r="AV1519" s="13" t="s">
        <v>170</v>
      </c>
      <c r="AW1519" s="13" t="s">
        <v>35</v>
      </c>
      <c r="AX1519" s="13" t="s">
        <v>79</v>
      </c>
      <c r="AY1519" s="239" t="s">
        <v>163</v>
      </c>
    </row>
    <row r="1520" spans="2:65" s="1" customFormat="1" ht="22.5" customHeight="1">
      <c r="B1520" s="41"/>
      <c r="C1520" s="243" t="s">
        <v>2255</v>
      </c>
      <c r="D1520" s="243" t="s">
        <v>511</v>
      </c>
      <c r="E1520" s="244" t="s">
        <v>2256</v>
      </c>
      <c r="F1520" s="245" t="s">
        <v>2257</v>
      </c>
      <c r="G1520" s="246" t="s">
        <v>542</v>
      </c>
      <c r="H1520" s="247">
        <v>51.42</v>
      </c>
      <c r="I1520" s="248"/>
      <c r="J1520" s="249">
        <f>ROUND(I1520*H1520,2)</f>
        <v>0</v>
      </c>
      <c r="K1520" s="245" t="s">
        <v>169</v>
      </c>
      <c r="L1520" s="250"/>
      <c r="M1520" s="251" t="s">
        <v>21</v>
      </c>
      <c r="N1520" s="252" t="s">
        <v>42</v>
      </c>
      <c r="O1520" s="42"/>
      <c r="P1520" s="202">
        <f>O1520*H1520</f>
        <v>0</v>
      </c>
      <c r="Q1520" s="202">
        <v>2.0000000000000001E-4</v>
      </c>
      <c r="R1520" s="202">
        <f>Q1520*H1520</f>
        <v>1.0284000000000001E-2</v>
      </c>
      <c r="S1520" s="202">
        <v>0</v>
      </c>
      <c r="T1520" s="203">
        <f>S1520*H1520</f>
        <v>0</v>
      </c>
      <c r="AR1520" s="24" t="s">
        <v>388</v>
      </c>
      <c r="AT1520" s="24" t="s">
        <v>511</v>
      </c>
      <c r="AU1520" s="24" t="s">
        <v>81</v>
      </c>
      <c r="AY1520" s="24" t="s">
        <v>163</v>
      </c>
      <c r="BE1520" s="204">
        <f>IF(N1520="základní",J1520,0)</f>
        <v>0</v>
      </c>
      <c r="BF1520" s="204">
        <f>IF(N1520="snížená",J1520,0)</f>
        <v>0</v>
      </c>
      <c r="BG1520" s="204">
        <f>IF(N1520="zákl. přenesená",J1520,0)</f>
        <v>0</v>
      </c>
      <c r="BH1520" s="204">
        <f>IF(N1520="sníž. přenesená",J1520,0)</f>
        <v>0</v>
      </c>
      <c r="BI1520" s="204">
        <f>IF(N1520="nulová",J1520,0)</f>
        <v>0</v>
      </c>
      <c r="BJ1520" s="24" t="s">
        <v>79</v>
      </c>
      <c r="BK1520" s="204">
        <f>ROUND(I1520*H1520,2)</f>
        <v>0</v>
      </c>
      <c r="BL1520" s="24" t="s">
        <v>274</v>
      </c>
      <c r="BM1520" s="24" t="s">
        <v>2258</v>
      </c>
    </row>
    <row r="1521" spans="2:65" s="11" customFormat="1" ht="13.5">
      <c r="B1521" s="205"/>
      <c r="C1521" s="206"/>
      <c r="D1521" s="207" t="s">
        <v>176</v>
      </c>
      <c r="E1521" s="208" t="s">
        <v>21</v>
      </c>
      <c r="F1521" s="209" t="s">
        <v>2259</v>
      </c>
      <c r="G1521" s="206"/>
      <c r="H1521" s="210">
        <v>19.440000000000001</v>
      </c>
      <c r="I1521" s="211"/>
      <c r="J1521" s="206"/>
      <c r="K1521" s="206"/>
      <c r="L1521" s="212"/>
      <c r="M1521" s="213"/>
      <c r="N1521" s="214"/>
      <c r="O1521" s="214"/>
      <c r="P1521" s="214"/>
      <c r="Q1521" s="214"/>
      <c r="R1521" s="214"/>
      <c r="S1521" s="214"/>
      <c r="T1521" s="215"/>
      <c r="AT1521" s="216" t="s">
        <v>176</v>
      </c>
      <c r="AU1521" s="216" t="s">
        <v>81</v>
      </c>
      <c r="AV1521" s="11" t="s">
        <v>81</v>
      </c>
      <c r="AW1521" s="11" t="s">
        <v>35</v>
      </c>
      <c r="AX1521" s="11" t="s">
        <v>71</v>
      </c>
      <c r="AY1521" s="216" t="s">
        <v>163</v>
      </c>
    </row>
    <row r="1522" spans="2:65" s="11" customFormat="1" ht="13.5">
      <c r="B1522" s="205"/>
      <c r="C1522" s="206"/>
      <c r="D1522" s="207" t="s">
        <v>176</v>
      </c>
      <c r="E1522" s="208" t="s">
        <v>21</v>
      </c>
      <c r="F1522" s="209" t="s">
        <v>2260</v>
      </c>
      <c r="G1522" s="206"/>
      <c r="H1522" s="210">
        <v>31.98</v>
      </c>
      <c r="I1522" s="211"/>
      <c r="J1522" s="206"/>
      <c r="K1522" s="206"/>
      <c r="L1522" s="212"/>
      <c r="M1522" s="213"/>
      <c r="N1522" s="214"/>
      <c r="O1522" s="214"/>
      <c r="P1522" s="214"/>
      <c r="Q1522" s="214"/>
      <c r="R1522" s="214"/>
      <c r="S1522" s="214"/>
      <c r="T1522" s="215"/>
      <c r="AT1522" s="216" t="s">
        <v>176</v>
      </c>
      <c r="AU1522" s="216" t="s">
        <v>81</v>
      </c>
      <c r="AV1522" s="11" t="s">
        <v>81</v>
      </c>
      <c r="AW1522" s="11" t="s">
        <v>35</v>
      </c>
      <c r="AX1522" s="11" t="s">
        <v>71</v>
      </c>
      <c r="AY1522" s="216" t="s">
        <v>163</v>
      </c>
    </row>
    <row r="1523" spans="2:65" s="13" customFormat="1" ht="13.5">
      <c r="B1523" s="228"/>
      <c r="C1523" s="229"/>
      <c r="D1523" s="230" t="s">
        <v>176</v>
      </c>
      <c r="E1523" s="231" t="s">
        <v>21</v>
      </c>
      <c r="F1523" s="232" t="s">
        <v>181</v>
      </c>
      <c r="G1523" s="229"/>
      <c r="H1523" s="233">
        <v>51.42</v>
      </c>
      <c r="I1523" s="234"/>
      <c r="J1523" s="229"/>
      <c r="K1523" s="229"/>
      <c r="L1523" s="235"/>
      <c r="M1523" s="236"/>
      <c r="N1523" s="237"/>
      <c r="O1523" s="237"/>
      <c r="P1523" s="237"/>
      <c r="Q1523" s="237"/>
      <c r="R1523" s="237"/>
      <c r="S1523" s="237"/>
      <c r="T1523" s="238"/>
      <c r="AT1523" s="239" t="s">
        <v>176</v>
      </c>
      <c r="AU1523" s="239" t="s">
        <v>81</v>
      </c>
      <c r="AV1523" s="13" t="s">
        <v>170</v>
      </c>
      <c r="AW1523" s="13" t="s">
        <v>35</v>
      </c>
      <c r="AX1523" s="13" t="s">
        <v>79</v>
      </c>
      <c r="AY1523" s="239" t="s">
        <v>163</v>
      </c>
    </row>
    <row r="1524" spans="2:65" s="1" customFormat="1" ht="22.5" customHeight="1">
      <c r="B1524" s="41"/>
      <c r="C1524" s="193" t="s">
        <v>2261</v>
      </c>
      <c r="D1524" s="193" t="s">
        <v>165</v>
      </c>
      <c r="E1524" s="194" t="s">
        <v>2262</v>
      </c>
      <c r="F1524" s="195" t="s">
        <v>2263</v>
      </c>
      <c r="G1524" s="196" t="s">
        <v>1082</v>
      </c>
      <c r="H1524" s="197">
        <v>2724.8919999999998</v>
      </c>
      <c r="I1524" s="198"/>
      <c r="J1524" s="199">
        <f>ROUND(I1524*H1524,2)</f>
        <v>0</v>
      </c>
      <c r="K1524" s="195" t="s">
        <v>169</v>
      </c>
      <c r="L1524" s="61"/>
      <c r="M1524" s="200" t="s">
        <v>21</v>
      </c>
      <c r="N1524" s="201" t="s">
        <v>42</v>
      </c>
      <c r="O1524" s="42"/>
      <c r="P1524" s="202">
        <f>O1524*H1524</f>
        <v>0</v>
      </c>
      <c r="Q1524" s="202">
        <v>5.0000000000000002E-5</v>
      </c>
      <c r="R1524" s="202">
        <f>Q1524*H1524</f>
        <v>0.13624459999999999</v>
      </c>
      <c r="S1524" s="202">
        <v>0</v>
      </c>
      <c r="T1524" s="203">
        <f>S1524*H1524</f>
        <v>0</v>
      </c>
      <c r="AR1524" s="24" t="s">
        <v>274</v>
      </c>
      <c r="AT1524" s="24" t="s">
        <v>165</v>
      </c>
      <c r="AU1524" s="24" t="s">
        <v>81</v>
      </c>
      <c r="AY1524" s="24" t="s">
        <v>163</v>
      </c>
      <c r="BE1524" s="204">
        <f>IF(N1524="základní",J1524,0)</f>
        <v>0</v>
      </c>
      <c r="BF1524" s="204">
        <f>IF(N1524="snížená",J1524,0)</f>
        <v>0</v>
      </c>
      <c r="BG1524" s="204">
        <f>IF(N1524="zákl. přenesená",J1524,0)</f>
        <v>0</v>
      </c>
      <c r="BH1524" s="204">
        <f>IF(N1524="sníž. přenesená",J1524,0)</f>
        <v>0</v>
      </c>
      <c r="BI1524" s="204">
        <f>IF(N1524="nulová",J1524,0)</f>
        <v>0</v>
      </c>
      <c r="BJ1524" s="24" t="s">
        <v>79</v>
      </c>
      <c r="BK1524" s="204">
        <f>ROUND(I1524*H1524,2)</f>
        <v>0</v>
      </c>
      <c r="BL1524" s="24" t="s">
        <v>274</v>
      </c>
      <c r="BM1524" s="24" t="s">
        <v>2264</v>
      </c>
    </row>
    <row r="1525" spans="2:65" s="11" customFormat="1" ht="13.5">
      <c r="B1525" s="205"/>
      <c r="C1525" s="206"/>
      <c r="D1525" s="207" t="s">
        <v>176</v>
      </c>
      <c r="E1525" s="208" t="s">
        <v>21</v>
      </c>
      <c r="F1525" s="209" t="s">
        <v>2265</v>
      </c>
      <c r="G1525" s="206"/>
      <c r="H1525" s="210">
        <v>997.298</v>
      </c>
      <c r="I1525" s="211"/>
      <c r="J1525" s="206"/>
      <c r="K1525" s="206"/>
      <c r="L1525" s="212"/>
      <c r="M1525" s="213"/>
      <c r="N1525" s="214"/>
      <c r="O1525" s="214"/>
      <c r="P1525" s="214"/>
      <c r="Q1525" s="214"/>
      <c r="R1525" s="214"/>
      <c r="S1525" s="214"/>
      <c r="T1525" s="215"/>
      <c r="AT1525" s="216" t="s">
        <v>176</v>
      </c>
      <c r="AU1525" s="216" t="s">
        <v>81</v>
      </c>
      <c r="AV1525" s="11" t="s">
        <v>81</v>
      </c>
      <c r="AW1525" s="11" t="s">
        <v>35</v>
      </c>
      <c r="AX1525" s="11" t="s">
        <v>71</v>
      </c>
      <c r="AY1525" s="216" t="s">
        <v>163</v>
      </c>
    </row>
    <row r="1526" spans="2:65" s="11" customFormat="1" ht="13.5">
      <c r="B1526" s="205"/>
      <c r="C1526" s="206"/>
      <c r="D1526" s="207" t="s">
        <v>176</v>
      </c>
      <c r="E1526" s="208" t="s">
        <v>21</v>
      </c>
      <c r="F1526" s="209" t="s">
        <v>2266</v>
      </c>
      <c r="G1526" s="206"/>
      <c r="H1526" s="210">
        <v>1727.5940000000001</v>
      </c>
      <c r="I1526" s="211"/>
      <c r="J1526" s="206"/>
      <c r="K1526" s="206"/>
      <c r="L1526" s="212"/>
      <c r="M1526" s="213"/>
      <c r="N1526" s="214"/>
      <c r="O1526" s="214"/>
      <c r="P1526" s="214"/>
      <c r="Q1526" s="214"/>
      <c r="R1526" s="214"/>
      <c r="S1526" s="214"/>
      <c r="T1526" s="215"/>
      <c r="AT1526" s="216" t="s">
        <v>176</v>
      </c>
      <c r="AU1526" s="216" t="s">
        <v>81</v>
      </c>
      <c r="AV1526" s="11" t="s">
        <v>81</v>
      </c>
      <c r="AW1526" s="11" t="s">
        <v>35</v>
      </c>
      <c r="AX1526" s="11" t="s">
        <v>71</v>
      </c>
      <c r="AY1526" s="216" t="s">
        <v>163</v>
      </c>
    </row>
    <row r="1527" spans="2:65" s="13" customFormat="1" ht="13.5">
      <c r="B1527" s="228"/>
      <c r="C1527" s="229"/>
      <c r="D1527" s="230" t="s">
        <v>176</v>
      </c>
      <c r="E1527" s="231" t="s">
        <v>21</v>
      </c>
      <c r="F1527" s="232" t="s">
        <v>181</v>
      </c>
      <c r="G1527" s="229"/>
      <c r="H1527" s="233">
        <v>2724.8919999999998</v>
      </c>
      <c r="I1527" s="234"/>
      <c r="J1527" s="229"/>
      <c r="K1527" s="229"/>
      <c r="L1527" s="235"/>
      <c r="M1527" s="236"/>
      <c r="N1527" s="237"/>
      <c r="O1527" s="237"/>
      <c r="P1527" s="237"/>
      <c r="Q1527" s="237"/>
      <c r="R1527" s="237"/>
      <c r="S1527" s="237"/>
      <c r="T1527" s="238"/>
      <c r="AT1527" s="239" t="s">
        <v>176</v>
      </c>
      <c r="AU1527" s="239" t="s">
        <v>81</v>
      </c>
      <c r="AV1527" s="13" t="s">
        <v>170</v>
      </c>
      <c r="AW1527" s="13" t="s">
        <v>35</v>
      </c>
      <c r="AX1527" s="13" t="s">
        <v>79</v>
      </c>
      <c r="AY1527" s="239" t="s">
        <v>163</v>
      </c>
    </row>
    <row r="1528" spans="2:65" s="1" customFormat="1" ht="22.5" customHeight="1">
      <c r="B1528" s="41"/>
      <c r="C1528" s="243" t="s">
        <v>2267</v>
      </c>
      <c r="D1528" s="243" t="s">
        <v>511</v>
      </c>
      <c r="E1528" s="244" t="s">
        <v>2268</v>
      </c>
      <c r="F1528" s="245" t="s">
        <v>2269</v>
      </c>
      <c r="G1528" s="246" t="s">
        <v>168</v>
      </c>
      <c r="H1528" s="247">
        <v>126</v>
      </c>
      <c r="I1528" s="248"/>
      <c r="J1528" s="249">
        <f>ROUND(I1528*H1528,2)</f>
        <v>0</v>
      </c>
      <c r="K1528" s="245" t="s">
        <v>169</v>
      </c>
      <c r="L1528" s="250"/>
      <c r="M1528" s="251" t="s">
        <v>21</v>
      </c>
      <c r="N1528" s="252" t="s">
        <v>42</v>
      </c>
      <c r="O1528" s="42"/>
      <c r="P1528" s="202">
        <f>O1528*H1528</f>
        <v>0</v>
      </c>
      <c r="Q1528" s="202">
        <v>1.38E-2</v>
      </c>
      <c r="R1528" s="202">
        <f>Q1528*H1528</f>
        <v>1.7387999999999999</v>
      </c>
      <c r="S1528" s="202">
        <v>0</v>
      </c>
      <c r="T1528" s="203">
        <f>S1528*H1528</f>
        <v>0</v>
      </c>
      <c r="AR1528" s="24" t="s">
        <v>388</v>
      </c>
      <c r="AT1528" s="24" t="s">
        <v>511</v>
      </c>
      <c r="AU1528" s="24" t="s">
        <v>81</v>
      </c>
      <c r="AY1528" s="24" t="s">
        <v>163</v>
      </c>
      <c r="BE1528" s="204">
        <f>IF(N1528="základní",J1528,0)</f>
        <v>0</v>
      </c>
      <c r="BF1528" s="204">
        <f>IF(N1528="snížená",J1528,0)</f>
        <v>0</v>
      </c>
      <c r="BG1528" s="204">
        <f>IF(N1528="zákl. přenesená",J1528,0)</f>
        <v>0</v>
      </c>
      <c r="BH1528" s="204">
        <f>IF(N1528="sníž. přenesená",J1528,0)</f>
        <v>0</v>
      </c>
      <c r="BI1528" s="204">
        <f>IF(N1528="nulová",J1528,0)</f>
        <v>0</v>
      </c>
      <c r="BJ1528" s="24" t="s">
        <v>79</v>
      </c>
      <c r="BK1528" s="204">
        <f>ROUND(I1528*H1528,2)</f>
        <v>0</v>
      </c>
      <c r="BL1528" s="24" t="s">
        <v>274</v>
      </c>
      <c r="BM1528" s="24" t="s">
        <v>2270</v>
      </c>
    </row>
    <row r="1529" spans="2:65" s="11" customFormat="1" ht="13.5">
      <c r="B1529" s="205"/>
      <c r="C1529" s="206"/>
      <c r="D1529" s="207" t="s">
        <v>176</v>
      </c>
      <c r="E1529" s="208" t="s">
        <v>21</v>
      </c>
      <c r="F1529" s="209" t="s">
        <v>2271</v>
      </c>
      <c r="G1529" s="206"/>
      <c r="H1529" s="210">
        <v>66.933000000000007</v>
      </c>
      <c r="I1529" s="211"/>
      <c r="J1529" s="206"/>
      <c r="K1529" s="206"/>
      <c r="L1529" s="212"/>
      <c r="M1529" s="213"/>
      <c r="N1529" s="214"/>
      <c r="O1529" s="214"/>
      <c r="P1529" s="214"/>
      <c r="Q1529" s="214"/>
      <c r="R1529" s="214"/>
      <c r="S1529" s="214"/>
      <c r="T1529" s="215"/>
      <c r="AT1529" s="216" t="s">
        <v>176</v>
      </c>
      <c r="AU1529" s="216" t="s">
        <v>81</v>
      </c>
      <c r="AV1529" s="11" t="s">
        <v>81</v>
      </c>
      <c r="AW1529" s="11" t="s">
        <v>35</v>
      </c>
      <c r="AX1529" s="11" t="s">
        <v>71</v>
      </c>
      <c r="AY1529" s="216" t="s">
        <v>163</v>
      </c>
    </row>
    <row r="1530" spans="2:65" s="11" customFormat="1" ht="13.5">
      <c r="B1530" s="205"/>
      <c r="C1530" s="206"/>
      <c r="D1530" s="207" t="s">
        <v>176</v>
      </c>
      <c r="E1530" s="208" t="s">
        <v>21</v>
      </c>
      <c r="F1530" s="209" t="s">
        <v>2272</v>
      </c>
      <c r="G1530" s="206"/>
      <c r="H1530" s="210">
        <v>58.533000000000001</v>
      </c>
      <c r="I1530" s="211"/>
      <c r="J1530" s="206"/>
      <c r="K1530" s="206"/>
      <c r="L1530" s="212"/>
      <c r="M1530" s="213"/>
      <c r="N1530" s="214"/>
      <c r="O1530" s="214"/>
      <c r="P1530" s="214"/>
      <c r="Q1530" s="214"/>
      <c r="R1530" s="214"/>
      <c r="S1530" s="214"/>
      <c r="T1530" s="215"/>
      <c r="AT1530" s="216" t="s">
        <v>176</v>
      </c>
      <c r="AU1530" s="216" t="s">
        <v>81</v>
      </c>
      <c r="AV1530" s="11" t="s">
        <v>81</v>
      </c>
      <c r="AW1530" s="11" t="s">
        <v>35</v>
      </c>
      <c r="AX1530" s="11" t="s">
        <v>71</v>
      </c>
      <c r="AY1530" s="216" t="s">
        <v>163</v>
      </c>
    </row>
    <row r="1531" spans="2:65" s="13" customFormat="1" ht="13.5">
      <c r="B1531" s="228"/>
      <c r="C1531" s="229"/>
      <c r="D1531" s="207" t="s">
        <v>176</v>
      </c>
      <c r="E1531" s="240" t="s">
        <v>21</v>
      </c>
      <c r="F1531" s="241" t="s">
        <v>181</v>
      </c>
      <c r="G1531" s="229"/>
      <c r="H1531" s="242">
        <v>125.46599999999999</v>
      </c>
      <c r="I1531" s="234"/>
      <c r="J1531" s="229"/>
      <c r="K1531" s="229"/>
      <c r="L1531" s="235"/>
      <c r="M1531" s="236"/>
      <c r="N1531" s="237"/>
      <c r="O1531" s="237"/>
      <c r="P1531" s="237"/>
      <c r="Q1531" s="237"/>
      <c r="R1531" s="237"/>
      <c r="S1531" s="237"/>
      <c r="T1531" s="238"/>
      <c r="AT1531" s="239" t="s">
        <v>176</v>
      </c>
      <c r="AU1531" s="239" t="s">
        <v>81</v>
      </c>
      <c r="AV1531" s="13" t="s">
        <v>170</v>
      </c>
      <c r="AW1531" s="13" t="s">
        <v>35</v>
      </c>
      <c r="AX1531" s="13" t="s">
        <v>71</v>
      </c>
      <c r="AY1531" s="239" t="s">
        <v>163</v>
      </c>
    </row>
    <row r="1532" spans="2:65" s="11" customFormat="1" ht="13.5">
      <c r="B1532" s="205"/>
      <c r="C1532" s="206"/>
      <c r="D1532" s="207" t="s">
        <v>176</v>
      </c>
      <c r="E1532" s="208" t="s">
        <v>21</v>
      </c>
      <c r="F1532" s="209" t="s">
        <v>945</v>
      </c>
      <c r="G1532" s="206"/>
      <c r="H1532" s="210">
        <v>126</v>
      </c>
      <c r="I1532" s="211"/>
      <c r="J1532" s="206"/>
      <c r="K1532" s="206"/>
      <c r="L1532" s="212"/>
      <c r="M1532" s="213"/>
      <c r="N1532" s="214"/>
      <c r="O1532" s="214"/>
      <c r="P1532" s="214"/>
      <c r="Q1532" s="214"/>
      <c r="R1532" s="214"/>
      <c r="S1532" s="214"/>
      <c r="T1532" s="215"/>
      <c r="AT1532" s="216" t="s">
        <v>176</v>
      </c>
      <c r="AU1532" s="216" t="s">
        <v>81</v>
      </c>
      <c r="AV1532" s="11" t="s">
        <v>81</v>
      </c>
      <c r="AW1532" s="11" t="s">
        <v>35</v>
      </c>
      <c r="AX1532" s="11" t="s">
        <v>71</v>
      </c>
      <c r="AY1532" s="216" t="s">
        <v>163</v>
      </c>
    </row>
    <row r="1533" spans="2:65" s="13" customFormat="1" ht="13.5">
      <c r="B1533" s="228"/>
      <c r="C1533" s="229"/>
      <c r="D1533" s="230" t="s">
        <v>176</v>
      </c>
      <c r="E1533" s="231" t="s">
        <v>21</v>
      </c>
      <c r="F1533" s="232" t="s">
        <v>181</v>
      </c>
      <c r="G1533" s="229"/>
      <c r="H1533" s="233">
        <v>126</v>
      </c>
      <c r="I1533" s="234"/>
      <c r="J1533" s="229"/>
      <c r="K1533" s="229"/>
      <c r="L1533" s="235"/>
      <c r="M1533" s="236"/>
      <c r="N1533" s="237"/>
      <c r="O1533" s="237"/>
      <c r="P1533" s="237"/>
      <c r="Q1533" s="237"/>
      <c r="R1533" s="237"/>
      <c r="S1533" s="237"/>
      <c r="T1533" s="238"/>
      <c r="AT1533" s="239" t="s">
        <v>176</v>
      </c>
      <c r="AU1533" s="239" t="s">
        <v>81</v>
      </c>
      <c r="AV1533" s="13" t="s">
        <v>170</v>
      </c>
      <c r="AW1533" s="13" t="s">
        <v>35</v>
      </c>
      <c r="AX1533" s="13" t="s">
        <v>79</v>
      </c>
      <c r="AY1533" s="239" t="s">
        <v>163</v>
      </c>
    </row>
    <row r="1534" spans="2:65" s="1" customFormat="1" ht="22.5" customHeight="1">
      <c r="B1534" s="41"/>
      <c r="C1534" s="243" t="s">
        <v>2273</v>
      </c>
      <c r="D1534" s="243" t="s">
        <v>511</v>
      </c>
      <c r="E1534" s="244" t="s">
        <v>2274</v>
      </c>
      <c r="F1534" s="245" t="s">
        <v>2275</v>
      </c>
      <c r="G1534" s="246" t="s">
        <v>168</v>
      </c>
      <c r="H1534" s="247">
        <v>42</v>
      </c>
      <c r="I1534" s="248"/>
      <c r="J1534" s="249">
        <f>ROUND(I1534*H1534,2)</f>
        <v>0</v>
      </c>
      <c r="K1534" s="245" t="s">
        <v>21</v>
      </c>
      <c r="L1534" s="250"/>
      <c r="M1534" s="251" t="s">
        <v>21</v>
      </c>
      <c r="N1534" s="252" t="s">
        <v>42</v>
      </c>
      <c r="O1534" s="42"/>
      <c r="P1534" s="202">
        <f>O1534*H1534</f>
        <v>0</v>
      </c>
      <c r="Q1534" s="202">
        <v>0.04</v>
      </c>
      <c r="R1534" s="202">
        <f>Q1534*H1534</f>
        <v>1.68</v>
      </c>
      <c r="S1534" s="202">
        <v>0</v>
      </c>
      <c r="T1534" s="203">
        <f>S1534*H1534</f>
        <v>0</v>
      </c>
      <c r="AR1534" s="24" t="s">
        <v>388</v>
      </c>
      <c r="AT1534" s="24" t="s">
        <v>511</v>
      </c>
      <c r="AU1534" s="24" t="s">
        <v>81</v>
      </c>
      <c r="AY1534" s="24" t="s">
        <v>163</v>
      </c>
      <c r="BE1534" s="204">
        <f>IF(N1534="základní",J1534,0)</f>
        <v>0</v>
      </c>
      <c r="BF1534" s="204">
        <f>IF(N1534="snížená",J1534,0)</f>
        <v>0</v>
      </c>
      <c r="BG1534" s="204">
        <f>IF(N1534="zákl. přenesená",J1534,0)</f>
        <v>0</v>
      </c>
      <c r="BH1534" s="204">
        <f>IF(N1534="sníž. přenesená",J1534,0)</f>
        <v>0</v>
      </c>
      <c r="BI1534" s="204">
        <f>IF(N1534="nulová",J1534,0)</f>
        <v>0</v>
      </c>
      <c r="BJ1534" s="24" t="s">
        <v>79</v>
      </c>
      <c r="BK1534" s="204">
        <f>ROUND(I1534*H1534,2)</f>
        <v>0</v>
      </c>
      <c r="BL1534" s="24" t="s">
        <v>274</v>
      </c>
      <c r="BM1534" s="24" t="s">
        <v>2276</v>
      </c>
    </row>
    <row r="1535" spans="2:65" s="11" customFormat="1" ht="13.5">
      <c r="B1535" s="205"/>
      <c r="C1535" s="206"/>
      <c r="D1535" s="207" t="s">
        <v>176</v>
      </c>
      <c r="E1535" s="208" t="s">
        <v>21</v>
      </c>
      <c r="F1535" s="209" t="s">
        <v>2277</v>
      </c>
      <c r="G1535" s="206"/>
      <c r="H1535" s="210">
        <v>42</v>
      </c>
      <c r="I1535" s="211"/>
      <c r="J1535" s="206"/>
      <c r="K1535" s="206"/>
      <c r="L1535" s="212"/>
      <c r="M1535" s="213"/>
      <c r="N1535" s="214"/>
      <c r="O1535" s="214"/>
      <c r="P1535" s="214"/>
      <c r="Q1535" s="214"/>
      <c r="R1535" s="214"/>
      <c r="S1535" s="214"/>
      <c r="T1535" s="215"/>
      <c r="AT1535" s="216" t="s">
        <v>176</v>
      </c>
      <c r="AU1535" s="216" t="s">
        <v>81</v>
      </c>
      <c r="AV1535" s="11" t="s">
        <v>81</v>
      </c>
      <c r="AW1535" s="11" t="s">
        <v>35</v>
      </c>
      <c r="AX1535" s="11" t="s">
        <v>71</v>
      </c>
      <c r="AY1535" s="216" t="s">
        <v>163</v>
      </c>
    </row>
    <row r="1536" spans="2:65" s="13" customFormat="1" ht="13.5">
      <c r="B1536" s="228"/>
      <c r="C1536" s="229"/>
      <c r="D1536" s="230" t="s">
        <v>176</v>
      </c>
      <c r="E1536" s="231" t="s">
        <v>21</v>
      </c>
      <c r="F1536" s="232" t="s">
        <v>181</v>
      </c>
      <c r="G1536" s="229"/>
      <c r="H1536" s="233">
        <v>42</v>
      </c>
      <c r="I1536" s="234"/>
      <c r="J1536" s="229"/>
      <c r="K1536" s="229"/>
      <c r="L1536" s="235"/>
      <c r="M1536" s="236"/>
      <c r="N1536" s="237"/>
      <c r="O1536" s="237"/>
      <c r="P1536" s="237"/>
      <c r="Q1536" s="237"/>
      <c r="R1536" s="237"/>
      <c r="S1536" s="237"/>
      <c r="T1536" s="238"/>
      <c r="AT1536" s="239" t="s">
        <v>176</v>
      </c>
      <c r="AU1536" s="239" t="s">
        <v>81</v>
      </c>
      <c r="AV1536" s="13" t="s">
        <v>170</v>
      </c>
      <c r="AW1536" s="13" t="s">
        <v>35</v>
      </c>
      <c r="AX1536" s="13" t="s">
        <v>79</v>
      </c>
      <c r="AY1536" s="239" t="s">
        <v>163</v>
      </c>
    </row>
    <row r="1537" spans="2:65" s="1" customFormat="1" ht="22.5" customHeight="1">
      <c r="B1537" s="41"/>
      <c r="C1537" s="193" t="s">
        <v>2278</v>
      </c>
      <c r="D1537" s="193" t="s">
        <v>165</v>
      </c>
      <c r="E1537" s="194" t="s">
        <v>2279</v>
      </c>
      <c r="F1537" s="195" t="s">
        <v>2280</v>
      </c>
      <c r="G1537" s="196" t="s">
        <v>277</v>
      </c>
      <c r="H1537" s="197">
        <v>131.32400000000001</v>
      </c>
      <c r="I1537" s="198"/>
      <c r="J1537" s="199">
        <f>ROUND(I1537*H1537,2)</f>
        <v>0</v>
      </c>
      <c r="K1537" s="195" t="s">
        <v>169</v>
      </c>
      <c r="L1537" s="61"/>
      <c r="M1537" s="200" t="s">
        <v>21</v>
      </c>
      <c r="N1537" s="201" t="s">
        <v>42</v>
      </c>
      <c r="O1537" s="42"/>
      <c r="P1537" s="202">
        <f>O1537*H1537</f>
        <v>0</v>
      </c>
      <c r="Q1537" s="202">
        <v>2.5000000000000001E-4</v>
      </c>
      <c r="R1537" s="202">
        <f>Q1537*H1537</f>
        <v>3.2831000000000006E-2</v>
      </c>
      <c r="S1537" s="202">
        <v>0</v>
      </c>
      <c r="T1537" s="203">
        <f>S1537*H1537</f>
        <v>0</v>
      </c>
      <c r="AR1537" s="24" t="s">
        <v>274</v>
      </c>
      <c r="AT1537" s="24" t="s">
        <v>165</v>
      </c>
      <c r="AU1537" s="24" t="s">
        <v>81</v>
      </c>
      <c r="AY1537" s="24" t="s">
        <v>163</v>
      </c>
      <c r="BE1537" s="204">
        <f>IF(N1537="základní",J1537,0)</f>
        <v>0</v>
      </c>
      <c r="BF1537" s="204">
        <f>IF(N1537="snížená",J1537,0)</f>
        <v>0</v>
      </c>
      <c r="BG1537" s="204">
        <f>IF(N1537="zákl. přenesená",J1537,0)</f>
        <v>0</v>
      </c>
      <c r="BH1537" s="204">
        <f>IF(N1537="sníž. přenesená",J1537,0)</f>
        <v>0</v>
      </c>
      <c r="BI1537" s="204">
        <f>IF(N1537="nulová",J1537,0)</f>
        <v>0</v>
      </c>
      <c r="BJ1537" s="24" t="s">
        <v>79</v>
      </c>
      <c r="BK1537" s="204">
        <f>ROUND(I1537*H1537,2)</f>
        <v>0</v>
      </c>
      <c r="BL1537" s="24" t="s">
        <v>274</v>
      </c>
      <c r="BM1537" s="24" t="s">
        <v>2281</v>
      </c>
    </row>
    <row r="1538" spans="2:65" s="11" customFormat="1" ht="13.5">
      <c r="B1538" s="205"/>
      <c r="C1538" s="206"/>
      <c r="D1538" s="207" t="s">
        <v>176</v>
      </c>
      <c r="E1538" s="208" t="s">
        <v>21</v>
      </c>
      <c r="F1538" s="209" t="s">
        <v>2282</v>
      </c>
      <c r="G1538" s="206"/>
      <c r="H1538" s="210">
        <v>2.7650000000000001</v>
      </c>
      <c r="I1538" s="211"/>
      <c r="J1538" s="206"/>
      <c r="K1538" s="206"/>
      <c r="L1538" s="212"/>
      <c r="M1538" s="213"/>
      <c r="N1538" s="214"/>
      <c r="O1538" s="214"/>
      <c r="P1538" s="214"/>
      <c r="Q1538" s="214"/>
      <c r="R1538" s="214"/>
      <c r="S1538" s="214"/>
      <c r="T1538" s="215"/>
      <c r="AT1538" s="216" t="s">
        <v>176</v>
      </c>
      <c r="AU1538" s="216" t="s">
        <v>81</v>
      </c>
      <c r="AV1538" s="11" t="s">
        <v>81</v>
      </c>
      <c r="AW1538" s="11" t="s">
        <v>35</v>
      </c>
      <c r="AX1538" s="11" t="s">
        <v>71</v>
      </c>
      <c r="AY1538" s="216" t="s">
        <v>163</v>
      </c>
    </row>
    <row r="1539" spans="2:65" s="11" customFormat="1" ht="13.5">
      <c r="B1539" s="205"/>
      <c r="C1539" s="206"/>
      <c r="D1539" s="207" t="s">
        <v>176</v>
      </c>
      <c r="E1539" s="208" t="s">
        <v>21</v>
      </c>
      <c r="F1539" s="209" t="s">
        <v>2283</v>
      </c>
      <c r="G1539" s="206"/>
      <c r="H1539" s="210">
        <v>0.999</v>
      </c>
      <c r="I1539" s="211"/>
      <c r="J1539" s="206"/>
      <c r="K1539" s="206"/>
      <c r="L1539" s="212"/>
      <c r="M1539" s="213"/>
      <c r="N1539" s="214"/>
      <c r="O1539" s="214"/>
      <c r="P1539" s="214"/>
      <c r="Q1539" s="214"/>
      <c r="R1539" s="214"/>
      <c r="S1539" s="214"/>
      <c r="T1539" s="215"/>
      <c r="AT1539" s="216" t="s">
        <v>176</v>
      </c>
      <c r="AU1539" s="216" t="s">
        <v>81</v>
      </c>
      <c r="AV1539" s="11" t="s">
        <v>81</v>
      </c>
      <c r="AW1539" s="11" t="s">
        <v>35</v>
      </c>
      <c r="AX1539" s="11" t="s">
        <v>71</v>
      </c>
      <c r="AY1539" s="216" t="s">
        <v>163</v>
      </c>
    </row>
    <row r="1540" spans="2:65" s="11" customFormat="1" ht="13.5">
      <c r="B1540" s="205"/>
      <c r="C1540" s="206"/>
      <c r="D1540" s="207" t="s">
        <v>176</v>
      </c>
      <c r="E1540" s="208" t="s">
        <v>21</v>
      </c>
      <c r="F1540" s="209" t="s">
        <v>2284</v>
      </c>
      <c r="G1540" s="206"/>
      <c r="H1540" s="210">
        <v>6.298</v>
      </c>
      <c r="I1540" s="211"/>
      <c r="J1540" s="206"/>
      <c r="K1540" s="206"/>
      <c r="L1540" s="212"/>
      <c r="M1540" s="213"/>
      <c r="N1540" s="214"/>
      <c r="O1540" s="214"/>
      <c r="P1540" s="214"/>
      <c r="Q1540" s="214"/>
      <c r="R1540" s="214"/>
      <c r="S1540" s="214"/>
      <c r="T1540" s="215"/>
      <c r="AT1540" s="216" t="s">
        <v>176</v>
      </c>
      <c r="AU1540" s="216" t="s">
        <v>81</v>
      </c>
      <c r="AV1540" s="11" t="s">
        <v>81</v>
      </c>
      <c r="AW1540" s="11" t="s">
        <v>35</v>
      </c>
      <c r="AX1540" s="11" t="s">
        <v>71</v>
      </c>
      <c r="AY1540" s="216" t="s">
        <v>163</v>
      </c>
    </row>
    <row r="1541" spans="2:65" s="11" customFormat="1" ht="13.5">
      <c r="B1541" s="205"/>
      <c r="C1541" s="206"/>
      <c r="D1541" s="207" t="s">
        <v>176</v>
      </c>
      <c r="E1541" s="208" t="s">
        <v>21</v>
      </c>
      <c r="F1541" s="209" t="s">
        <v>2285</v>
      </c>
      <c r="G1541" s="206"/>
      <c r="H1541" s="210">
        <v>1.996</v>
      </c>
      <c r="I1541" s="211"/>
      <c r="J1541" s="206"/>
      <c r="K1541" s="206"/>
      <c r="L1541" s="212"/>
      <c r="M1541" s="213"/>
      <c r="N1541" s="214"/>
      <c r="O1541" s="214"/>
      <c r="P1541" s="214"/>
      <c r="Q1541" s="214"/>
      <c r="R1541" s="214"/>
      <c r="S1541" s="214"/>
      <c r="T1541" s="215"/>
      <c r="AT1541" s="216" t="s">
        <v>176</v>
      </c>
      <c r="AU1541" s="216" t="s">
        <v>81</v>
      </c>
      <c r="AV1541" s="11" t="s">
        <v>81</v>
      </c>
      <c r="AW1541" s="11" t="s">
        <v>35</v>
      </c>
      <c r="AX1541" s="11" t="s">
        <v>71</v>
      </c>
      <c r="AY1541" s="216" t="s">
        <v>163</v>
      </c>
    </row>
    <row r="1542" spans="2:65" s="11" customFormat="1" ht="13.5">
      <c r="B1542" s="205"/>
      <c r="C1542" s="206"/>
      <c r="D1542" s="207" t="s">
        <v>176</v>
      </c>
      <c r="E1542" s="208" t="s">
        <v>21</v>
      </c>
      <c r="F1542" s="209" t="s">
        <v>2286</v>
      </c>
      <c r="G1542" s="206"/>
      <c r="H1542" s="210">
        <v>17.149999999999999</v>
      </c>
      <c r="I1542" s="211"/>
      <c r="J1542" s="206"/>
      <c r="K1542" s="206"/>
      <c r="L1542" s="212"/>
      <c r="M1542" s="213"/>
      <c r="N1542" s="214"/>
      <c r="O1542" s="214"/>
      <c r="P1542" s="214"/>
      <c r="Q1542" s="214"/>
      <c r="R1542" s="214"/>
      <c r="S1542" s="214"/>
      <c r="T1542" s="215"/>
      <c r="AT1542" s="216" t="s">
        <v>176</v>
      </c>
      <c r="AU1542" s="216" t="s">
        <v>81</v>
      </c>
      <c r="AV1542" s="11" t="s">
        <v>81</v>
      </c>
      <c r="AW1542" s="11" t="s">
        <v>35</v>
      </c>
      <c r="AX1542" s="11" t="s">
        <v>71</v>
      </c>
      <c r="AY1542" s="216" t="s">
        <v>163</v>
      </c>
    </row>
    <row r="1543" spans="2:65" s="11" customFormat="1" ht="13.5">
      <c r="B1543" s="205"/>
      <c r="C1543" s="206"/>
      <c r="D1543" s="207" t="s">
        <v>176</v>
      </c>
      <c r="E1543" s="208" t="s">
        <v>21</v>
      </c>
      <c r="F1543" s="209" t="s">
        <v>2287</v>
      </c>
      <c r="G1543" s="206"/>
      <c r="H1543" s="210">
        <v>69.09</v>
      </c>
      <c r="I1543" s="211"/>
      <c r="J1543" s="206"/>
      <c r="K1543" s="206"/>
      <c r="L1543" s="212"/>
      <c r="M1543" s="213"/>
      <c r="N1543" s="214"/>
      <c r="O1543" s="214"/>
      <c r="P1543" s="214"/>
      <c r="Q1543" s="214"/>
      <c r="R1543" s="214"/>
      <c r="S1543" s="214"/>
      <c r="T1543" s="215"/>
      <c r="AT1543" s="216" t="s">
        <v>176</v>
      </c>
      <c r="AU1543" s="216" t="s">
        <v>81</v>
      </c>
      <c r="AV1543" s="11" t="s">
        <v>81</v>
      </c>
      <c r="AW1543" s="11" t="s">
        <v>35</v>
      </c>
      <c r="AX1543" s="11" t="s">
        <v>71</v>
      </c>
      <c r="AY1543" s="216" t="s">
        <v>163</v>
      </c>
    </row>
    <row r="1544" spans="2:65" s="11" customFormat="1" ht="13.5">
      <c r="B1544" s="205"/>
      <c r="C1544" s="206"/>
      <c r="D1544" s="207" t="s">
        <v>176</v>
      </c>
      <c r="E1544" s="208" t="s">
        <v>21</v>
      </c>
      <c r="F1544" s="209" t="s">
        <v>2288</v>
      </c>
      <c r="G1544" s="206"/>
      <c r="H1544" s="210">
        <v>2.6379999999999999</v>
      </c>
      <c r="I1544" s="211"/>
      <c r="J1544" s="206"/>
      <c r="K1544" s="206"/>
      <c r="L1544" s="212"/>
      <c r="M1544" s="213"/>
      <c r="N1544" s="214"/>
      <c r="O1544" s="214"/>
      <c r="P1544" s="214"/>
      <c r="Q1544" s="214"/>
      <c r="R1544" s="214"/>
      <c r="S1544" s="214"/>
      <c r="T1544" s="215"/>
      <c r="AT1544" s="216" t="s">
        <v>176</v>
      </c>
      <c r="AU1544" s="216" t="s">
        <v>81</v>
      </c>
      <c r="AV1544" s="11" t="s">
        <v>81</v>
      </c>
      <c r="AW1544" s="11" t="s">
        <v>35</v>
      </c>
      <c r="AX1544" s="11" t="s">
        <v>71</v>
      </c>
      <c r="AY1544" s="216" t="s">
        <v>163</v>
      </c>
    </row>
    <row r="1545" spans="2:65" s="11" customFormat="1" ht="13.5">
      <c r="B1545" s="205"/>
      <c r="C1545" s="206"/>
      <c r="D1545" s="207" t="s">
        <v>176</v>
      </c>
      <c r="E1545" s="208" t="s">
        <v>21</v>
      </c>
      <c r="F1545" s="209" t="s">
        <v>2289</v>
      </c>
      <c r="G1545" s="206"/>
      <c r="H1545" s="210">
        <v>5.9139999999999997</v>
      </c>
      <c r="I1545" s="211"/>
      <c r="J1545" s="206"/>
      <c r="K1545" s="206"/>
      <c r="L1545" s="212"/>
      <c r="M1545" s="213"/>
      <c r="N1545" s="214"/>
      <c r="O1545" s="214"/>
      <c r="P1545" s="214"/>
      <c r="Q1545" s="214"/>
      <c r="R1545" s="214"/>
      <c r="S1545" s="214"/>
      <c r="T1545" s="215"/>
      <c r="AT1545" s="216" t="s">
        <v>176</v>
      </c>
      <c r="AU1545" s="216" t="s">
        <v>81</v>
      </c>
      <c r="AV1545" s="11" t="s">
        <v>81</v>
      </c>
      <c r="AW1545" s="11" t="s">
        <v>35</v>
      </c>
      <c r="AX1545" s="11" t="s">
        <v>71</v>
      </c>
      <c r="AY1545" s="216" t="s">
        <v>163</v>
      </c>
    </row>
    <row r="1546" spans="2:65" s="11" customFormat="1" ht="13.5">
      <c r="B1546" s="205"/>
      <c r="C1546" s="206"/>
      <c r="D1546" s="207" t="s">
        <v>176</v>
      </c>
      <c r="E1546" s="208" t="s">
        <v>21</v>
      </c>
      <c r="F1546" s="209" t="s">
        <v>2290</v>
      </c>
      <c r="G1546" s="206"/>
      <c r="H1546" s="210">
        <v>0.999</v>
      </c>
      <c r="I1546" s="211"/>
      <c r="J1546" s="206"/>
      <c r="K1546" s="206"/>
      <c r="L1546" s="212"/>
      <c r="M1546" s="213"/>
      <c r="N1546" s="214"/>
      <c r="O1546" s="214"/>
      <c r="P1546" s="214"/>
      <c r="Q1546" s="214"/>
      <c r="R1546" s="214"/>
      <c r="S1546" s="214"/>
      <c r="T1546" s="215"/>
      <c r="AT1546" s="216" t="s">
        <v>176</v>
      </c>
      <c r="AU1546" s="216" t="s">
        <v>81</v>
      </c>
      <c r="AV1546" s="11" t="s">
        <v>81</v>
      </c>
      <c r="AW1546" s="11" t="s">
        <v>35</v>
      </c>
      <c r="AX1546" s="11" t="s">
        <v>71</v>
      </c>
      <c r="AY1546" s="216" t="s">
        <v>163</v>
      </c>
    </row>
    <row r="1547" spans="2:65" s="11" customFormat="1" ht="13.5">
      <c r="B1547" s="205"/>
      <c r="C1547" s="206"/>
      <c r="D1547" s="207" t="s">
        <v>176</v>
      </c>
      <c r="E1547" s="208" t="s">
        <v>21</v>
      </c>
      <c r="F1547" s="209" t="s">
        <v>2291</v>
      </c>
      <c r="G1547" s="206"/>
      <c r="H1547" s="210">
        <v>1.383</v>
      </c>
      <c r="I1547" s="211"/>
      <c r="J1547" s="206"/>
      <c r="K1547" s="206"/>
      <c r="L1547" s="212"/>
      <c r="M1547" s="213"/>
      <c r="N1547" s="214"/>
      <c r="O1547" s="214"/>
      <c r="P1547" s="214"/>
      <c r="Q1547" s="214"/>
      <c r="R1547" s="214"/>
      <c r="S1547" s="214"/>
      <c r="T1547" s="215"/>
      <c r="AT1547" s="216" t="s">
        <v>176</v>
      </c>
      <c r="AU1547" s="216" t="s">
        <v>81</v>
      </c>
      <c r="AV1547" s="11" t="s">
        <v>81</v>
      </c>
      <c r="AW1547" s="11" t="s">
        <v>35</v>
      </c>
      <c r="AX1547" s="11" t="s">
        <v>71</v>
      </c>
      <c r="AY1547" s="216" t="s">
        <v>163</v>
      </c>
    </row>
    <row r="1548" spans="2:65" s="11" customFormat="1" ht="13.5">
      <c r="B1548" s="205"/>
      <c r="C1548" s="206"/>
      <c r="D1548" s="207" t="s">
        <v>176</v>
      </c>
      <c r="E1548" s="208" t="s">
        <v>21</v>
      </c>
      <c r="F1548" s="209" t="s">
        <v>2292</v>
      </c>
      <c r="G1548" s="206"/>
      <c r="H1548" s="210">
        <v>4.8410000000000002</v>
      </c>
      <c r="I1548" s="211"/>
      <c r="J1548" s="206"/>
      <c r="K1548" s="206"/>
      <c r="L1548" s="212"/>
      <c r="M1548" s="213"/>
      <c r="N1548" s="214"/>
      <c r="O1548" s="214"/>
      <c r="P1548" s="214"/>
      <c r="Q1548" s="214"/>
      <c r="R1548" s="214"/>
      <c r="S1548" s="214"/>
      <c r="T1548" s="215"/>
      <c r="AT1548" s="216" t="s">
        <v>176</v>
      </c>
      <c r="AU1548" s="216" t="s">
        <v>81</v>
      </c>
      <c r="AV1548" s="11" t="s">
        <v>81</v>
      </c>
      <c r="AW1548" s="11" t="s">
        <v>35</v>
      </c>
      <c r="AX1548" s="11" t="s">
        <v>71</v>
      </c>
      <c r="AY1548" s="216" t="s">
        <v>163</v>
      </c>
    </row>
    <row r="1549" spans="2:65" s="11" customFormat="1" ht="13.5">
      <c r="B1549" s="205"/>
      <c r="C1549" s="206"/>
      <c r="D1549" s="207" t="s">
        <v>176</v>
      </c>
      <c r="E1549" s="208" t="s">
        <v>21</v>
      </c>
      <c r="F1549" s="209" t="s">
        <v>2293</v>
      </c>
      <c r="G1549" s="206"/>
      <c r="H1549" s="210">
        <v>6.3849999999999998</v>
      </c>
      <c r="I1549" s="211"/>
      <c r="J1549" s="206"/>
      <c r="K1549" s="206"/>
      <c r="L1549" s="212"/>
      <c r="M1549" s="213"/>
      <c r="N1549" s="214"/>
      <c r="O1549" s="214"/>
      <c r="P1549" s="214"/>
      <c r="Q1549" s="214"/>
      <c r="R1549" s="214"/>
      <c r="S1549" s="214"/>
      <c r="T1549" s="215"/>
      <c r="AT1549" s="216" t="s">
        <v>176</v>
      </c>
      <c r="AU1549" s="216" t="s">
        <v>81</v>
      </c>
      <c r="AV1549" s="11" t="s">
        <v>81</v>
      </c>
      <c r="AW1549" s="11" t="s">
        <v>35</v>
      </c>
      <c r="AX1549" s="11" t="s">
        <v>71</v>
      </c>
      <c r="AY1549" s="216" t="s">
        <v>163</v>
      </c>
    </row>
    <row r="1550" spans="2:65" s="11" customFormat="1" ht="13.5">
      <c r="B1550" s="205"/>
      <c r="C1550" s="206"/>
      <c r="D1550" s="207" t="s">
        <v>176</v>
      </c>
      <c r="E1550" s="208" t="s">
        <v>21</v>
      </c>
      <c r="F1550" s="209" t="s">
        <v>2294</v>
      </c>
      <c r="G1550" s="206"/>
      <c r="H1550" s="210">
        <v>4.4809999999999999</v>
      </c>
      <c r="I1550" s="211"/>
      <c r="J1550" s="206"/>
      <c r="K1550" s="206"/>
      <c r="L1550" s="212"/>
      <c r="M1550" s="213"/>
      <c r="N1550" s="214"/>
      <c r="O1550" s="214"/>
      <c r="P1550" s="214"/>
      <c r="Q1550" s="214"/>
      <c r="R1550" s="214"/>
      <c r="S1550" s="214"/>
      <c r="T1550" s="215"/>
      <c r="AT1550" s="216" t="s">
        <v>176</v>
      </c>
      <c r="AU1550" s="216" t="s">
        <v>81</v>
      </c>
      <c r="AV1550" s="11" t="s">
        <v>81</v>
      </c>
      <c r="AW1550" s="11" t="s">
        <v>35</v>
      </c>
      <c r="AX1550" s="11" t="s">
        <v>71</v>
      </c>
      <c r="AY1550" s="216" t="s">
        <v>163</v>
      </c>
    </row>
    <row r="1551" spans="2:65" s="11" customFormat="1" ht="13.5">
      <c r="B1551" s="205"/>
      <c r="C1551" s="206"/>
      <c r="D1551" s="207" t="s">
        <v>176</v>
      </c>
      <c r="E1551" s="208" t="s">
        <v>21</v>
      </c>
      <c r="F1551" s="209" t="s">
        <v>2295</v>
      </c>
      <c r="G1551" s="206"/>
      <c r="H1551" s="210">
        <v>6.3849999999999998</v>
      </c>
      <c r="I1551" s="211"/>
      <c r="J1551" s="206"/>
      <c r="K1551" s="206"/>
      <c r="L1551" s="212"/>
      <c r="M1551" s="213"/>
      <c r="N1551" s="214"/>
      <c r="O1551" s="214"/>
      <c r="P1551" s="214"/>
      <c r="Q1551" s="214"/>
      <c r="R1551" s="214"/>
      <c r="S1551" s="214"/>
      <c r="T1551" s="215"/>
      <c r="AT1551" s="216" t="s">
        <v>176</v>
      </c>
      <c r="AU1551" s="216" t="s">
        <v>81</v>
      </c>
      <c r="AV1551" s="11" t="s">
        <v>81</v>
      </c>
      <c r="AW1551" s="11" t="s">
        <v>35</v>
      </c>
      <c r="AX1551" s="11" t="s">
        <v>71</v>
      </c>
      <c r="AY1551" s="216" t="s">
        <v>163</v>
      </c>
    </row>
    <row r="1552" spans="2:65" s="13" customFormat="1" ht="13.5">
      <c r="B1552" s="228"/>
      <c r="C1552" s="229"/>
      <c r="D1552" s="230" t="s">
        <v>176</v>
      </c>
      <c r="E1552" s="231" t="s">
        <v>21</v>
      </c>
      <c r="F1552" s="232" t="s">
        <v>181</v>
      </c>
      <c r="G1552" s="229"/>
      <c r="H1552" s="233">
        <v>131.32400000000001</v>
      </c>
      <c r="I1552" s="234"/>
      <c r="J1552" s="229"/>
      <c r="K1552" s="229"/>
      <c r="L1552" s="235"/>
      <c r="M1552" s="236"/>
      <c r="N1552" s="237"/>
      <c r="O1552" s="237"/>
      <c r="P1552" s="237"/>
      <c r="Q1552" s="237"/>
      <c r="R1552" s="237"/>
      <c r="S1552" s="237"/>
      <c r="T1552" s="238"/>
      <c r="AT1552" s="239" t="s">
        <v>176</v>
      </c>
      <c r="AU1552" s="239" t="s">
        <v>81</v>
      </c>
      <c r="AV1552" s="13" t="s">
        <v>170</v>
      </c>
      <c r="AW1552" s="13" t="s">
        <v>35</v>
      </c>
      <c r="AX1552" s="13" t="s">
        <v>79</v>
      </c>
      <c r="AY1552" s="239" t="s">
        <v>163</v>
      </c>
    </row>
    <row r="1553" spans="2:65" s="1" customFormat="1" ht="22.5" customHeight="1">
      <c r="B1553" s="41"/>
      <c r="C1553" s="243" t="s">
        <v>2296</v>
      </c>
      <c r="D1553" s="243" t="s">
        <v>511</v>
      </c>
      <c r="E1553" s="244" t="s">
        <v>2297</v>
      </c>
      <c r="F1553" s="245" t="s">
        <v>2298</v>
      </c>
      <c r="G1553" s="246" t="s">
        <v>277</v>
      </c>
      <c r="H1553" s="247">
        <v>131.32400000000001</v>
      </c>
      <c r="I1553" s="248"/>
      <c r="J1553" s="249">
        <f>ROUND(I1553*H1553,2)</f>
        <v>0</v>
      </c>
      <c r="K1553" s="245" t="s">
        <v>21</v>
      </c>
      <c r="L1553" s="250"/>
      <c r="M1553" s="251" t="s">
        <v>21</v>
      </c>
      <c r="N1553" s="252" t="s">
        <v>42</v>
      </c>
      <c r="O1553" s="42"/>
      <c r="P1553" s="202">
        <f>O1553*H1553</f>
        <v>0</v>
      </c>
      <c r="Q1553" s="202">
        <v>3.5999999999999997E-2</v>
      </c>
      <c r="R1553" s="202">
        <f>Q1553*H1553</f>
        <v>4.7276639999999999</v>
      </c>
      <c r="S1553" s="202">
        <v>0</v>
      </c>
      <c r="T1553" s="203">
        <f>S1553*H1553</f>
        <v>0</v>
      </c>
      <c r="AR1553" s="24" t="s">
        <v>388</v>
      </c>
      <c r="AT1553" s="24" t="s">
        <v>511</v>
      </c>
      <c r="AU1553" s="24" t="s">
        <v>81</v>
      </c>
      <c r="AY1553" s="24" t="s">
        <v>163</v>
      </c>
      <c r="BE1553" s="204">
        <f>IF(N1553="základní",J1553,0)</f>
        <v>0</v>
      </c>
      <c r="BF1553" s="204">
        <f>IF(N1553="snížená",J1553,0)</f>
        <v>0</v>
      </c>
      <c r="BG1553" s="204">
        <f>IF(N1553="zákl. přenesená",J1553,0)</f>
        <v>0</v>
      </c>
      <c r="BH1553" s="204">
        <f>IF(N1553="sníž. přenesená",J1553,0)</f>
        <v>0</v>
      </c>
      <c r="BI1553" s="204">
        <f>IF(N1553="nulová",J1553,0)</f>
        <v>0</v>
      </c>
      <c r="BJ1553" s="24" t="s">
        <v>79</v>
      </c>
      <c r="BK1553" s="204">
        <f>ROUND(I1553*H1553,2)</f>
        <v>0</v>
      </c>
      <c r="BL1553" s="24" t="s">
        <v>274</v>
      </c>
      <c r="BM1553" s="24" t="s">
        <v>2299</v>
      </c>
    </row>
    <row r="1554" spans="2:65" s="1" customFormat="1" ht="22.5" customHeight="1">
      <c r="B1554" s="41"/>
      <c r="C1554" s="193" t="s">
        <v>2300</v>
      </c>
      <c r="D1554" s="193" t="s">
        <v>165</v>
      </c>
      <c r="E1554" s="194" t="s">
        <v>2301</v>
      </c>
      <c r="F1554" s="195" t="s">
        <v>2302</v>
      </c>
      <c r="G1554" s="196" t="s">
        <v>168</v>
      </c>
      <c r="H1554" s="197">
        <v>22</v>
      </c>
      <c r="I1554" s="198"/>
      <c r="J1554" s="199">
        <f>ROUND(I1554*H1554,2)</f>
        <v>0</v>
      </c>
      <c r="K1554" s="195" t="s">
        <v>169</v>
      </c>
      <c r="L1554" s="61"/>
      <c r="M1554" s="200" t="s">
        <v>21</v>
      </c>
      <c r="N1554" s="201" t="s">
        <v>42</v>
      </c>
      <c r="O1554" s="42"/>
      <c r="P1554" s="202">
        <f>O1554*H1554</f>
        <v>0</v>
      </c>
      <c r="Q1554" s="202">
        <v>0</v>
      </c>
      <c r="R1554" s="202">
        <f>Q1554*H1554</f>
        <v>0</v>
      </c>
      <c r="S1554" s="202">
        <v>0</v>
      </c>
      <c r="T1554" s="203">
        <f>S1554*H1554</f>
        <v>0</v>
      </c>
      <c r="AR1554" s="24" t="s">
        <v>274</v>
      </c>
      <c r="AT1554" s="24" t="s">
        <v>165</v>
      </c>
      <c r="AU1554" s="24" t="s">
        <v>81</v>
      </c>
      <c r="AY1554" s="24" t="s">
        <v>163</v>
      </c>
      <c r="BE1554" s="204">
        <f>IF(N1554="základní",J1554,0)</f>
        <v>0</v>
      </c>
      <c r="BF1554" s="204">
        <f>IF(N1554="snížená",J1554,0)</f>
        <v>0</v>
      </c>
      <c r="BG1554" s="204">
        <f>IF(N1554="zákl. přenesená",J1554,0)</f>
        <v>0</v>
      </c>
      <c r="BH1554" s="204">
        <f>IF(N1554="sníž. přenesená",J1554,0)</f>
        <v>0</v>
      </c>
      <c r="BI1554" s="204">
        <f>IF(N1554="nulová",J1554,0)</f>
        <v>0</v>
      </c>
      <c r="BJ1554" s="24" t="s">
        <v>79</v>
      </c>
      <c r="BK1554" s="204">
        <f>ROUND(I1554*H1554,2)</f>
        <v>0</v>
      </c>
      <c r="BL1554" s="24" t="s">
        <v>274</v>
      </c>
      <c r="BM1554" s="24" t="s">
        <v>2303</v>
      </c>
    </row>
    <row r="1555" spans="2:65" s="1" customFormat="1" ht="22.5" customHeight="1">
      <c r="B1555" s="41"/>
      <c r="C1555" s="243" t="s">
        <v>2304</v>
      </c>
      <c r="D1555" s="243" t="s">
        <v>511</v>
      </c>
      <c r="E1555" s="244" t="s">
        <v>2305</v>
      </c>
      <c r="F1555" s="245" t="s">
        <v>2306</v>
      </c>
      <c r="G1555" s="246" t="s">
        <v>168</v>
      </c>
      <c r="H1555" s="247">
        <v>22</v>
      </c>
      <c r="I1555" s="248"/>
      <c r="J1555" s="249">
        <f>ROUND(I1555*H1555,2)</f>
        <v>0</v>
      </c>
      <c r="K1555" s="245" t="s">
        <v>21</v>
      </c>
      <c r="L1555" s="250"/>
      <c r="M1555" s="251" t="s">
        <v>21</v>
      </c>
      <c r="N1555" s="252" t="s">
        <v>42</v>
      </c>
      <c r="O1555" s="42"/>
      <c r="P1555" s="202">
        <f>O1555*H1555</f>
        <v>0</v>
      </c>
      <c r="Q1555" s="202">
        <v>1.2E-2</v>
      </c>
      <c r="R1555" s="202">
        <f>Q1555*H1555</f>
        <v>0.26400000000000001</v>
      </c>
      <c r="S1555" s="202">
        <v>0</v>
      </c>
      <c r="T1555" s="203">
        <f>S1555*H1555</f>
        <v>0</v>
      </c>
      <c r="AR1555" s="24" t="s">
        <v>388</v>
      </c>
      <c r="AT1555" s="24" t="s">
        <v>511</v>
      </c>
      <c r="AU1555" s="24" t="s">
        <v>81</v>
      </c>
      <c r="AY1555" s="24" t="s">
        <v>163</v>
      </c>
      <c r="BE1555" s="204">
        <f>IF(N1555="základní",J1555,0)</f>
        <v>0</v>
      </c>
      <c r="BF1555" s="204">
        <f>IF(N1555="snížená",J1555,0)</f>
        <v>0</v>
      </c>
      <c r="BG1555" s="204">
        <f>IF(N1555="zákl. přenesená",J1555,0)</f>
        <v>0</v>
      </c>
      <c r="BH1555" s="204">
        <f>IF(N1555="sníž. přenesená",J1555,0)</f>
        <v>0</v>
      </c>
      <c r="BI1555" s="204">
        <f>IF(N1555="nulová",J1555,0)</f>
        <v>0</v>
      </c>
      <c r="BJ1555" s="24" t="s">
        <v>79</v>
      </c>
      <c r="BK1555" s="204">
        <f>ROUND(I1555*H1555,2)</f>
        <v>0</v>
      </c>
      <c r="BL1555" s="24" t="s">
        <v>274</v>
      </c>
      <c r="BM1555" s="24" t="s">
        <v>2307</v>
      </c>
    </row>
    <row r="1556" spans="2:65" s="1" customFormat="1" ht="22.5" customHeight="1">
      <c r="B1556" s="41"/>
      <c r="C1556" s="243" t="s">
        <v>2308</v>
      </c>
      <c r="D1556" s="243" t="s">
        <v>511</v>
      </c>
      <c r="E1556" s="244" t="s">
        <v>2309</v>
      </c>
      <c r="F1556" s="245" t="s">
        <v>2310</v>
      </c>
      <c r="G1556" s="246" t="s">
        <v>168</v>
      </c>
      <c r="H1556" s="247">
        <v>1</v>
      </c>
      <c r="I1556" s="248"/>
      <c r="J1556" s="249">
        <f>ROUND(I1556*H1556,2)</f>
        <v>0</v>
      </c>
      <c r="K1556" s="245" t="s">
        <v>21</v>
      </c>
      <c r="L1556" s="250"/>
      <c r="M1556" s="251" t="s">
        <v>21</v>
      </c>
      <c r="N1556" s="252" t="s">
        <v>42</v>
      </c>
      <c r="O1556" s="42"/>
      <c r="P1556" s="202">
        <f>O1556*H1556</f>
        <v>0</v>
      </c>
      <c r="Q1556" s="202">
        <v>1.2E-2</v>
      </c>
      <c r="R1556" s="202">
        <f>Q1556*H1556</f>
        <v>1.2E-2</v>
      </c>
      <c r="S1556" s="202">
        <v>0</v>
      </c>
      <c r="T1556" s="203">
        <f>S1556*H1556</f>
        <v>0</v>
      </c>
      <c r="AR1556" s="24" t="s">
        <v>388</v>
      </c>
      <c r="AT1556" s="24" t="s">
        <v>511</v>
      </c>
      <c r="AU1556" s="24" t="s">
        <v>81</v>
      </c>
      <c r="AY1556" s="24" t="s">
        <v>163</v>
      </c>
      <c r="BE1556" s="204">
        <f>IF(N1556="základní",J1556,0)</f>
        <v>0</v>
      </c>
      <c r="BF1556" s="204">
        <f>IF(N1556="snížená",J1556,0)</f>
        <v>0</v>
      </c>
      <c r="BG1556" s="204">
        <f>IF(N1556="zákl. přenesená",J1556,0)</f>
        <v>0</v>
      </c>
      <c r="BH1556" s="204">
        <f>IF(N1556="sníž. přenesená",J1556,0)</f>
        <v>0</v>
      </c>
      <c r="BI1556" s="204">
        <f>IF(N1556="nulová",J1556,0)</f>
        <v>0</v>
      </c>
      <c r="BJ1556" s="24" t="s">
        <v>79</v>
      </c>
      <c r="BK1556" s="204">
        <f>ROUND(I1556*H1556,2)</f>
        <v>0</v>
      </c>
      <c r="BL1556" s="24" t="s">
        <v>274</v>
      </c>
      <c r="BM1556" s="24" t="s">
        <v>2311</v>
      </c>
    </row>
    <row r="1557" spans="2:65" s="1" customFormat="1" ht="22.5" customHeight="1">
      <c r="B1557" s="41"/>
      <c r="C1557" s="193" t="s">
        <v>2312</v>
      </c>
      <c r="D1557" s="193" t="s">
        <v>165</v>
      </c>
      <c r="E1557" s="194" t="s">
        <v>2313</v>
      </c>
      <c r="F1557" s="195" t="s">
        <v>2314</v>
      </c>
      <c r="G1557" s="196" t="s">
        <v>168</v>
      </c>
      <c r="H1557" s="197">
        <v>80</v>
      </c>
      <c r="I1557" s="198"/>
      <c r="J1557" s="199">
        <f>ROUND(I1557*H1557,2)</f>
        <v>0</v>
      </c>
      <c r="K1557" s="195" t="s">
        <v>169</v>
      </c>
      <c r="L1557" s="61"/>
      <c r="M1557" s="200" t="s">
        <v>21</v>
      </c>
      <c r="N1557" s="201" t="s">
        <v>42</v>
      </c>
      <c r="O1557" s="42"/>
      <c r="P1557" s="202">
        <f>O1557*H1557</f>
        <v>0</v>
      </c>
      <c r="Q1557" s="202">
        <v>0</v>
      </c>
      <c r="R1557" s="202">
        <f>Q1557*H1557</f>
        <v>0</v>
      </c>
      <c r="S1557" s="202">
        <v>0</v>
      </c>
      <c r="T1557" s="203">
        <f>S1557*H1557</f>
        <v>0</v>
      </c>
      <c r="AR1557" s="24" t="s">
        <v>274</v>
      </c>
      <c r="AT1557" s="24" t="s">
        <v>165</v>
      </c>
      <c r="AU1557" s="24" t="s">
        <v>81</v>
      </c>
      <c r="AY1557" s="24" t="s">
        <v>163</v>
      </c>
      <c r="BE1557" s="204">
        <f>IF(N1557="základní",J1557,0)</f>
        <v>0</v>
      </c>
      <c r="BF1557" s="204">
        <f>IF(N1557="snížená",J1557,0)</f>
        <v>0</v>
      </c>
      <c r="BG1557" s="204">
        <f>IF(N1557="zákl. přenesená",J1557,0)</f>
        <v>0</v>
      </c>
      <c r="BH1557" s="204">
        <f>IF(N1557="sníž. přenesená",J1557,0)</f>
        <v>0</v>
      </c>
      <c r="BI1557" s="204">
        <f>IF(N1557="nulová",J1557,0)</f>
        <v>0</v>
      </c>
      <c r="BJ1557" s="24" t="s">
        <v>79</v>
      </c>
      <c r="BK1557" s="204">
        <f>ROUND(I1557*H1557,2)</f>
        <v>0</v>
      </c>
      <c r="BL1557" s="24" t="s">
        <v>274</v>
      </c>
      <c r="BM1557" s="24" t="s">
        <v>2315</v>
      </c>
    </row>
    <row r="1558" spans="2:65" s="11" customFormat="1" ht="13.5">
      <c r="B1558" s="205"/>
      <c r="C1558" s="206"/>
      <c r="D1558" s="207" t="s">
        <v>176</v>
      </c>
      <c r="E1558" s="208" t="s">
        <v>21</v>
      </c>
      <c r="F1558" s="209" t="s">
        <v>2316</v>
      </c>
      <c r="G1558" s="206"/>
      <c r="H1558" s="210">
        <v>80</v>
      </c>
      <c r="I1558" s="211"/>
      <c r="J1558" s="206"/>
      <c r="K1558" s="206"/>
      <c r="L1558" s="212"/>
      <c r="M1558" s="213"/>
      <c r="N1558" s="214"/>
      <c r="O1558" s="214"/>
      <c r="P1558" s="214"/>
      <c r="Q1558" s="214"/>
      <c r="R1558" s="214"/>
      <c r="S1558" s="214"/>
      <c r="T1558" s="215"/>
      <c r="AT1558" s="216" t="s">
        <v>176</v>
      </c>
      <c r="AU1558" s="216" t="s">
        <v>81</v>
      </c>
      <c r="AV1558" s="11" t="s">
        <v>81</v>
      </c>
      <c r="AW1558" s="11" t="s">
        <v>35</v>
      </c>
      <c r="AX1558" s="11" t="s">
        <v>71</v>
      </c>
      <c r="AY1558" s="216" t="s">
        <v>163</v>
      </c>
    </row>
    <row r="1559" spans="2:65" s="13" customFormat="1" ht="13.5">
      <c r="B1559" s="228"/>
      <c r="C1559" s="229"/>
      <c r="D1559" s="230" t="s">
        <v>176</v>
      </c>
      <c r="E1559" s="231" t="s">
        <v>21</v>
      </c>
      <c r="F1559" s="232" t="s">
        <v>181</v>
      </c>
      <c r="G1559" s="229"/>
      <c r="H1559" s="233">
        <v>80</v>
      </c>
      <c r="I1559" s="234"/>
      <c r="J1559" s="229"/>
      <c r="K1559" s="229"/>
      <c r="L1559" s="235"/>
      <c r="M1559" s="236"/>
      <c r="N1559" s="237"/>
      <c r="O1559" s="237"/>
      <c r="P1559" s="237"/>
      <c r="Q1559" s="237"/>
      <c r="R1559" s="237"/>
      <c r="S1559" s="237"/>
      <c r="T1559" s="238"/>
      <c r="AT1559" s="239" t="s">
        <v>176</v>
      </c>
      <c r="AU1559" s="239" t="s">
        <v>81</v>
      </c>
      <c r="AV1559" s="13" t="s">
        <v>170</v>
      </c>
      <c r="AW1559" s="13" t="s">
        <v>35</v>
      </c>
      <c r="AX1559" s="13" t="s">
        <v>79</v>
      </c>
      <c r="AY1559" s="239" t="s">
        <v>163</v>
      </c>
    </row>
    <row r="1560" spans="2:65" s="1" customFormat="1" ht="22.5" customHeight="1">
      <c r="B1560" s="41"/>
      <c r="C1560" s="243" t="s">
        <v>2317</v>
      </c>
      <c r="D1560" s="243" t="s">
        <v>511</v>
      </c>
      <c r="E1560" s="244" t="s">
        <v>2318</v>
      </c>
      <c r="F1560" s="245" t="s">
        <v>2319</v>
      </c>
      <c r="G1560" s="246" t="s">
        <v>168</v>
      </c>
      <c r="H1560" s="247">
        <v>80</v>
      </c>
      <c r="I1560" s="248"/>
      <c r="J1560" s="249">
        <f t="shared" ref="J1560:J1568" si="40">ROUND(I1560*H1560,2)</f>
        <v>0</v>
      </c>
      <c r="K1560" s="245" t="s">
        <v>169</v>
      </c>
      <c r="L1560" s="250"/>
      <c r="M1560" s="251" t="s">
        <v>21</v>
      </c>
      <c r="N1560" s="252" t="s">
        <v>42</v>
      </c>
      <c r="O1560" s="42"/>
      <c r="P1560" s="202">
        <f t="shared" ref="P1560:P1568" si="41">O1560*H1560</f>
        <v>0</v>
      </c>
      <c r="Q1560" s="202">
        <v>3.5E-4</v>
      </c>
      <c r="R1560" s="202">
        <f t="shared" ref="R1560:R1568" si="42">Q1560*H1560</f>
        <v>2.8000000000000001E-2</v>
      </c>
      <c r="S1560" s="202">
        <v>0</v>
      </c>
      <c r="T1560" s="203">
        <f t="shared" ref="T1560:T1568" si="43">S1560*H1560</f>
        <v>0</v>
      </c>
      <c r="AR1560" s="24" t="s">
        <v>388</v>
      </c>
      <c r="AT1560" s="24" t="s">
        <v>511</v>
      </c>
      <c r="AU1560" s="24" t="s">
        <v>81</v>
      </c>
      <c r="AY1560" s="24" t="s">
        <v>163</v>
      </c>
      <c r="BE1560" s="204">
        <f t="shared" ref="BE1560:BE1568" si="44">IF(N1560="základní",J1560,0)</f>
        <v>0</v>
      </c>
      <c r="BF1560" s="204">
        <f t="shared" ref="BF1560:BF1568" si="45">IF(N1560="snížená",J1560,0)</f>
        <v>0</v>
      </c>
      <c r="BG1560" s="204">
        <f t="shared" ref="BG1560:BG1568" si="46">IF(N1560="zákl. přenesená",J1560,0)</f>
        <v>0</v>
      </c>
      <c r="BH1560" s="204">
        <f t="shared" ref="BH1560:BH1568" si="47">IF(N1560="sníž. přenesená",J1560,0)</f>
        <v>0</v>
      </c>
      <c r="BI1560" s="204">
        <f t="shared" ref="BI1560:BI1568" si="48">IF(N1560="nulová",J1560,0)</f>
        <v>0</v>
      </c>
      <c r="BJ1560" s="24" t="s">
        <v>79</v>
      </c>
      <c r="BK1560" s="204">
        <f t="shared" ref="BK1560:BK1568" si="49">ROUND(I1560*H1560,2)</f>
        <v>0</v>
      </c>
      <c r="BL1560" s="24" t="s">
        <v>274</v>
      </c>
      <c r="BM1560" s="24" t="s">
        <v>2320</v>
      </c>
    </row>
    <row r="1561" spans="2:65" s="1" customFormat="1" ht="31.5" customHeight="1">
      <c r="B1561" s="41"/>
      <c r="C1561" s="193" t="s">
        <v>2321</v>
      </c>
      <c r="D1561" s="193" t="s">
        <v>165</v>
      </c>
      <c r="E1561" s="194" t="s">
        <v>2322</v>
      </c>
      <c r="F1561" s="195" t="s">
        <v>2323</v>
      </c>
      <c r="G1561" s="196" t="s">
        <v>168</v>
      </c>
      <c r="H1561" s="197">
        <v>19</v>
      </c>
      <c r="I1561" s="198"/>
      <c r="J1561" s="199">
        <f t="shared" si="40"/>
        <v>0</v>
      </c>
      <c r="K1561" s="195" t="s">
        <v>169</v>
      </c>
      <c r="L1561" s="61"/>
      <c r="M1561" s="200" t="s">
        <v>21</v>
      </c>
      <c r="N1561" s="201" t="s">
        <v>42</v>
      </c>
      <c r="O1561" s="42"/>
      <c r="P1561" s="202">
        <f t="shared" si="41"/>
        <v>0</v>
      </c>
      <c r="Q1561" s="202">
        <v>0</v>
      </c>
      <c r="R1561" s="202">
        <f t="shared" si="42"/>
        <v>0</v>
      </c>
      <c r="S1561" s="202">
        <v>0</v>
      </c>
      <c r="T1561" s="203">
        <f t="shared" si="43"/>
        <v>0</v>
      </c>
      <c r="AR1561" s="24" t="s">
        <v>274</v>
      </c>
      <c r="AT1561" s="24" t="s">
        <v>165</v>
      </c>
      <c r="AU1561" s="24" t="s">
        <v>81</v>
      </c>
      <c r="AY1561" s="24" t="s">
        <v>163</v>
      </c>
      <c r="BE1561" s="204">
        <f t="shared" si="44"/>
        <v>0</v>
      </c>
      <c r="BF1561" s="204">
        <f t="shared" si="45"/>
        <v>0</v>
      </c>
      <c r="BG1561" s="204">
        <f t="shared" si="46"/>
        <v>0</v>
      </c>
      <c r="BH1561" s="204">
        <f t="shared" si="47"/>
        <v>0</v>
      </c>
      <c r="BI1561" s="204">
        <f t="shared" si="48"/>
        <v>0</v>
      </c>
      <c r="BJ1561" s="24" t="s">
        <v>79</v>
      </c>
      <c r="BK1561" s="204">
        <f t="shared" si="49"/>
        <v>0</v>
      </c>
      <c r="BL1561" s="24" t="s">
        <v>274</v>
      </c>
      <c r="BM1561" s="24" t="s">
        <v>2324</v>
      </c>
    </row>
    <row r="1562" spans="2:65" s="1" customFormat="1" ht="22.5" customHeight="1">
      <c r="B1562" s="41"/>
      <c r="C1562" s="243" t="s">
        <v>2325</v>
      </c>
      <c r="D1562" s="243" t="s">
        <v>511</v>
      </c>
      <c r="E1562" s="244" t="s">
        <v>2326</v>
      </c>
      <c r="F1562" s="245" t="s">
        <v>2327</v>
      </c>
      <c r="G1562" s="246" t="s">
        <v>168</v>
      </c>
      <c r="H1562" s="247">
        <v>19</v>
      </c>
      <c r="I1562" s="248"/>
      <c r="J1562" s="249">
        <f t="shared" si="40"/>
        <v>0</v>
      </c>
      <c r="K1562" s="245" t="s">
        <v>21</v>
      </c>
      <c r="L1562" s="250"/>
      <c r="M1562" s="251" t="s">
        <v>21</v>
      </c>
      <c r="N1562" s="252" t="s">
        <v>42</v>
      </c>
      <c r="O1562" s="42"/>
      <c r="P1562" s="202">
        <f t="shared" si="41"/>
        <v>0</v>
      </c>
      <c r="Q1562" s="202">
        <v>0</v>
      </c>
      <c r="R1562" s="202">
        <f t="shared" si="42"/>
        <v>0</v>
      </c>
      <c r="S1562" s="202">
        <v>0</v>
      </c>
      <c r="T1562" s="203">
        <f t="shared" si="43"/>
        <v>0</v>
      </c>
      <c r="AR1562" s="24" t="s">
        <v>388</v>
      </c>
      <c r="AT1562" s="24" t="s">
        <v>511</v>
      </c>
      <c r="AU1562" s="24" t="s">
        <v>81</v>
      </c>
      <c r="AY1562" s="24" t="s">
        <v>163</v>
      </c>
      <c r="BE1562" s="204">
        <f t="shared" si="44"/>
        <v>0</v>
      </c>
      <c r="BF1562" s="204">
        <f t="shared" si="45"/>
        <v>0</v>
      </c>
      <c r="BG1562" s="204">
        <f t="shared" si="46"/>
        <v>0</v>
      </c>
      <c r="BH1562" s="204">
        <f t="shared" si="47"/>
        <v>0</v>
      </c>
      <c r="BI1562" s="204">
        <f t="shared" si="48"/>
        <v>0</v>
      </c>
      <c r="BJ1562" s="24" t="s">
        <v>79</v>
      </c>
      <c r="BK1562" s="204">
        <f t="shared" si="49"/>
        <v>0</v>
      </c>
      <c r="BL1562" s="24" t="s">
        <v>274</v>
      </c>
      <c r="BM1562" s="24" t="s">
        <v>2328</v>
      </c>
    </row>
    <row r="1563" spans="2:65" s="1" customFormat="1" ht="22.5" customHeight="1">
      <c r="B1563" s="41"/>
      <c r="C1563" s="193" t="s">
        <v>2329</v>
      </c>
      <c r="D1563" s="193" t="s">
        <v>165</v>
      </c>
      <c r="E1563" s="194" t="s">
        <v>2330</v>
      </c>
      <c r="F1563" s="195" t="s">
        <v>2331</v>
      </c>
      <c r="G1563" s="196" t="s">
        <v>168</v>
      </c>
      <c r="H1563" s="197">
        <v>16</v>
      </c>
      <c r="I1563" s="198"/>
      <c r="J1563" s="199">
        <f t="shared" si="40"/>
        <v>0</v>
      </c>
      <c r="K1563" s="195" t="s">
        <v>169</v>
      </c>
      <c r="L1563" s="61"/>
      <c r="M1563" s="200" t="s">
        <v>21</v>
      </c>
      <c r="N1563" s="201" t="s">
        <v>42</v>
      </c>
      <c r="O1563" s="42"/>
      <c r="P1563" s="202">
        <f t="shared" si="41"/>
        <v>0</v>
      </c>
      <c r="Q1563" s="202">
        <v>0</v>
      </c>
      <c r="R1563" s="202">
        <f t="shared" si="42"/>
        <v>0</v>
      </c>
      <c r="S1563" s="202">
        <v>0</v>
      </c>
      <c r="T1563" s="203">
        <f t="shared" si="43"/>
        <v>0</v>
      </c>
      <c r="AR1563" s="24" t="s">
        <v>274</v>
      </c>
      <c r="AT1563" s="24" t="s">
        <v>165</v>
      </c>
      <c r="AU1563" s="24" t="s">
        <v>81</v>
      </c>
      <c r="AY1563" s="24" t="s">
        <v>163</v>
      </c>
      <c r="BE1563" s="204">
        <f t="shared" si="44"/>
        <v>0</v>
      </c>
      <c r="BF1563" s="204">
        <f t="shared" si="45"/>
        <v>0</v>
      </c>
      <c r="BG1563" s="204">
        <f t="shared" si="46"/>
        <v>0</v>
      </c>
      <c r="BH1563" s="204">
        <f t="shared" si="47"/>
        <v>0</v>
      </c>
      <c r="BI1563" s="204">
        <f t="shared" si="48"/>
        <v>0</v>
      </c>
      <c r="BJ1563" s="24" t="s">
        <v>79</v>
      </c>
      <c r="BK1563" s="204">
        <f t="shared" si="49"/>
        <v>0</v>
      </c>
      <c r="BL1563" s="24" t="s">
        <v>274</v>
      </c>
      <c r="BM1563" s="24" t="s">
        <v>2332</v>
      </c>
    </row>
    <row r="1564" spans="2:65" s="1" customFormat="1" ht="22.5" customHeight="1">
      <c r="B1564" s="41"/>
      <c r="C1564" s="243" t="s">
        <v>2333</v>
      </c>
      <c r="D1564" s="243" t="s">
        <v>511</v>
      </c>
      <c r="E1564" s="244" t="s">
        <v>2334</v>
      </c>
      <c r="F1564" s="245" t="s">
        <v>2335</v>
      </c>
      <c r="G1564" s="246" t="s">
        <v>168</v>
      </c>
      <c r="H1564" s="247">
        <v>16</v>
      </c>
      <c r="I1564" s="248"/>
      <c r="J1564" s="249">
        <f t="shared" si="40"/>
        <v>0</v>
      </c>
      <c r="K1564" s="245" t="s">
        <v>21</v>
      </c>
      <c r="L1564" s="250"/>
      <c r="M1564" s="251" t="s">
        <v>21</v>
      </c>
      <c r="N1564" s="252" t="s">
        <v>42</v>
      </c>
      <c r="O1564" s="42"/>
      <c r="P1564" s="202">
        <f t="shared" si="41"/>
        <v>0</v>
      </c>
      <c r="Q1564" s="202">
        <v>0</v>
      </c>
      <c r="R1564" s="202">
        <f t="shared" si="42"/>
        <v>0</v>
      </c>
      <c r="S1564" s="202">
        <v>0</v>
      </c>
      <c r="T1564" s="203">
        <f t="shared" si="43"/>
        <v>0</v>
      </c>
      <c r="AR1564" s="24" t="s">
        <v>388</v>
      </c>
      <c r="AT1564" s="24" t="s">
        <v>511</v>
      </c>
      <c r="AU1564" s="24" t="s">
        <v>81</v>
      </c>
      <c r="AY1564" s="24" t="s">
        <v>163</v>
      </c>
      <c r="BE1564" s="204">
        <f t="shared" si="44"/>
        <v>0</v>
      </c>
      <c r="BF1564" s="204">
        <f t="shared" si="45"/>
        <v>0</v>
      </c>
      <c r="BG1564" s="204">
        <f t="shared" si="46"/>
        <v>0</v>
      </c>
      <c r="BH1564" s="204">
        <f t="shared" si="47"/>
        <v>0</v>
      </c>
      <c r="BI1564" s="204">
        <f t="shared" si="48"/>
        <v>0</v>
      </c>
      <c r="BJ1564" s="24" t="s">
        <v>79</v>
      </c>
      <c r="BK1564" s="204">
        <f t="shared" si="49"/>
        <v>0</v>
      </c>
      <c r="BL1564" s="24" t="s">
        <v>274</v>
      </c>
      <c r="BM1564" s="24" t="s">
        <v>2336</v>
      </c>
    </row>
    <row r="1565" spans="2:65" s="1" customFormat="1" ht="22.5" customHeight="1">
      <c r="B1565" s="41"/>
      <c r="C1565" s="193" t="s">
        <v>2337</v>
      </c>
      <c r="D1565" s="193" t="s">
        <v>165</v>
      </c>
      <c r="E1565" s="194" t="s">
        <v>2338</v>
      </c>
      <c r="F1565" s="195" t="s">
        <v>2339</v>
      </c>
      <c r="G1565" s="196" t="s">
        <v>168</v>
      </c>
      <c r="H1565" s="197">
        <v>1</v>
      </c>
      <c r="I1565" s="198"/>
      <c r="J1565" s="199">
        <f t="shared" si="40"/>
        <v>0</v>
      </c>
      <c r="K1565" s="195" t="s">
        <v>21</v>
      </c>
      <c r="L1565" s="61"/>
      <c r="M1565" s="200" t="s">
        <v>21</v>
      </c>
      <c r="N1565" s="201" t="s">
        <v>42</v>
      </c>
      <c r="O1565" s="42"/>
      <c r="P1565" s="202">
        <f t="shared" si="41"/>
        <v>0</v>
      </c>
      <c r="Q1565" s="202">
        <v>0</v>
      </c>
      <c r="R1565" s="202">
        <f t="shared" si="42"/>
        <v>0</v>
      </c>
      <c r="S1565" s="202">
        <v>0</v>
      </c>
      <c r="T1565" s="203">
        <f t="shared" si="43"/>
        <v>0</v>
      </c>
      <c r="AR1565" s="24" t="s">
        <v>274</v>
      </c>
      <c r="AT1565" s="24" t="s">
        <v>165</v>
      </c>
      <c r="AU1565" s="24" t="s">
        <v>81</v>
      </c>
      <c r="AY1565" s="24" t="s">
        <v>163</v>
      </c>
      <c r="BE1565" s="204">
        <f t="shared" si="44"/>
        <v>0</v>
      </c>
      <c r="BF1565" s="204">
        <f t="shared" si="45"/>
        <v>0</v>
      </c>
      <c r="BG1565" s="204">
        <f t="shared" si="46"/>
        <v>0</v>
      </c>
      <c r="BH1565" s="204">
        <f t="shared" si="47"/>
        <v>0</v>
      </c>
      <c r="BI1565" s="204">
        <f t="shared" si="48"/>
        <v>0</v>
      </c>
      <c r="BJ1565" s="24" t="s">
        <v>79</v>
      </c>
      <c r="BK1565" s="204">
        <f t="shared" si="49"/>
        <v>0</v>
      </c>
      <c r="BL1565" s="24" t="s">
        <v>274</v>
      </c>
      <c r="BM1565" s="24" t="s">
        <v>2340</v>
      </c>
    </row>
    <row r="1566" spans="2:65" s="1" customFormat="1" ht="22.5" customHeight="1">
      <c r="B1566" s="41"/>
      <c r="C1566" s="193" t="s">
        <v>2341</v>
      </c>
      <c r="D1566" s="193" t="s">
        <v>165</v>
      </c>
      <c r="E1566" s="194" t="s">
        <v>2342</v>
      </c>
      <c r="F1566" s="195" t="s">
        <v>2343</v>
      </c>
      <c r="G1566" s="196" t="s">
        <v>168</v>
      </c>
      <c r="H1566" s="197">
        <v>1</v>
      </c>
      <c r="I1566" s="198"/>
      <c r="J1566" s="199">
        <f t="shared" si="40"/>
        <v>0</v>
      </c>
      <c r="K1566" s="195" t="s">
        <v>169</v>
      </c>
      <c r="L1566" s="61"/>
      <c r="M1566" s="200" t="s">
        <v>21</v>
      </c>
      <c r="N1566" s="201" t="s">
        <v>42</v>
      </c>
      <c r="O1566" s="42"/>
      <c r="P1566" s="202">
        <f t="shared" si="41"/>
        <v>0</v>
      </c>
      <c r="Q1566" s="202">
        <v>0</v>
      </c>
      <c r="R1566" s="202">
        <f t="shared" si="42"/>
        <v>0</v>
      </c>
      <c r="S1566" s="202">
        <v>0</v>
      </c>
      <c r="T1566" s="203">
        <f t="shared" si="43"/>
        <v>0</v>
      </c>
      <c r="AR1566" s="24" t="s">
        <v>170</v>
      </c>
      <c r="AT1566" s="24" t="s">
        <v>165</v>
      </c>
      <c r="AU1566" s="24" t="s">
        <v>81</v>
      </c>
      <c r="AY1566" s="24" t="s">
        <v>163</v>
      </c>
      <c r="BE1566" s="204">
        <f t="shared" si="44"/>
        <v>0</v>
      </c>
      <c r="BF1566" s="204">
        <f t="shared" si="45"/>
        <v>0</v>
      </c>
      <c r="BG1566" s="204">
        <f t="shared" si="46"/>
        <v>0</v>
      </c>
      <c r="BH1566" s="204">
        <f t="shared" si="47"/>
        <v>0</v>
      </c>
      <c r="BI1566" s="204">
        <f t="shared" si="48"/>
        <v>0</v>
      </c>
      <c r="BJ1566" s="24" t="s">
        <v>79</v>
      </c>
      <c r="BK1566" s="204">
        <f t="shared" si="49"/>
        <v>0</v>
      </c>
      <c r="BL1566" s="24" t="s">
        <v>170</v>
      </c>
      <c r="BM1566" s="24" t="s">
        <v>2344</v>
      </c>
    </row>
    <row r="1567" spans="2:65" s="1" customFormat="1" ht="22.5" customHeight="1">
      <c r="B1567" s="41"/>
      <c r="C1567" s="243" t="s">
        <v>2345</v>
      </c>
      <c r="D1567" s="243" t="s">
        <v>511</v>
      </c>
      <c r="E1567" s="244" t="s">
        <v>2346</v>
      </c>
      <c r="F1567" s="245" t="s">
        <v>2347</v>
      </c>
      <c r="G1567" s="246" t="s">
        <v>168</v>
      </c>
      <c r="H1567" s="247">
        <v>1</v>
      </c>
      <c r="I1567" s="248"/>
      <c r="J1567" s="249">
        <f t="shared" si="40"/>
        <v>0</v>
      </c>
      <c r="K1567" s="245" t="s">
        <v>21</v>
      </c>
      <c r="L1567" s="250"/>
      <c r="M1567" s="251" t="s">
        <v>21</v>
      </c>
      <c r="N1567" s="252" t="s">
        <v>42</v>
      </c>
      <c r="O1567" s="42"/>
      <c r="P1567" s="202">
        <f t="shared" si="41"/>
        <v>0</v>
      </c>
      <c r="Q1567" s="202">
        <v>0</v>
      </c>
      <c r="R1567" s="202">
        <f t="shared" si="42"/>
        <v>0</v>
      </c>
      <c r="S1567" s="202">
        <v>0</v>
      </c>
      <c r="T1567" s="203">
        <f t="shared" si="43"/>
        <v>0</v>
      </c>
      <c r="AR1567" s="24" t="s">
        <v>210</v>
      </c>
      <c r="AT1567" s="24" t="s">
        <v>511</v>
      </c>
      <c r="AU1567" s="24" t="s">
        <v>81</v>
      </c>
      <c r="AY1567" s="24" t="s">
        <v>163</v>
      </c>
      <c r="BE1567" s="204">
        <f t="shared" si="44"/>
        <v>0</v>
      </c>
      <c r="BF1567" s="204">
        <f t="shared" si="45"/>
        <v>0</v>
      </c>
      <c r="BG1567" s="204">
        <f t="shared" si="46"/>
        <v>0</v>
      </c>
      <c r="BH1567" s="204">
        <f t="shared" si="47"/>
        <v>0</v>
      </c>
      <c r="BI1567" s="204">
        <f t="shared" si="48"/>
        <v>0</v>
      </c>
      <c r="BJ1567" s="24" t="s">
        <v>79</v>
      </c>
      <c r="BK1567" s="204">
        <f t="shared" si="49"/>
        <v>0</v>
      </c>
      <c r="BL1567" s="24" t="s">
        <v>170</v>
      </c>
      <c r="BM1567" s="24" t="s">
        <v>2348</v>
      </c>
    </row>
    <row r="1568" spans="2:65" s="1" customFormat="1" ht="22.5" customHeight="1">
      <c r="B1568" s="41"/>
      <c r="C1568" s="193" t="s">
        <v>2349</v>
      </c>
      <c r="D1568" s="193" t="s">
        <v>165</v>
      </c>
      <c r="E1568" s="194" t="s">
        <v>2350</v>
      </c>
      <c r="F1568" s="195" t="s">
        <v>2351</v>
      </c>
      <c r="G1568" s="196" t="s">
        <v>1082</v>
      </c>
      <c r="H1568" s="197">
        <v>282.39999999999998</v>
      </c>
      <c r="I1568" s="198"/>
      <c r="J1568" s="199">
        <f t="shared" si="40"/>
        <v>0</v>
      </c>
      <c r="K1568" s="195" t="s">
        <v>169</v>
      </c>
      <c r="L1568" s="61"/>
      <c r="M1568" s="200" t="s">
        <v>21</v>
      </c>
      <c r="N1568" s="201" t="s">
        <v>42</v>
      </c>
      <c r="O1568" s="42"/>
      <c r="P1568" s="202">
        <f t="shared" si="41"/>
        <v>0</v>
      </c>
      <c r="Q1568" s="202">
        <v>6.9999999999999994E-5</v>
      </c>
      <c r="R1568" s="202">
        <f t="shared" si="42"/>
        <v>1.9767999999999997E-2</v>
      </c>
      <c r="S1568" s="202">
        <v>0</v>
      </c>
      <c r="T1568" s="203">
        <f t="shared" si="43"/>
        <v>0</v>
      </c>
      <c r="AR1568" s="24" t="s">
        <v>274</v>
      </c>
      <c r="AT1568" s="24" t="s">
        <v>165</v>
      </c>
      <c r="AU1568" s="24" t="s">
        <v>81</v>
      </c>
      <c r="AY1568" s="24" t="s">
        <v>163</v>
      </c>
      <c r="BE1568" s="204">
        <f t="shared" si="44"/>
        <v>0</v>
      </c>
      <c r="BF1568" s="204">
        <f t="shared" si="45"/>
        <v>0</v>
      </c>
      <c r="BG1568" s="204">
        <f t="shared" si="46"/>
        <v>0</v>
      </c>
      <c r="BH1568" s="204">
        <f t="shared" si="47"/>
        <v>0</v>
      </c>
      <c r="BI1568" s="204">
        <f t="shared" si="48"/>
        <v>0</v>
      </c>
      <c r="BJ1568" s="24" t="s">
        <v>79</v>
      </c>
      <c r="BK1568" s="204">
        <f t="shared" si="49"/>
        <v>0</v>
      </c>
      <c r="BL1568" s="24" t="s">
        <v>274</v>
      </c>
      <c r="BM1568" s="24" t="s">
        <v>2352</v>
      </c>
    </row>
    <row r="1569" spans="2:65" s="11" customFormat="1" ht="13.5">
      <c r="B1569" s="205"/>
      <c r="C1569" s="206"/>
      <c r="D1569" s="207" t="s">
        <v>176</v>
      </c>
      <c r="E1569" s="208" t="s">
        <v>21</v>
      </c>
      <c r="F1569" s="209" t="s">
        <v>2353</v>
      </c>
      <c r="G1569" s="206"/>
      <c r="H1569" s="210">
        <v>131.19999999999999</v>
      </c>
      <c r="I1569" s="211"/>
      <c r="J1569" s="206"/>
      <c r="K1569" s="206"/>
      <c r="L1569" s="212"/>
      <c r="M1569" s="213"/>
      <c r="N1569" s="214"/>
      <c r="O1569" s="214"/>
      <c r="P1569" s="214"/>
      <c r="Q1569" s="214"/>
      <c r="R1569" s="214"/>
      <c r="S1569" s="214"/>
      <c r="T1569" s="215"/>
      <c r="AT1569" s="216" t="s">
        <v>176</v>
      </c>
      <c r="AU1569" s="216" t="s">
        <v>81</v>
      </c>
      <c r="AV1569" s="11" t="s">
        <v>81</v>
      </c>
      <c r="AW1569" s="11" t="s">
        <v>35</v>
      </c>
      <c r="AX1569" s="11" t="s">
        <v>71</v>
      </c>
      <c r="AY1569" s="216" t="s">
        <v>163</v>
      </c>
    </row>
    <row r="1570" spans="2:65" s="11" customFormat="1" ht="13.5">
      <c r="B1570" s="205"/>
      <c r="C1570" s="206"/>
      <c r="D1570" s="207" t="s">
        <v>176</v>
      </c>
      <c r="E1570" s="208" t="s">
        <v>21</v>
      </c>
      <c r="F1570" s="209" t="s">
        <v>2354</v>
      </c>
      <c r="G1570" s="206"/>
      <c r="H1570" s="210">
        <v>131.19999999999999</v>
      </c>
      <c r="I1570" s="211"/>
      <c r="J1570" s="206"/>
      <c r="K1570" s="206"/>
      <c r="L1570" s="212"/>
      <c r="M1570" s="213"/>
      <c r="N1570" s="214"/>
      <c r="O1570" s="214"/>
      <c r="P1570" s="214"/>
      <c r="Q1570" s="214"/>
      <c r="R1570" s="214"/>
      <c r="S1570" s="214"/>
      <c r="T1570" s="215"/>
      <c r="AT1570" s="216" t="s">
        <v>176</v>
      </c>
      <c r="AU1570" s="216" t="s">
        <v>81</v>
      </c>
      <c r="AV1570" s="11" t="s">
        <v>81</v>
      </c>
      <c r="AW1570" s="11" t="s">
        <v>35</v>
      </c>
      <c r="AX1570" s="11" t="s">
        <v>71</v>
      </c>
      <c r="AY1570" s="216" t="s">
        <v>163</v>
      </c>
    </row>
    <row r="1571" spans="2:65" s="11" customFormat="1" ht="13.5">
      <c r="B1571" s="205"/>
      <c r="C1571" s="206"/>
      <c r="D1571" s="207" t="s">
        <v>176</v>
      </c>
      <c r="E1571" s="208" t="s">
        <v>21</v>
      </c>
      <c r="F1571" s="209" t="s">
        <v>2355</v>
      </c>
      <c r="G1571" s="206"/>
      <c r="H1571" s="210">
        <v>20</v>
      </c>
      <c r="I1571" s="211"/>
      <c r="J1571" s="206"/>
      <c r="K1571" s="206"/>
      <c r="L1571" s="212"/>
      <c r="M1571" s="213"/>
      <c r="N1571" s="214"/>
      <c r="O1571" s="214"/>
      <c r="P1571" s="214"/>
      <c r="Q1571" s="214"/>
      <c r="R1571" s="214"/>
      <c r="S1571" s="214"/>
      <c r="T1571" s="215"/>
      <c r="AT1571" s="216" t="s">
        <v>176</v>
      </c>
      <c r="AU1571" s="216" t="s">
        <v>81</v>
      </c>
      <c r="AV1571" s="11" t="s">
        <v>81</v>
      </c>
      <c r="AW1571" s="11" t="s">
        <v>35</v>
      </c>
      <c r="AX1571" s="11" t="s">
        <v>71</v>
      </c>
      <c r="AY1571" s="216" t="s">
        <v>163</v>
      </c>
    </row>
    <row r="1572" spans="2:65" s="13" customFormat="1" ht="13.5">
      <c r="B1572" s="228"/>
      <c r="C1572" s="229"/>
      <c r="D1572" s="230" t="s">
        <v>176</v>
      </c>
      <c r="E1572" s="231" t="s">
        <v>21</v>
      </c>
      <c r="F1572" s="232" t="s">
        <v>181</v>
      </c>
      <c r="G1572" s="229"/>
      <c r="H1572" s="233">
        <v>282.39999999999998</v>
      </c>
      <c r="I1572" s="234"/>
      <c r="J1572" s="229"/>
      <c r="K1572" s="229"/>
      <c r="L1572" s="235"/>
      <c r="M1572" s="236"/>
      <c r="N1572" s="237"/>
      <c r="O1572" s="237"/>
      <c r="P1572" s="237"/>
      <c r="Q1572" s="237"/>
      <c r="R1572" s="237"/>
      <c r="S1572" s="237"/>
      <c r="T1572" s="238"/>
      <c r="AT1572" s="239" t="s">
        <v>176</v>
      </c>
      <c r="AU1572" s="239" t="s">
        <v>81</v>
      </c>
      <c r="AV1572" s="13" t="s">
        <v>170</v>
      </c>
      <c r="AW1572" s="13" t="s">
        <v>35</v>
      </c>
      <c r="AX1572" s="13" t="s">
        <v>79</v>
      </c>
      <c r="AY1572" s="239" t="s">
        <v>163</v>
      </c>
    </row>
    <row r="1573" spans="2:65" s="1" customFormat="1" ht="22.5" customHeight="1">
      <c r="B1573" s="41"/>
      <c r="C1573" s="243" t="s">
        <v>2356</v>
      </c>
      <c r="D1573" s="243" t="s">
        <v>511</v>
      </c>
      <c r="E1573" s="244" t="s">
        <v>2357</v>
      </c>
      <c r="F1573" s="245" t="s">
        <v>2358</v>
      </c>
      <c r="G1573" s="246" t="s">
        <v>168</v>
      </c>
      <c r="H1573" s="247">
        <v>64</v>
      </c>
      <c r="I1573" s="248"/>
      <c r="J1573" s="249">
        <f>ROUND(I1573*H1573,2)</f>
        <v>0</v>
      </c>
      <c r="K1573" s="245" t="s">
        <v>21</v>
      </c>
      <c r="L1573" s="250"/>
      <c r="M1573" s="251" t="s">
        <v>21</v>
      </c>
      <c r="N1573" s="252" t="s">
        <v>42</v>
      </c>
      <c r="O1573" s="42"/>
      <c r="P1573" s="202">
        <f>O1573*H1573</f>
        <v>0</v>
      </c>
      <c r="Q1573" s="202">
        <v>0</v>
      </c>
      <c r="R1573" s="202">
        <f>Q1573*H1573</f>
        <v>0</v>
      </c>
      <c r="S1573" s="202">
        <v>0</v>
      </c>
      <c r="T1573" s="203">
        <f>S1573*H1573</f>
        <v>0</v>
      </c>
      <c r="AR1573" s="24" t="s">
        <v>388</v>
      </c>
      <c r="AT1573" s="24" t="s">
        <v>511</v>
      </c>
      <c r="AU1573" s="24" t="s">
        <v>81</v>
      </c>
      <c r="AY1573" s="24" t="s">
        <v>163</v>
      </c>
      <c r="BE1573" s="204">
        <f>IF(N1573="základní",J1573,0)</f>
        <v>0</v>
      </c>
      <c r="BF1573" s="204">
        <f>IF(N1573="snížená",J1573,0)</f>
        <v>0</v>
      </c>
      <c r="BG1573" s="204">
        <f>IF(N1573="zákl. přenesená",J1573,0)</f>
        <v>0</v>
      </c>
      <c r="BH1573" s="204">
        <f>IF(N1573="sníž. přenesená",J1573,0)</f>
        <v>0</v>
      </c>
      <c r="BI1573" s="204">
        <f>IF(N1573="nulová",J1573,0)</f>
        <v>0</v>
      </c>
      <c r="BJ1573" s="24" t="s">
        <v>79</v>
      </c>
      <c r="BK1573" s="204">
        <f>ROUND(I1573*H1573,2)</f>
        <v>0</v>
      </c>
      <c r="BL1573" s="24" t="s">
        <v>274</v>
      </c>
      <c r="BM1573" s="24" t="s">
        <v>2359</v>
      </c>
    </row>
    <row r="1574" spans="2:65" s="11" customFormat="1" ht="13.5">
      <c r="B1574" s="205"/>
      <c r="C1574" s="206"/>
      <c r="D1574" s="207" t="s">
        <v>176</v>
      </c>
      <c r="E1574" s="208" t="s">
        <v>21</v>
      </c>
      <c r="F1574" s="209" t="s">
        <v>2360</v>
      </c>
      <c r="G1574" s="206"/>
      <c r="H1574" s="210">
        <v>32</v>
      </c>
      <c r="I1574" s="211"/>
      <c r="J1574" s="206"/>
      <c r="K1574" s="206"/>
      <c r="L1574" s="212"/>
      <c r="M1574" s="213"/>
      <c r="N1574" s="214"/>
      <c r="O1574" s="214"/>
      <c r="P1574" s="214"/>
      <c r="Q1574" s="214"/>
      <c r="R1574" s="214"/>
      <c r="S1574" s="214"/>
      <c r="T1574" s="215"/>
      <c r="AT1574" s="216" t="s">
        <v>176</v>
      </c>
      <c r="AU1574" s="216" t="s">
        <v>81</v>
      </c>
      <c r="AV1574" s="11" t="s">
        <v>81</v>
      </c>
      <c r="AW1574" s="11" t="s">
        <v>35</v>
      </c>
      <c r="AX1574" s="11" t="s">
        <v>71</v>
      </c>
      <c r="AY1574" s="216" t="s">
        <v>163</v>
      </c>
    </row>
    <row r="1575" spans="2:65" s="11" customFormat="1" ht="13.5">
      <c r="B1575" s="205"/>
      <c r="C1575" s="206"/>
      <c r="D1575" s="207" t="s">
        <v>176</v>
      </c>
      <c r="E1575" s="208" t="s">
        <v>21</v>
      </c>
      <c r="F1575" s="209" t="s">
        <v>2361</v>
      </c>
      <c r="G1575" s="206"/>
      <c r="H1575" s="210">
        <v>32</v>
      </c>
      <c r="I1575" s="211"/>
      <c r="J1575" s="206"/>
      <c r="K1575" s="206"/>
      <c r="L1575" s="212"/>
      <c r="M1575" s="213"/>
      <c r="N1575" s="214"/>
      <c r="O1575" s="214"/>
      <c r="P1575" s="214"/>
      <c r="Q1575" s="214"/>
      <c r="R1575" s="214"/>
      <c r="S1575" s="214"/>
      <c r="T1575" s="215"/>
      <c r="AT1575" s="216" t="s">
        <v>176</v>
      </c>
      <c r="AU1575" s="216" t="s">
        <v>81</v>
      </c>
      <c r="AV1575" s="11" t="s">
        <v>81</v>
      </c>
      <c r="AW1575" s="11" t="s">
        <v>35</v>
      </c>
      <c r="AX1575" s="11" t="s">
        <v>71</v>
      </c>
      <c r="AY1575" s="216" t="s">
        <v>163</v>
      </c>
    </row>
    <row r="1576" spans="2:65" s="13" customFormat="1" ht="13.5">
      <c r="B1576" s="228"/>
      <c r="C1576" s="229"/>
      <c r="D1576" s="230" t="s">
        <v>176</v>
      </c>
      <c r="E1576" s="231" t="s">
        <v>21</v>
      </c>
      <c r="F1576" s="232" t="s">
        <v>181</v>
      </c>
      <c r="G1576" s="229"/>
      <c r="H1576" s="233">
        <v>64</v>
      </c>
      <c r="I1576" s="234"/>
      <c r="J1576" s="229"/>
      <c r="K1576" s="229"/>
      <c r="L1576" s="235"/>
      <c r="M1576" s="236"/>
      <c r="N1576" s="237"/>
      <c r="O1576" s="237"/>
      <c r="P1576" s="237"/>
      <c r="Q1576" s="237"/>
      <c r="R1576" s="237"/>
      <c r="S1576" s="237"/>
      <c r="T1576" s="238"/>
      <c r="AT1576" s="239" t="s">
        <v>176</v>
      </c>
      <c r="AU1576" s="239" t="s">
        <v>81</v>
      </c>
      <c r="AV1576" s="13" t="s">
        <v>170</v>
      </c>
      <c r="AW1576" s="13" t="s">
        <v>35</v>
      </c>
      <c r="AX1576" s="13" t="s">
        <v>79</v>
      </c>
      <c r="AY1576" s="239" t="s">
        <v>163</v>
      </c>
    </row>
    <row r="1577" spans="2:65" s="1" customFormat="1" ht="22.5" customHeight="1">
      <c r="B1577" s="41"/>
      <c r="C1577" s="243" t="s">
        <v>2362</v>
      </c>
      <c r="D1577" s="243" t="s">
        <v>511</v>
      </c>
      <c r="E1577" s="244" t="s">
        <v>2363</v>
      </c>
      <c r="F1577" s="245" t="s">
        <v>2364</v>
      </c>
      <c r="G1577" s="246" t="s">
        <v>1082</v>
      </c>
      <c r="H1577" s="247">
        <v>20</v>
      </c>
      <c r="I1577" s="248"/>
      <c r="J1577" s="249">
        <f>ROUND(I1577*H1577,2)</f>
        <v>0</v>
      </c>
      <c r="K1577" s="245" t="s">
        <v>21</v>
      </c>
      <c r="L1577" s="250"/>
      <c r="M1577" s="251" t="s">
        <v>21</v>
      </c>
      <c r="N1577" s="252" t="s">
        <v>42</v>
      </c>
      <c r="O1577" s="42"/>
      <c r="P1577" s="202">
        <f>O1577*H1577</f>
        <v>0</v>
      </c>
      <c r="Q1577" s="202">
        <v>0</v>
      </c>
      <c r="R1577" s="202">
        <f>Q1577*H1577</f>
        <v>0</v>
      </c>
      <c r="S1577" s="202">
        <v>0</v>
      </c>
      <c r="T1577" s="203">
        <f>S1577*H1577</f>
        <v>0</v>
      </c>
      <c r="AR1577" s="24" t="s">
        <v>388</v>
      </c>
      <c r="AT1577" s="24" t="s">
        <v>511</v>
      </c>
      <c r="AU1577" s="24" t="s">
        <v>81</v>
      </c>
      <c r="AY1577" s="24" t="s">
        <v>163</v>
      </c>
      <c r="BE1577" s="204">
        <f>IF(N1577="základní",J1577,0)</f>
        <v>0</v>
      </c>
      <c r="BF1577" s="204">
        <f>IF(N1577="snížená",J1577,0)</f>
        <v>0</v>
      </c>
      <c r="BG1577" s="204">
        <f>IF(N1577="zákl. přenesená",J1577,0)</f>
        <v>0</v>
      </c>
      <c r="BH1577" s="204">
        <f>IF(N1577="sníž. přenesená",J1577,0)</f>
        <v>0</v>
      </c>
      <c r="BI1577" s="204">
        <f>IF(N1577="nulová",J1577,0)</f>
        <v>0</v>
      </c>
      <c r="BJ1577" s="24" t="s">
        <v>79</v>
      </c>
      <c r="BK1577" s="204">
        <f>ROUND(I1577*H1577,2)</f>
        <v>0</v>
      </c>
      <c r="BL1577" s="24" t="s">
        <v>274</v>
      </c>
      <c r="BM1577" s="24" t="s">
        <v>2365</v>
      </c>
    </row>
    <row r="1578" spans="2:65" s="1" customFormat="1" ht="22.5" customHeight="1">
      <c r="B1578" s="41"/>
      <c r="C1578" s="193" t="s">
        <v>2366</v>
      </c>
      <c r="D1578" s="193" t="s">
        <v>165</v>
      </c>
      <c r="E1578" s="194" t="s">
        <v>2367</v>
      </c>
      <c r="F1578" s="195" t="s">
        <v>2368</v>
      </c>
      <c r="G1578" s="196" t="s">
        <v>1082</v>
      </c>
      <c r="H1578" s="197">
        <v>6845</v>
      </c>
      <c r="I1578" s="198"/>
      <c r="J1578" s="199">
        <f>ROUND(I1578*H1578,2)</f>
        <v>0</v>
      </c>
      <c r="K1578" s="195" t="s">
        <v>169</v>
      </c>
      <c r="L1578" s="61"/>
      <c r="M1578" s="200" t="s">
        <v>21</v>
      </c>
      <c r="N1578" s="201" t="s">
        <v>42</v>
      </c>
      <c r="O1578" s="42"/>
      <c r="P1578" s="202">
        <f>O1578*H1578</f>
        <v>0</v>
      </c>
      <c r="Q1578" s="202">
        <v>6.0000000000000002E-5</v>
      </c>
      <c r="R1578" s="202">
        <f>Q1578*H1578</f>
        <v>0.41070000000000001</v>
      </c>
      <c r="S1578" s="202">
        <v>0</v>
      </c>
      <c r="T1578" s="203">
        <f>S1578*H1578</f>
        <v>0</v>
      </c>
      <c r="AR1578" s="24" t="s">
        <v>274</v>
      </c>
      <c r="AT1578" s="24" t="s">
        <v>165</v>
      </c>
      <c r="AU1578" s="24" t="s">
        <v>81</v>
      </c>
      <c r="AY1578" s="24" t="s">
        <v>163</v>
      </c>
      <c r="BE1578" s="204">
        <f>IF(N1578="základní",J1578,0)</f>
        <v>0</v>
      </c>
      <c r="BF1578" s="204">
        <f>IF(N1578="snížená",J1578,0)</f>
        <v>0</v>
      </c>
      <c r="BG1578" s="204">
        <f>IF(N1578="zákl. přenesená",J1578,0)</f>
        <v>0</v>
      </c>
      <c r="BH1578" s="204">
        <f>IF(N1578="sníž. přenesená",J1578,0)</f>
        <v>0</v>
      </c>
      <c r="BI1578" s="204">
        <f>IF(N1578="nulová",J1578,0)</f>
        <v>0</v>
      </c>
      <c r="BJ1578" s="24" t="s">
        <v>79</v>
      </c>
      <c r="BK1578" s="204">
        <f>ROUND(I1578*H1578,2)</f>
        <v>0</v>
      </c>
      <c r="BL1578" s="24" t="s">
        <v>274</v>
      </c>
      <c r="BM1578" s="24" t="s">
        <v>2369</v>
      </c>
    </row>
    <row r="1579" spans="2:65" s="1" customFormat="1" ht="22.5" customHeight="1">
      <c r="B1579" s="41"/>
      <c r="C1579" s="243" t="s">
        <v>2370</v>
      </c>
      <c r="D1579" s="243" t="s">
        <v>511</v>
      </c>
      <c r="E1579" s="244" t="s">
        <v>2371</v>
      </c>
      <c r="F1579" s="245" t="s">
        <v>2372</v>
      </c>
      <c r="G1579" s="246" t="s">
        <v>1082</v>
      </c>
      <c r="H1579" s="247">
        <v>6845</v>
      </c>
      <c r="I1579" s="248"/>
      <c r="J1579" s="249">
        <f>ROUND(I1579*H1579,2)</f>
        <v>0</v>
      </c>
      <c r="K1579" s="245" t="s">
        <v>21</v>
      </c>
      <c r="L1579" s="250"/>
      <c r="M1579" s="251" t="s">
        <v>21</v>
      </c>
      <c r="N1579" s="252" t="s">
        <v>42</v>
      </c>
      <c r="O1579" s="42"/>
      <c r="P1579" s="202">
        <f>O1579*H1579</f>
        <v>0</v>
      </c>
      <c r="Q1579" s="202">
        <v>1E-3</v>
      </c>
      <c r="R1579" s="202">
        <f>Q1579*H1579</f>
        <v>6.8449999999999998</v>
      </c>
      <c r="S1579" s="202">
        <v>0</v>
      </c>
      <c r="T1579" s="203">
        <f>S1579*H1579</f>
        <v>0</v>
      </c>
      <c r="AR1579" s="24" t="s">
        <v>388</v>
      </c>
      <c r="AT1579" s="24" t="s">
        <v>511</v>
      </c>
      <c r="AU1579" s="24" t="s">
        <v>81</v>
      </c>
      <c r="AY1579" s="24" t="s">
        <v>163</v>
      </c>
      <c r="BE1579" s="204">
        <f>IF(N1579="základní",J1579,0)</f>
        <v>0</v>
      </c>
      <c r="BF1579" s="204">
        <f>IF(N1579="snížená",J1579,0)</f>
        <v>0</v>
      </c>
      <c r="BG1579" s="204">
        <f>IF(N1579="zákl. přenesená",J1579,0)</f>
        <v>0</v>
      </c>
      <c r="BH1579" s="204">
        <f>IF(N1579="sníž. přenesená",J1579,0)</f>
        <v>0</v>
      </c>
      <c r="BI1579" s="204">
        <f>IF(N1579="nulová",J1579,0)</f>
        <v>0</v>
      </c>
      <c r="BJ1579" s="24" t="s">
        <v>79</v>
      </c>
      <c r="BK1579" s="204">
        <f>ROUND(I1579*H1579,2)</f>
        <v>0</v>
      </c>
      <c r="BL1579" s="24" t="s">
        <v>274</v>
      </c>
      <c r="BM1579" s="24" t="s">
        <v>2373</v>
      </c>
    </row>
    <row r="1580" spans="2:65" s="1" customFormat="1" ht="22.5" customHeight="1">
      <c r="B1580" s="41"/>
      <c r="C1580" s="193" t="s">
        <v>2374</v>
      </c>
      <c r="D1580" s="193" t="s">
        <v>165</v>
      </c>
      <c r="E1580" s="194" t="s">
        <v>2375</v>
      </c>
      <c r="F1580" s="195" t="s">
        <v>2376</v>
      </c>
      <c r="G1580" s="196" t="s">
        <v>1082</v>
      </c>
      <c r="H1580" s="197">
        <v>133.76</v>
      </c>
      <c r="I1580" s="198"/>
      <c r="J1580" s="199">
        <f>ROUND(I1580*H1580,2)</f>
        <v>0</v>
      </c>
      <c r="K1580" s="195" t="s">
        <v>169</v>
      </c>
      <c r="L1580" s="61"/>
      <c r="M1580" s="200" t="s">
        <v>21</v>
      </c>
      <c r="N1580" s="201" t="s">
        <v>42</v>
      </c>
      <c r="O1580" s="42"/>
      <c r="P1580" s="202">
        <f>O1580*H1580</f>
        <v>0</v>
      </c>
      <c r="Q1580" s="202">
        <v>6.0000000000000002E-5</v>
      </c>
      <c r="R1580" s="202">
        <f>Q1580*H1580</f>
        <v>8.0255999999999991E-3</v>
      </c>
      <c r="S1580" s="202">
        <v>0</v>
      </c>
      <c r="T1580" s="203">
        <f>S1580*H1580</f>
        <v>0</v>
      </c>
      <c r="AR1580" s="24" t="s">
        <v>274</v>
      </c>
      <c r="AT1580" s="24" t="s">
        <v>165</v>
      </c>
      <c r="AU1580" s="24" t="s">
        <v>81</v>
      </c>
      <c r="AY1580" s="24" t="s">
        <v>163</v>
      </c>
      <c r="BE1580" s="204">
        <f>IF(N1580="základní",J1580,0)</f>
        <v>0</v>
      </c>
      <c r="BF1580" s="204">
        <f>IF(N1580="snížená",J1580,0)</f>
        <v>0</v>
      </c>
      <c r="BG1580" s="204">
        <f>IF(N1580="zákl. přenesená",J1580,0)</f>
        <v>0</v>
      </c>
      <c r="BH1580" s="204">
        <f>IF(N1580="sníž. přenesená",J1580,0)</f>
        <v>0</v>
      </c>
      <c r="BI1580" s="204">
        <f>IF(N1580="nulová",J1580,0)</f>
        <v>0</v>
      </c>
      <c r="BJ1580" s="24" t="s">
        <v>79</v>
      </c>
      <c r="BK1580" s="204">
        <f>ROUND(I1580*H1580,2)</f>
        <v>0</v>
      </c>
      <c r="BL1580" s="24" t="s">
        <v>274</v>
      </c>
      <c r="BM1580" s="24" t="s">
        <v>2377</v>
      </c>
    </row>
    <row r="1581" spans="2:65" s="14" customFormat="1" ht="13.5">
      <c r="B1581" s="256"/>
      <c r="C1581" s="257"/>
      <c r="D1581" s="207" t="s">
        <v>176</v>
      </c>
      <c r="E1581" s="258" t="s">
        <v>21</v>
      </c>
      <c r="F1581" s="259" t="s">
        <v>2378</v>
      </c>
      <c r="G1581" s="257"/>
      <c r="H1581" s="260" t="s">
        <v>21</v>
      </c>
      <c r="I1581" s="261"/>
      <c r="J1581" s="257"/>
      <c r="K1581" s="257"/>
      <c r="L1581" s="262"/>
      <c r="M1581" s="263"/>
      <c r="N1581" s="264"/>
      <c r="O1581" s="264"/>
      <c r="P1581" s="264"/>
      <c r="Q1581" s="264"/>
      <c r="R1581" s="264"/>
      <c r="S1581" s="264"/>
      <c r="T1581" s="265"/>
      <c r="AT1581" s="266" t="s">
        <v>176</v>
      </c>
      <c r="AU1581" s="266" t="s">
        <v>81</v>
      </c>
      <c r="AV1581" s="14" t="s">
        <v>79</v>
      </c>
      <c r="AW1581" s="14" t="s">
        <v>35</v>
      </c>
      <c r="AX1581" s="14" t="s">
        <v>71</v>
      </c>
      <c r="AY1581" s="266" t="s">
        <v>163</v>
      </c>
    </row>
    <row r="1582" spans="2:65" s="11" customFormat="1" ht="13.5">
      <c r="B1582" s="205"/>
      <c r="C1582" s="206"/>
      <c r="D1582" s="207" t="s">
        <v>176</v>
      </c>
      <c r="E1582" s="208" t="s">
        <v>21</v>
      </c>
      <c r="F1582" s="209" t="s">
        <v>2379</v>
      </c>
      <c r="G1582" s="206"/>
      <c r="H1582" s="210">
        <v>133.76</v>
      </c>
      <c r="I1582" s="211"/>
      <c r="J1582" s="206"/>
      <c r="K1582" s="206"/>
      <c r="L1582" s="212"/>
      <c r="M1582" s="213"/>
      <c r="N1582" s="214"/>
      <c r="O1582" s="214"/>
      <c r="P1582" s="214"/>
      <c r="Q1582" s="214"/>
      <c r="R1582" s="214"/>
      <c r="S1582" s="214"/>
      <c r="T1582" s="215"/>
      <c r="AT1582" s="216" t="s">
        <v>176</v>
      </c>
      <c r="AU1582" s="216" t="s">
        <v>81</v>
      </c>
      <c r="AV1582" s="11" t="s">
        <v>81</v>
      </c>
      <c r="AW1582" s="11" t="s">
        <v>35</v>
      </c>
      <c r="AX1582" s="11" t="s">
        <v>71</v>
      </c>
      <c r="AY1582" s="216" t="s">
        <v>163</v>
      </c>
    </row>
    <row r="1583" spans="2:65" s="13" customFormat="1" ht="13.5">
      <c r="B1583" s="228"/>
      <c r="C1583" s="229"/>
      <c r="D1583" s="230" t="s">
        <v>176</v>
      </c>
      <c r="E1583" s="231" t="s">
        <v>21</v>
      </c>
      <c r="F1583" s="232" t="s">
        <v>181</v>
      </c>
      <c r="G1583" s="229"/>
      <c r="H1583" s="233">
        <v>133.76</v>
      </c>
      <c r="I1583" s="234"/>
      <c r="J1583" s="229"/>
      <c r="K1583" s="229"/>
      <c r="L1583" s="235"/>
      <c r="M1583" s="236"/>
      <c r="N1583" s="237"/>
      <c r="O1583" s="237"/>
      <c r="P1583" s="237"/>
      <c r="Q1583" s="237"/>
      <c r="R1583" s="237"/>
      <c r="S1583" s="237"/>
      <c r="T1583" s="238"/>
      <c r="AT1583" s="239" t="s">
        <v>176</v>
      </c>
      <c r="AU1583" s="239" t="s">
        <v>81</v>
      </c>
      <c r="AV1583" s="13" t="s">
        <v>170</v>
      </c>
      <c r="AW1583" s="13" t="s">
        <v>35</v>
      </c>
      <c r="AX1583" s="13" t="s">
        <v>79</v>
      </c>
      <c r="AY1583" s="239" t="s">
        <v>163</v>
      </c>
    </row>
    <row r="1584" spans="2:65" s="1" customFormat="1" ht="22.5" customHeight="1">
      <c r="B1584" s="41"/>
      <c r="C1584" s="243" t="s">
        <v>2380</v>
      </c>
      <c r="D1584" s="243" t="s">
        <v>511</v>
      </c>
      <c r="E1584" s="244" t="s">
        <v>2381</v>
      </c>
      <c r="F1584" s="245" t="s">
        <v>2382</v>
      </c>
      <c r="G1584" s="246" t="s">
        <v>1082</v>
      </c>
      <c r="H1584" s="247">
        <v>133.76</v>
      </c>
      <c r="I1584" s="248"/>
      <c r="J1584" s="249">
        <f>ROUND(I1584*H1584,2)</f>
        <v>0</v>
      </c>
      <c r="K1584" s="245" t="s">
        <v>21</v>
      </c>
      <c r="L1584" s="250"/>
      <c r="M1584" s="251" t="s">
        <v>21</v>
      </c>
      <c r="N1584" s="252" t="s">
        <v>42</v>
      </c>
      <c r="O1584" s="42"/>
      <c r="P1584" s="202">
        <f>O1584*H1584</f>
        <v>0</v>
      </c>
      <c r="Q1584" s="202">
        <v>0</v>
      </c>
      <c r="R1584" s="202">
        <f>Q1584*H1584</f>
        <v>0</v>
      </c>
      <c r="S1584" s="202">
        <v>0</v>
      </c>
      <c r="T1584" s="203">
        <f>S1584*H1584</f>
        <v>0</v>
      </c>
      <c r="AR1584" s="24" t="s">
        <v>388</v>
      </c>
      <c r="AT1584" s="24" t="s">
        <v>511</v>
      </c>
      <c r="AU1584" s="24" t="s">
        <v>81</v>
      </c>
      <c r="AY1584" s="24" t="s">
        <v>163</v>
      </c>
      <c r="BE1584" s="204">
        <f>IF(N1584="základní",J1584,0)</f>
        <v>0</v>
      </c>
      <c r="BF1584" s="204">
        <f>IF(N1584="snížená",J1584,0)</f>
        <v>0</v>
      </c>
      <c r="BG1584" s="204">
        <f>IF(N1584="zákl. přenesená",J1584,0)</f>
        <v>0</v>
      </c>
      <c r="BH1584" s="204">
        <f>IF(N1584="sníž. přenesená",J1584,0)</f>
        <v>0</v>
      </c>
      <c r="BI1584" s="204">
        <f>IF(N1584="nulová",J1584,0)</f>
        <v>0</v>
      </c>
      <c r="BJ1584" s="24" t="s">
        <v>79</v>
      </c>
      <c r="BK1584" s="204">
        <f>ROUND(I1584*H1584,2)</f>
        <v>0</v>
      </c>
      <c r="BL1584" s="24" t="s">
        <v>274</v>
      </c>
      <c r="BM1584" s="24" t="s">
        <v>2383</v>
      </c>
    </row>
    <row r="1585" spans="2:65" s="1" customFormat="1" ht="22.5" customHeight="1">
      <c r="B1585" s="41"/>
      <c r="C1585" s="193" t="s">
        <v>2384</v>
      </c>
      <c r="D1585" s="193" t="s">
        <v>165</v>
      </c>
      <c r="E1585" s="194" t="s">
        <v>2385</v>
      </c>
      <c r="F1585" s="195" t="s">
        <v>2386</v>
      </c>
      <c r="G1585" s="196" t="s">
        <v>1082</v>
      </c>
      <c r="H1585" s="197">
        <v>135.66999999999999</v>
      </c>
      <c r="I1585" s="198"/>
      <c r="J1585" s="199">
        <f>ROUND(I1585*H1585,2)</f>
        <v>0</v>
      </c>
      <c r="K1585" s="195" t="s">
        <v>169</v>
      </c>
      <c r="L1585" s="61"/>
      <c r="M1585" s="200" t="s">
        <v>21</v>
      </c>
      <c r="N1585" s="201" t="s">
        <v>42</v>
      </c>
      <c r="O1585" s="42"/>
      <c r="P1585" s="202">
        <f>O1585*H1585</f>
        <v>0</v>
      </c>
      <c r="Q1585" s="202">
        <v>5.0000000000000002E-5</v>
      </c>
      <c r="R1585" s="202">
        <f>Q1585*H1585</f>
        <v>6.7834999999999996E-3</v>
      </c>
      <c r="S1585" s="202">
        <v>0</v>
      </c>
      <c r="T1585" s="203">
        <f>S1585*H1585</f>
        <v>0</v>
      </c>
      <c r="AR1585" s="24" t="s">
        <v>274</v>
      </c>
      <c r="AT1585" s="24" t="s">
        <v>165</v>
      </c>
      <c r="AU1585" s="24" t="s">
        <v>81</v>
      </c>
      <c r="AY1585" s="24" t="s">
        <v>163</v>
      </c>
      <c r="BE1585" s="204">
        <f>IF(N1585="základní",J1585,0)</f>
        <v>0</v>
      </c>
      <c r="BF1585" s="204">
        <f>IF(N1585="snížená",J1585,0)</f>
        <v>0</v>
      </c>
      <c r="BG1585" s="204">
        <f>IF(N1585="zákl. přenesená",J1585,0)</f>
        <v>0</v>
      </c>
      <c r="BH1585" s="204">
        <f>IF(N1585="sníž. přenesená",J1585,0)</f>
        <v>0</v>
      </c>
      <c r="BI1585" s="204">
        <f>IF(N1585="nulová",J1585,0)</f>
        <v>0</v>
      </c>
      <c r="BJ1585" s="24" t="s">
        <v>79</v>
      </c>
      <c r="BK1585" s="204">
        <f>ROUND(I1585*H1585,2)</f>
        <v>0</v>
      </c>
      <c r="BL1585" s="24" t="s">
        <v>274</v>
      </c>
      <c r="BM1585" s="24" t="s">
        <v>2387</v>
      </c>
    </row>
    <row r="1586" spans="2:65" s="11" customFormat="1" ht="13.5">
      <c r="B1586" s="205"/>
      <c r="C1586" s="206"/>
      <c r="D1586" s="207" t="s">
        <v>176</v>
      </c>
      <c r="E1586" s="208" t="s">
        <v>21</v>
      </c>
      <c r="F1586" s="209" t="s">
        <v>2388</v>
      </c>
      <c r="G1586" s="206"/>
      <c r="H1586" s="210">
        <v>57.46</v>
      </c>
      <c r="I1586" s="211"/>
      <c r="J1586" s="206"/>
      <c r="K1586" s="206"/>
      <c r="L1586" s="212"/>
      <c r="M1586" s="213"/>
      <c r="N1586" s="214"/>
      <c r="O1586" s="214"/>
      <c r="P1586" s="214"/>
      <c r="Q1586" s="214"/>
      <c r="R1586" s="214"/>
      <c r="S1586" s="214"/>
      <c r="T1586" s="215"/>
      <c r="AT1586" s="216" t="s">
        <v>176</v>
      </c>
      <c r="AU1586" s="216" t="s">
        <v>81</v>
      </c>
      <c r="AV1586" s="11" t="s">
        <v>81</v>
      </c>
      <c r="AW1586" s="11" t="s">
        <v>35</v>
      </c>
      <c r="AX1586" s="11" t="s">
        <v>71</v>
      </c>
      <c r="AY1586" s="216" t="s">
        <v>163</v>
      </c>
    </row>
    <row r="1587" spans="2:65" s="11" customFormat="1" ht="13.5">
      <c r="B1587" s="205"/>
      <c r="C1587" s="206"/>
      <c r="D1587" s="207" t="s">
        <v>176</v>
      </c>
      <c r="E1587" s="208" t="s">
        <v>21</v>
      </c>
      <c r="F1587" s="209" t="s">
        <v>2389</v>
      </c>
      <c r="G1587" s="206"/>
      <c r="H1587" s="210">
        <v>78.209999999999994</v>
      </c>
      <c r="I1587" s="211"/>
      <c r="J1587" s="206"/>
      <c r="K1587" s="206"/>
      <c r="L1587" s="212"/>
      <c r="M1587" s="213"/>
      <c r="N1587" s="214"/>
      <c r="O1587" s="214"/>
      <c r="P1587" s="214"/>
      <c r="Q1587" s="214"/>
      <c r="R1587" s="214"/>
      <c r="S1587" s="214"/>
      <c r="T1587" s="215"/>
      <c r="AT1587" s="216" t="s">
        <v>176</v>
      </c>
      <c r="AU1587" s="216" t="s">
        <v>81</v>
      </c>
      <c r="AV1587" s="11" t="s">
        <v>81</v>
      </c>
      <c r="AW1587" s="11" t="s">
        <v>35</v>
      </c>
      <c r="AX1587" s="11" t="s">
        <v>71</v>
      </c>
      <c r="AY1587" s="216" t="s">
        <v>163</v>
      </c>
    </row>
    <row r="1588" spans="2:65" s="13" customFormat="1" ht="13.5">
      <c r="B1588" s="228"/>
      <c r="C1588" s="229"/>
      <c r="D1588" s="230" t="s">
        <v>176</v>
      </c>
      <c r="E1588" s="231" t="s">
        <v>21</v>
      </c>
      <c r="F1588" s="232" t="s">
        <v>181</v>
      </c>
      <c r="G1588" s="229"/>
      <c r="H1588" s="233">
        <v>135.66999999999999</v>
      </c>
      <c r="I1588" s="234"/>
      <c r="J1588" s="229"/>
      <c r="K1588" s="229"/>
      <c r="L1588" s="235"/>
      <c r="M1588" s="236"/>
      <c r="N1588" s="237"/>
      <c r="O1588" s="237"/>
      <c r="P1588" s="237"/>
      <c r="Q1588" s="237"/>
      <c r="R1588" s="237"/>
      <c r="S1588" s="237"/>
      <c r="T1588" s="238"/>
      <c r="AT1588" s="239" t="s">
        <v>176</v>
      </c>
      <c r="AU1588" s="239" t="s">
        <v>81</v>
      </c>
      <c r="AV1588" s="13" t="s">
        <v>170</v>
      </c>
      <c r="AW1588" s="13" t="s">
        <v>35</v>
      </c>
      <c r="AX1588" s="13" t="s">
        <v>79</v>
      </c>
      <c r="AY1588" s="239" t="s">
        <v>163</v>
      </c>
    </row>
    <row r="1589" spans="2:65" s="1" customFormat="1" ht="22.5" customHeight="1">
      <c r="B1589" s="41"/>
      <c r="C1589" s="243" t="s">
        <v>2390</v>
      </c>
      <c r="D1589" s="243" t="s">
        <v>511</v>
      </c>
      <c r="E1589" s="244" t="s">
        <v>2391</v>
      </c>
      <c r="F1589" s="245" t="s">
        <v>2392</v>
      </c>
      <c r="G1589" s="246" t="s">
        <v>1082</v>
      </c>
      <c r="H1589" s="247">
        <v>135.66999999999999</v>
      </c>
      <c r="I1589" s="248"/>
      <c r="J1589" s="249">
        <f>ROUND(I1589*H1589,2)</f>
        <v>0</v>
      </c>
      <c r="K1589" s="245" t="s">
        <v>21</v>
      </c>
      <c r="L1589" s="250"/>
      <c r="M1589" s="251" t="s">
        <v>21</v>
      </c>
      <c r="N1589" s="252" t="s">
        <v>42</v>
      </c>
      <c r="O1589" s="42"/>
      <c r="P1589" s="202">
        <f>O1589*H1589</f>
        <v>0</v>
      </c>
      <c r="Q1589" s="202">
        <v>1E-3</v>
      </c>
      <c r="R1589" s="202">
        <f>Q1589*H1589</f>
        <v>0.13566999999999999</v>
      </c>
      <c r="S1589" s="202">
        <v>0</v>
      </c>
      <c r="T1589" s="203">
        <f>S1589*H1589</f>
        <v>0</v>
      </c>
      <c r="AR1589" s="24" t="s">
        <v>388</v>
      </c>
      <c r="AT1589" s="24" t="s">
        <v>511</v>
      </c>
      <c r="AU1589" s="24" t="s">
        <v>81</v>
      </c>
      <c r="AY1589" s="24" t="s">
        <v>163</v>
      </c>
      <c r="BE1589" s="204">
        <f>IF(N1589="základní",J1589,0)</f>
        <v>0</v>
      </c>
      <c r="BF1589" s="204">
        <f>IF(N1589="snížená",J1589,0)</f>
        <v>0</v>
      </c>
      <c r="BG1589" s="204">
        <f>IF(N1589="zákl. přenesená",J1589,0)</f>
        <v>0</v>
      </c>
      <c r="BH1589" s="204">
        <f>IF(N1589="sníž. přenesená",J1589,0)</f>
        <v>0</v>
      </c>
      <c r="BI1589" s="204">
        <f>IF(N1589="nulová",J1589,0)</f>
        <v>0</v>
      </c>
      <c r="BJ1589" s="24" t="s">
        <v>79</v>
      </c>
      <c r="BK1589" s="204">
        <f>ROUND(I1589*H1589,2)</f>
        <v>0</v>
      </c>
      <c r="BL1589" s="24" t="s">
        <v>274</v>
      </c>
      <c r="BM1589" s="24" t="s">
        <v>2393</v>
      </c>
    </row>
    <row r="1590" spans="2:65" s="1" customFormat="1" ht="22.5" customHeight="1">
      <c r="B1590" s="41"/>
      <c r="C1590" s="193" t="s">
        <v>2394</v>
      </c>
      <c r="D1590" s="193" t="s">
        <v>165</v>
      </c>
      <c r="E1590" s="194" t="s">
        <v>2395</v>
      </c>
      <c r="F1590" s="195" t="s">
        <v>2396</v>
      </c>
      <c r="G1590" s="196" t="s">
        <v>1082</v>
      </c>
      <c r="H1590" s="197">
        <v>314.416</v>
      </c>
      <c r="I1590" s="198"/>
      <c r="J1590" s="199">
        <f>ROUND(I1590*H1590,2)</f>
        <v>0</v>
      </c>
      <c r="K1590" s="195" t="s">
        <v>169</v>
      </c>
      <c r="L1590" s="61"/>
      <c r="M1590" s="200" t="s">
        <v>21</v>
      </c>
      <c r="N1590" s="201" t="s">
        <v>42</v>
      </c>
      <c r="O1590" s="42"/>
      <c r="P1590" s="202">
        <f>O1590*H1590</f>
        <v>0</v>
      </c>
      <c r="Q1590" s="202">
        <v>5.0000000000000002E-5</v>
      </c>
      <c r="R1590" s="202">
        <f>Q1590*H1590</f>
        <v>1.57208E-2</v>
      </c>
      <c r="S1590" s="202">
        <v>0</v>
      </c>
      <c r="T1590" s="203">
        <f>S1590*H1590</f>
        <v>0</v>
      </c>
      <c r="AR1590" s="24" t="s">
        <v>274</v>
      </c>
      <c r="AT1590" s="24" t="s">
        <v>165</v>
      </c>
      <c r="AU1590" s="24" t="s">
        <v>81</v>
      </c>
      <c r="AY1590" s="24" t="s">
        <v>163</v>
      </c>
      <c r="BE1590" s="204">
        <f>IF(N1590="základní",J1590,0)</f>
        <v>0</v>
      </c>
      <c r="BF1590" s="204">
        <f>IF(N1590="snížená",J1590,0)</f>
        <v>0</v>
      </c>
      <c r="BG1590" s="204">
        <f>IF(N1590="zákl. přenesená",J1590,0)</f>
        <v>0</v>
      </c>
      <c r="BH1590" s="204">
        <f>IF(N1590="sníž. přenesená",J1590,0)</f>
        <v>0</v>
      </c>
      <c r="BI1590" s="204">
        <f>IF(N1590="nulová",J1590,0)</f>
        <v>0</v>
      </c>
      <c r="BJ1590" s="24" t="s">
        <v>79</v>
      </c>
      <c r="BK1590" s="204">
        <f>ROUND(I1590*H1590,2)</f>
        <v>0</v>
      </c>
      <c r="BL1590" s="24" t="s">
        <v>274</v>
      </c>
      <c r="BM1590" s="24" t="s">
        <v>2397</v>
      </c>
    </row>
    <row r="1591" spans="2:65" s="11" customFormat="1" ht="13.5">
      <c r="B1591" s="205"/>
      <c r="C1591" s="206"/>
      <c r="D1591" s="207" t="s">
        <v>176</v>
      </c>
      <c r="E1591" s="208" t="s">
        <v>21</v>
      </c>
      <c r="F1591" s="209" t="s">
        <v>2398</v>
      </c>
      <c r="G1591" s="206"/>
      <c r="H1591" s="210">
        <v>314.416</v>
      </c>
      <c r="I1591" s="211"/>
      <c r="J1591" s="206"/>
      <c r="K1591" s="206"/>
      <c r="L1591" s="212"/>
      <c r="M1591" s="213"/>
      <c r="N1591" s="214"/>
      <c r="O1591" s="214"/>
      <c r="P1591" s="214"/>
      <c r="Q1591" s="214"/>
      <c r="R1591" s="214"/>
      <c r="S1591" s="214"/>
      <c r="T1591" s="215"/>
      <c r="AT1591" s="216" t="s">
        <v>176</v>
      </c>
      <c r="AU1591" s="216" t="s">
        <v>81</v>
      </c>
      <c r="AV1591" s="11" t="s">
        <v>81</v>
      </c>
      <c r="AW1591" s="11" t="s">
        <v>35</v>
      </c>
      <c r="AX1591" s="11" t="s">
        <v>71</v>
      </c>
      <c r="AY1591" s="216" t="s">
        <v>163</v>
      </c>
    </row>
    <row r="1592" spans="2:65" s="13" customFormat="1" ht="13.5">
      <c r="B1592" s="228"/>
      <c r="C1592" s="229"/>
      <c r="D1592" s="230" t="s">
        <v>176</v>
      </c>
      <c r="E1592" s="231" t="s">
        <v>21</v>
      </c>
      <c r="F1592" s="232" t="s">
        <v>181</v>
      </c>
      <c r="G1592" s="229"/>
      <c r="H1592" s="233">
        <v>314.416</v>
      </c>
      <c r="I1592" s="234"/>
      <c r="J1592" s="229"/>
      <c r="K1592" s="229"/>
      <c r="L1592" s="235"/>
      <c r="M1592" s="236"/>
      <c r="N1592" s="237"/>
      <c r="O1592" s="237"/>
      <c r="P1592" s="237"/>
      <c r="Q1592" s="237"/>
      <c r="R1592" s="237"/>
      <c r="S1592" s="237"/>
      <c r="T1592" s="238"/>
      <c r="AT1592" s="239" t="s">
        <v>176</v>
      </c>
      <c r="AU1592" s="239" t="s">
        <v>81</v>
      </c>
      <c r="AV1592" s="13" t="s">
        <v>170</v>
      </c>
      <c r="AW1592" s="13" t="s">
        <v>35</v>
      </c>
      <c r="AX1592" s="13" t="s">
        <v>79</v>
      </c>
      <c r="AY1592" s="239" t="s">
        <v>163</v>
      </c>
    </row>
    <row r="1593" spans="2:65" s="1" customFormat="1" ht="22.5" customHeight="1">
      <c r="B1593" s="41"/>
      <c r="C1593" s="243" t="s">
        <v>2399</v>
      </c>
      <c r="D1593" s="243" t="s">
        <v>511</v>
      </c>
      <c r="E1593" s="244" t="s">
        <v>2400</v>
      </c>
      <c r="F1593" s="245" t="s">
        <v>2401</v>
      </c>
      <c r="G1593" s="246" t="s">
        <v>1082</v>
      </c>
      <c r="H1593" s="247">
        <v>314.416</v>
      </c>
      <c r="I1593" s="248"/>
      <c r="J1593" s="249">
        <f>ROUND(I1593*H1593,2)</f>
        <v>0</v>
      </c>
      <c r="K1593" s="245" t="s">
        <v>21</v>
      </c>
      <c r="L1593" s="250"/>
      <c r="M1593" s="251" t="s">
        <v>21</v>
      </c>
      <c r="N1593" s="252" t="s">
        <v>42</v>
      </c>
      <c r="O1593" s="42"/>
      <c r="P1593" s="202">
        <f>O1593*H1593</f>
        <v>0</v>
      </c>
      <c r="Q1593" s="202">
        <v>1E-3</v>
      </c>
      <c r="R1593" s="202">
        <f>Q1593*H1593</f>
        <v>0.31441600000000003</v>
      </c>
      <c r="S1593" s="202">
        <v>0</v>
      </c>
      <c r="T1593" s="203">
        <f>S1593*H1593</f>
        <v>0</v>
      </c>
      <c r="AR1593" s="24" t="s">
        <v>388</v>
      </c>
      <c r="AT1593" s="24" t="s">
        <v>511</v>
      </c>
      <c r="AU1593" s="24" t="s">
        <v>81</v>
      </c>
      <c r="AY1593" s="24" t="s">
        <v>163</v>
      </c>
      <c r="BE1593" s="204">
        <f>IF(N1593="základní",J1593,0)</f>
        <v>0</v>
      </c>
      <c r="BF1593" s="204">
        <f>IF(N1593="snížená",J1593,0)</f>
        <v>0</v>
      </c>
      <c r="BG1593" s="204">
        <f>IF(N1593="zákl. přenesená",J1593,0)</f>
        <v>0</v>
      </c>
      <c r="BH1593" s="204">
        <f>IF(N1593="sníž. přenesená",J1593,0)</f>
        <v>0</v>
      </c>
      <c r="BI1593" s="204">
        <f>IF(N1593="nulová",J1593,0)</f>
        <v>0</v>
      </c>
      <c r="BJ1593" s="24" t="s">
        <v>79</v>
      </c>
      <c r="BK1593" s="204">
        <f>ROUND(I1593*H1593,2)</f>
        <v>0</v>
      </c>
      <c r="BL1593" s="24" t="s">
        <v>274</v>
      </c>
      <c r="BM1593" s="24" t="s">
        <v>2402</v>
      </c>
    </row>
    <row r="1594" spans="2:65" s="11" customFormat="1" ht="13.5">
      <c r="B1594" s="205"/>
      <c r="C1594" s="206"/>
      <c r="D1594" s="207" t="s">
        <v>176</v>
      </c>
      <c r="E1594" s="208" t="s">
        <v>21</v>
      </c>
      <c r="F1594" s="209" t="s">
        <v>2398</v>
      </c>
      <c r="G1594" s="206"/>
      <c r="H1594" s="210">
        <v>314.416</v>
      </c>
      <c r="I1594" s="211"/>
      <c r="J1594" s="206"/>
      <c r="K1594" s="206"/>
      <c r="L1594" s="212"/>
      <c r="M1594" s="213"/>
      <c r="N1594" s="214"/>
      <c r="O1594" s="214"/>
      <c r="P1594" s="214"/>
      <c r="Q1594" s="214"/>
      <c r="R1594" s="214"/>
      <c r="S1594" s="214"/>
      <c r="T1594" s="215"/>
      <c r="AT1594" s="216" t="s">
        <v>176</v>
      </c>
      <c r="AU1594" s="216" t="s">
        <v>81</v>
      </c>
      <c r="AV1594" s="11" t="s">
        <v>81</v>
      </c>
      <c r="AW1594" s="11" t="s">
        <v>35</v>
      </c>
      <c r="AX1594" s="11" t="s">
        <v>71</v>
      </c>
      <c r="AY1594" s="216" t="s">
        <v>163</v>
      </c>
    </row>
    <row r="1595" spans="2:65" s="13" customFormat="1" ht="13.5">
      <c r="B1595" s="228"/>
      <c r="C1595" s="229"/>
      <c r="D1595" s="230" t="s">
        <v>176</v>
      </c>
      <c r="E1595" s="231" t="s">
        <v>21</v>
      </c>
      <c r="F1595" s="232" t="s">
        <v>181</v>
      </c>
      <c r="G1595" s="229"/>
      <c r="H1595" s="233">
        <v>314.416</v>
      </c>
      <c r="I1595" s="234"/>
      <c r="J1595" s="229"/>
      <c r="K1595" s="229"/>
      <c r="L1595" s="235"/>
      <c r="M1595" s="236"/>
      <c r="N1595" s="237"/>
      <c r="O1595" s="237"/>
      <c r="P1595" s="237"/>
      <c r="Q1595" s="237"/>
      <c r="R1595" s="237"/>
      <c r="S1595" s="237"/>
      <c r="T1595" s="238"/>
      <c r="AT1595" s="239" t="s">
        <v>176</v>
      </c>
      <c r="AU1595" s="239" t="s">
        <v>81</v>
      </c>
      <c r="AV1595" s="13" t="s">
        <v>170</v>
      </c>
      <c r="AW1595" s="13" t="s">
        <v>35</v>
      </c>
      <c r="AX1595" s="13" t="s">
        <v>79</v>
      </c>
      <c r="AY1595" s="239" t="s">
        <v>163</v>
      </c>
    </row>
    <row r="1596" spans="2:65" s="1" customFormat="1" ht="22.5" customHeight="1">
      <c r="B1596" s="41"/>
      <c r="C1596" s="193" t="s">
        <v>2403</v>
      </c>
      <c r="D1596" s="193" t="s">
        <v>165</v>
      </c>
      <c r="E1596" s="194" t="s">
        <v>2404</v>
      </c>
      <c r="F1596" s="195" t="s">
        <v>2405</v>
      </c>
      <c r="G1596" s="196" t="s">
        <v>1082</v>
      </c>
      <c r="H1596" s="197">
        <v>108836.3</v>
      </c>
      <c r="I1596" s="198"/>
      <c r="J1596" s="199">
        <f>ROUND(I1596*H1596,2)</f>
        <v>0</v>
      </c>
      <c r="K1596" s="195" t="s">
        <v>169</v>
      </c>
      <c r="L1596" s="61"/>
      <c r="M1596" s="200" t="s">
        <v>21</v>
      </c>
      <c r="N1596" s="201" t="s">
        <v>42</v>
      </c>
      <c r="O1596" s="42"/>
      <c r="P1596" s="202">
        <f>O1596*H1596</f>
        <v>0</v>
      </c>
      <c r="Q1596" s="202">
        <v>5.0000000000000002E-5</v>
      </c>
      <c r="R1596" s="202">
        <f>Q1596*H1596</f>
        <v>5.4418150000000001</v>
      </c>
      <c r="S1596" s="202">
        <v>0</v>
      </c>
      <c r="T1596" s="203">
        <f>S1596*H1596</f>
        <v>0</v>
      </c>
      <c r="AR1596" s="24" t="s">
        <v>274</v>
      </c>
      <c r="AT1596" s="24" t="s">
        <v>165</v>
      </c>
      <c r="AU1596" s="24" t="s">
        <v>81</v>
      </c>
      <c r="AY1596" s="24" t="s">
        <v>163</v>
      </c>
      <c r="BE1596" s="204">
        <f>IF(N1596="základní",J1596,0)</f>
        <v>0</v>
      </c>
      <c r="BF1596" s="204">
        <f>IF(N1596="snížená",J1596,0)</f>
        <v>0</v>
      </c>
      <c r="BG1596" s="204">
        <f>IF(N1596="zákl. přenesená",J1596,0)</f>
        <v>0</v>
      </c>
      <c r="BH1596" s="204">
        <f>IF(N1596="sníž. přenesená",J1596,0)</f>
        <v>0</v>
      </c>
      <c r="BI1596" s="204">
        <f>IF(N1596="nulová",J1596,0)</f>
        <v>0</v>
      </c>
      <c r="BJ1596" s="24" t="s">
        <v>79</v>
      </c>
      <c r="BK1596" s="204">
        <f>ROUND(I1596*H1596,2)</f>
        <v>0</v>
      </c>
      <c r="BL1596" s="24" t="s">
        <v>274</v>
      </c>
      <c r="BM1596" s="24" t="s">
        <v>2406</v>
      </c>
    </row>
    <row r="1597" spans="2:65" s="11" customFormat="1" ht="13.5">
      <c r="B1597" s="205"/>
      <c r="C1597" s="206"/>
      <c r="D1597" s="207" t="s">
        <v>176</v>
      </c>
      <c r="E1597" s="208" t="s">
        <v>21</v>
      </c>
      <c r="F1597" s="209" t="s">
        <v>2407</v>
      </c>
      <c r="G1597" s="206"/>
      <c r="H1597" s="210">
        <v>107965.6</v>
      </c>
      <c r="I1597" s="211"/>
      <c r="J1597" s="206"/>
      <c r="K1597" s="206"/>
      <c r="L1597" s="212"/>
      <c r="M1597" s="213"/>
      <c r="N1597" s="214"/>
      <c r="O1597" s="214"/>
      <c r="P1597" s="214"/>
      <c r="Q1597" s="214"/>
      <c r="R1597" s="214"/>
      <c r="S1597" s="214"/>
      <c r="T1597" s="215"/>
      <c r="AT1597" s="216" t="s">
        <v>176</v>
      </c>
      <c r="AU1597" s="216" t="s">
        <v>81</v>
      </c>
      <c r="AV1597" s="11" t="s">
        <v>81</v>
      </c>
      <c r="AW1597" s="11" t="s">
        <v>35</v>
      </c>
      <c r="AX1597" s="11" t="s">
        <v>71</v>
      </c>
      <c r="AY1597" s="216" t="s">
        <v>163</v>
      </c>
    </row>
    <row r="1598" spans="2:65" s="11" customFormat="1" ht="13.5">
      <c r="B1598" s="205"/>
      <c r="C1598" s="206"/>
      <c r="D1598" s="207" t="s">
        <v>176</v>
      </c>
      <c r="E1598" s="208" t="s">
        <v>21</v>
      </c>
      <c r="F1598" s="209" t="s">
        <v>2408</v>
      </c>
      <c r="G1598" s="206"/>
      <c r="H1598" s="210">
        <v>-2724.7</v>
      </c>
      <c r="I1598" s="211"/>
      <c r="J1598" s="206"/>
      <c r="K1598" s="206"/>
      <c r="L1598" s="212"/>
      <c r="M1598" s="213"/>
      <c r="N1598" s="214"/>
      <c r="O1598" s="214"/>
      <c r="P1598" s="214"/>
      <c r="Q1598" s="214"/>
      <c r="R1598" s="214"/>
      <c r="S1598" s="214"/>
      <c r="T1598" s="215"/>
      <c r="AT1598" s="216" t="s">
        <v>176</v>
      </c>
      <c r="AU1598" s="216" t="s">
        <v>81</v>
      </c>
      <c r="AV1598" s="11" t="s">
        <v>81</v>
      </c>
      <c r="AW1598" s="11" t="s">
        <v>35</v>
      </c>
      <c r="AX1598" s="11" t="s">
        <v>71</v>
      </c>
      <c r="AY1598" s="216" t="s">
        <v>163</v>
      </c>
    </row>
    <row r="1599" spans="2:65" s="11" customFormat="1" ht="13.5">
      <c r="B1599" s="205"/>
      <c r="C1599" s="206"/>
      <c r="D1599" s="207" t="s">
        <v>176</v>
      </c>
      <c r="E1599" s="208" t="s">
        <v>21</v>
      </c>
      <c r="F1599" s="209" t="s">
        <v>2409</v>
      </c>
      <c r="G1599" s="206"/>
      <c r="H1599" s="210">
        <v>3595.4</v>
      </c>
      <c r="I1599" s="211"/>
      <c r="J1599" s="206"/>
      <c r="K1599" s="206"/>
      <c r="L1599" s="212"/>
      <c r="M1599" s="213"/>
      <c r="N1599" s="214"/>
      <c r="O1599" s="214"/>
      <c r="P1599" s="214"/>
      <c r="Q1599" s="214"/>
      <c r="R1599" s="214"/>
      <c r="S1599" s="214"/>
      <c r="T1599" s="215"/>
      <c r="AT1599" s="216" t="s">
        <v>176</v>
      </c>
      <c r="AU1599" s="216" t="s">
        <v>81</v>
      </c>
      <c r="AV1599" s="11" t="s">
        <v>81</v>
      </c>
      <c r="AW1599" s="11" t="s">
        <v>35</v>
      </c>
      <c r="AX1599" s="11" t="s">
        <v>71</v>
      </c>
      <c r="AY1599" s="216" t="s">
        <v>163</v>
      </c>
    </row>
    <row r="1600" spans="2:65" s="13" customFormat="1" ht="13.5">
      <c r="B1600" s="228"/>
      <c r="C1600" s="229"/>
      <c r="D1600" s="230" t="s">
        <v>176</v>
      </c>
      <c r="E1600" s="231" t="s">
        <v>21</v>
      </c>
      <c r="F1600" s="232" t="s">
        <v>181</v>
      </c>
      <c r="G1600" s="229"/>
      <c r="H1600" s="233">
        <v>108836.3</v>
      </c>
      <c r="I1600" s="234"/>
      <c r="J1600" s="229"/>
      <c r="K1600" s="229"/>
      <c r="L1600" s="235"/>
      <c r="M1600" s="236"/>
      <c r="N1600" s="237"/>
      <c r="O1600" s="237"/>
      <c r="P1600" s="237"/>
      <c r="Q1600" s="237"/>
      <c r="R1600" s="237"/>
      <c r="S1600" s="237"/>
      <c r="T1600" s="238"/>
      <c r="AT1600" s="239" t="s">
        <v>176</v>
      </c>
      <c r="AU1600" s="239" t="s">
        <v>81</v>
      </c>
      <c r="AV1600" s="13" t="s">
        <v>170</v>
      </c>
      <c r="AW1600" s="13" t="s">
        <v>35</v>
      </c>
      <c r="AX1600" s="13" t="s">
        <v>79</v>
      </c>
      <c r="AY1600" s="239" t="s">
        <v>163</v>
      </c>
    </row>
    <row r="1601" spans="2:65" s="1" customFormat="1" ht="22.5" customHeight="1">
      <c r="B1601" s="41"/>
      <c r="C1601" s="243" t="s">
        <v>2410</v>
      </c>
      <c r="D1601" s="243" t="s">
        <v>511</v>
      </c>
      <c r="E1601" s="244" t="s">
        <v>2411</v>
      </c>
      <c r="F1601" s="245" t="s">
        <v>2412</v>
      </c>
      <c r="G1601" s="246" t="s">
        <v>1082</v>
      </c>
      <c r="H1601" s="247">
        <v>108836.3</v>
      </c>
      <c r="I1601" s="248"/>
      <c r="J1601" s="249">
        <f>ROUND(I1601*H1601,2)</f>
        <v>0</v>
      </c>
      <c r="K1601" s="245" t="s">
        <v>21</v>
      </c>
      <c r="L1601" s="250"/>
      <c r="M1601" s="251" t="s">
        <v>21</v>
      </c>
      <c r="N1601" s="252" t="s">
        <v>42</v>
      </c>
      <c r="O1601" s="42"/>
      <c r="P1601" s="202">
        <f>O1601*H1601</f>
        <v>0</v>
      </c>
      <c r="Q1601" s="202">
        <v>1E-3</v>
      </c>
      <c r="R1601" s="202">
        <f>Q1601*H1601</f>
        <v>108.83630000000001</v>
      </c>
      <c r="S1601" s="202">
        <v>0</v>
      </c>
      <c r="T1601" s="203">
        <f>S1601*H1601</f>
        <v>0</v>
      </c>
      <c r="AR1601" s="24" t="s">
        <v>388</v>
      </c>
      <c r="AT1601" s="24" t="s">
        <v>511</v>
      </c>
      <c r="AU1601" s="24" t="s">
        <v>81</v>
      </c>
      <c r="AY1601" s="24" t="s">
        <v>163</v>
      </c>
      <c r="BE1601" s="204">
        <f>IF(N1601="základní",J1601,0)</f>
        <v>0</v>
      </c>
      <c r="BF1601" s="204">
        <f>IF(N1601="snížená",J1601,0)</f>
        <v>0</v>
      </c>
      <c r="BG1601" s="204">
        <f>IF(N1601="zákl. přenesená",J1601,0)</f>
        <v>0</v>
      </c>
      <c r="BH1601" s="204">
        <f>IF(N1601="sníž. přenesená",J1601,0)</f>
        <v>0</v>
      </c>
      <c r="BI1601" s="204">
        <f>IF(N1601="nulová",J1601,0)</f>
        <v>0</v>
      </c>
      <c r="BJ1601" s="24" t="s">
        <v>79</v>
      </c>
      <c r="BK1601" s="204">
        <f>ROUND(I1601*H1601,2)</f>
        <v>0</v>
      </c>
      <c r="BL1601" s="24" t="s">
        <v>274</v>
      </c>
      <c r="BM1601" s="24" t="s">
        <v>2413</v>
      </c>
    </row>
    <row r="1602" spans="2:65" s="1" customFormat="1" ht="44.25" customHeight="1">
      <c r="B1602" s="41"/>
      <c r="C1602" s="193" t="s">
        <v>2414</v>
      </c>
      <c r="D1602" s="193" t="s">
        <v>165</v>
      </c>
      <c r="E1602" s="194" t="s">
        <v>2415</v>
      </c>
      <c r="F1602" s="195" t="s">
        <v>2416</v>
      </c>
      <c r="G1602" s="196" t="s">
        <v>277</v>
      </c>
      <c r="H1602" s="197">
        <v>99</v>
      </c>
      <c r="I1602" s="198"/>
      <c r="J1602" s="199">
        <f>ROUND(I1602*H1602,2)</f>
        <v>0</v>
      </c>
      <c r="K1602" s="195" t="s">
        <v>21</v>
      </c>
      <c r="L1602" s="61"/>
      <c r="M1602" s="200" t="s">
        <v>21</v>
      </c>
      <c r="N1602" s="201" t="s">
        <v>42</v>
      </c>
      <c r="O1602" s="42"/>
      <c r="P1602" s="202">
        <f>O1602*H1602</f>
        <v>0</v>
      </c>
      <c r="Q1602" s="202">
        <v>2E-3</v>
      </c>
      <c r="R1602" s="202">
        <f>Q1602*H1602</f>
        <v>0.19800000000000001</v>
      </c>
      <c r="S1602" s="202">
        <v>0</v>
      </c>
      <c r="T1602" s="203">
        <f>S1602*H1602</f>
        <v>0</v>
      </c>
      <c r="AR1602" s="24" t="s">
        <v>274</v>
      </c>
      <c r="AT1602" s="24" t="s">
        <v>165</v>
      </c>
      <c r="AU1602" s="24" t="s">
        <v>81</v>
      </c>
      <c r="AY1602" s="24" t="s">
        <v>163</v>
      </c>
      <c r="BE1602" s="204">
        <f>IF(N1602="základní",J1602,0)</f>
        <v>0</v>
      </c>
      <c r="BF1602" s="204">
        <f>IF(N1602="snížená",J1602,0)</f>
        <v>0</v>
      </c>
      <c r="BG1602" s="204">
        <f>IF(N1602="zákl. přenesená",J1602,0)</f>
        <v>0</v>
      </c>
      <c r="BH1602" s="204">
        <f>IF(N1602="sníž. přenesená",J1602,0)</f>
        <v>0</v>
      </c>
      <c r="BI1602" s="204">
        <f>IF(N1602="nulová",J1602,0)</f>
        <v>0</v>
      </c>
      <c r="BJ1602" s="24" t="s">
        <v>79</v>
      </c>
      <c r="BK1602" s="204">
        <f>ROUND(I1602*H1602,2)</f>
        <v>0</v>
      </c>
      <c r="BL1602" s="24" t="s">
        <v>274</v>
      </c>
      <c r="BM1602" s="24" t="s">
        <v>2417</v>
      </c>
    </row>
    <row r="1603" spans="2:65" s="1" customFormat="1" ht="31.5" customHeight="1">
      <c r="B1603" s="41"/>
      <c r="C1603" s="193" t="s">
        <v>2418</v>
      </c>
      <c r="D1603" s="193" t="s">
        <v>165</v>
      </c>
      <c r="E1603" s="194" t="s">
        <v>2419</v>
      </c>
      <c r="F1603" s="195" t="s">
        <v>2420</v>
      </c>
      <c r="G1603" s="196" t="s">
        <v>277</v>
      </c>
      <c r="H1603" s="197">
        <v>180</v>
      </c>
      <c r="I1603" s="198"/>
      <c r="J1603" s="199">
        <f>ROUND(I1603*H1603,2)</f>
        <v>0</v>
      </c>
      <c r="K1603" s="195" t="s">
        <v>21</v>
      </c>
      <c r="L1603" s="61"/>
      <c r="M1603" s="200" t="s">
        <v>21</v>
      </c>
      <c r="N1603" s="201" t="s">
        <v>42</v>
      </c>
      <c r="O1603" s="42"/>
      <c r="P1603" s="202">
        <f>O1603*H1603</f>
        <v>0</v>
      </c>
      <c r="Q1603" s="202">
        <v>2E-3</v>
      </c>
      <c r="R1603" s="202">
        <f>Q1603*H1603</f>
        <v>0.36</v>
      </c>
      <c r="S1603" s="202">
        <v>0</v>
      </c>
      <c r="T1603" s="203">
        <f>S1603*H1603</f>
        <v>0</v>
      </c>
      <c r="AR1603" s="24" t="s">
        <v>274</v>
      </c>
      <c r="AT1603" s="24" t="s">
        <v>165</v>
      </c>
      <c r="AU1603" s="24" t="s">
        <v>81</v>
      </c>
      <c r="AY1603" s="24" t="s">
        <v>163</v>
      </c>
      <c r="BE1603" s="204">
        <f>IF(N1603="základní",J1603,0)</f>
        <v>0</v>
      </c>
      <c r="BF1603" s="204">
        <f>IF(N1603="snížená",J1603,0)</f>
        <v>0</v>
      </c>
      <c r="BG1603" s="204">
        <f>IF(N1603="zákl. přenesená",J1603,0)</f>
        <v>0</v>
      </c>
      <c r="BH1603" s="204">
        <f>IF(N1603="sníž. přenesená",J1603,0)</f>
        <v>0</v>
      </c>
      <c r="BI1603" s="204">
        <f>IF(N1603="nulová",J1603,0)</f>
        <v>0</v>
      </c>
      <c r="BJ1603" s="24" t="s">
        <v>79</v>
      </c>
      <c r="BK1603" s="204">
        <f>ROUND(I1603*H1603,2)</f>
        <v>0</v>
      </c>
      <c r="BL1603" s="24" t="s">
        <v>274</v>
      </c>
      <c r="BM1603" s="24" t="s">
        <v>2421</v>
      </c>
    </row>
    <row r="1604" spans="2:65" s="11" customFormat="1" ht="13.5">
      <c r="B1604" s="205"/>
      <c r="C1604" s="206"/>
      <c r="D1604" s="207" t="s">
        <v>176</v>
      </c>
      <c r="E1604" s="208" t="s">
        <v>21</v>
      </c>
      <c r="F1604" s="209" t="s">
        <v>2422</v>
      </c>
      <c r="G1604" s="206"/>
      <c r="H1604" s="210">
        <v>180</v>
      </c>
      <c r="I1604" s="211"/>
      <c r="J1604" s="206"/>
      <c r="K1604" s="206"/>
      <c r="L1604" s="212"/>
      <c r="M1604" s="213"/>
      <c r="N1604" s="214"/>
      <c r="O1604" s="214"/>
      <c r="P1604" s="214"/>
      <c r="Q1604" s="214"/>
      <c r="R1604" s="214"/>
      <c r="S1604" s="214"/>
      <c r="T1604" s="215"/>
      <c r="AT1604" s="216" t="s">
        <v>176</v>
      </c>
      <c r="AU1604" s="216" t="s">
        <v>81</v>
      </c>
      <c r="AV1604" s="11" t="s">
        <v>81</v>
      </c>
      <c r="AW1604" s="11" t="s">
        <v>35</v>
      </c>
      <c r="AX1604" s="11" t="s">
        <v>71</v>
      </c>
      <c r="AY1604" s="216" t="s">
        <v>163</v>
      </c>
    </row>
    <row r="1605" spans="2:65" s="13" customFormat="1" ht="13.5">
      <c r="B1605" s="228"/>
      <c r="C1605" s="229"/>
      <c r="D1605" s="230" t="s">
        <v>176</v>
      </c>
      <c r="E1605" s="231" t="s">
        <v>21</v>
      </c>
      <c r="F1605" s="232" t="s">
        <v>181</v>
      </c>
      <c r="G1605" s="229"/>
      <c r="H1605" s="233">
        <v>180</v>
      </c>
      <c r="I1605" s="234"/>
      <c r="J1605" s="229"/>
      <c r="K1605" s="229"/>
      <c r="L1605" s="235"/>
      <c r="M1605" s="236"/>
      <c r="N1605" s="237"/>
      <c r="O1605" s="237"/>
      <c r="P1605" s="237"/>
      <c r="Q1605" s="237"/>
      <c r="R1605" s="237"/>
      <c r="S1605" s="237"/>
      <c r="T1605" s="238"/>
      <c r="AT1605" s="239" t="s">
        <v>176</v>
      </c>
      <c r="AU1605" s="239" t="s">
        <v>81</v>
      </c>
      <c r="AV1605" s="13" t="s">
        <v>170</v>
      </c>
      <c r="AW1605" s="13" t="s">
        <v>35</v>
      </c>
      <c r="AX1605" s="13" t="s">
        <v>79</v>
      </c>
      <c r="AY1605" s="239" t="s">
        <v>163</v>
      </c>
    </row>
    <row r="1606" spans="2:65" s="1" customFormat="1" ht="22.5" customHeight="1">
      <c r="B1606" s="41"/>
      <c r="C1606" s="193" t="s">
        <v>2423</v>
      </c>
      <c r="D1606" s="193" t="s">
        <v>165</v>
      </c>
      <c r="E1606" s="194" t="s">
        <v>2424</v>
      </c>
      <c r="F1606" s="195" t="s">
        <v>2425</v>
      </c>
      <c r="G1606" s="196" t="s">
        <v>168</v>
      </c>
      <c r="H1606" s="197">
        <v>10</v>
      </c>
      <c r="I1606" s="198"/>
      <c r="J1606" s="199">
        <f>ROUND(I1606*H1606,2)</f>
        <v>0</v>
      </c>
      <c r="K1606" s="195" t="s">
        <v>21</v>
      </c>
      <c r="L1606" s="61"/>
      <c r="M1606" s="200" t="s">
        <v>21</v>
      </c>
      <c r="N1606" s="201" t="s">
        <v>42</v>
      </c>
      <c r="O1606" s="42"/>
      <c r="P1606" s="202">
        <f>O1606*H1606</f>
        <v>0</v>
      </c>
      <c r="Q1606" s="202">
        <v>2E-3</v>
      </c>
      <c r="R1606" s="202">
        <f>Q1606*H1606</f>
        <v>0.02</v>
      </c>
      <c r="S1606" s="202">
        <v>0</v>
      </c>
      <c r="T1606" s="203">
        <f>S1606*H1606</f>
        <v>0</v>
      </c>
      <c r="AR1606" s="24" t="s">
        <v>274</v>
      </c>
      <c r="AT1606" s="24" t="s">
        <v>165</v>
      </c>
      <c r="AU1606" s="24" t="s">
        <v>81</v>
      </c>
      <c r="AY1606" s="24" t="s">
        <v>163</v>
      </c>
      <c r="BE1606" s="204">
        <f>IF(N1606="základní",J1606,0)</f>
        <v>0</v>
      </c>
      <c r="BF1606" s="204">
        <f>IF(N1606="snížená",J1606,0)</f>
        <v>0</v>
      </c>
      <c r="BG1606" s="204">
        <f>IF(N1606="zákl. přenesená",J1606,0)</f>
        <v>0</v>
      </c>
      <c r="BH1606" s="204">
        <f>IF(N1606="sníž. přenesená",J1606,0)</f>
        <v>0</v>
      </c>
      <c r="BI1606" s="204">
        <f>IF(N1606="nulová",J1606,0)</f>
        <v>0</v>
      </c>
      <c r="BJ1606" s="24" t="s">
        <v>79</v>
      </c>
      <c r="BK1606" s="204">
        <f>ROUND(I1606*H1606,2)</f>
        <v>0</v>
      </c>
      <c r="BL1606" s="24" t="s">
        <v>274</v>
      </c>
      <c r="BM1606" s="24" t="s">
        <v>2426</v>
      </c>
    </row>
    <row r="1607" spans="2:65" s="1" customFormat="1" ht="44.25" customHeight="1">
      <c r="B1607" s="41"/>
      <c r="C1607" s="193" t="s">
        <v>2427</v>
      </c>
      <c r="D1607" s="193" t="s">
        <v>165</v>
      </c>
      <c r="E1607" s="194" t="s">
        <v>2428</v>
      </c>
      <c r="F1607" s="195" t="s">
        <v>2429</v>
      </c>
      <c r="G1607" s="196" t="s">
        <v>277</v>
      </c>
      <c r="H1607" s="197">
        <v>27.2</v>
      </c>
      <c r="I1607" s="198"/>
      <c r="J1607" s="199">
        <f>ROUND(I1607*H1607,2)</f>
        <v>0</v>
      </c>
      <c r="K1607" s="195" t="s">
        <v>21</v>
      </c>
      <c r="L1607" s="61"/>
      <c r="M1607" s="200" t="s">
        <v>21</v>
      </c>
      <c r="N1607" s="201" t="s">
        <v>42</v>
      </c>
      <c r="O1607" s="42"/>
      <c r="P1607" s="202">
        <f>O1607*H1607</f>
        <v>0</v>
      </c>
      <c r="Q1607" s="202">
        <v>3.0000000000000001E-3</v>
      </c>
      <c r="R1607" s="202">
        <f>Q1607*H1607</f>
        <v>8.1600000000000006E-2</v>
      </c>
      <c r="S1607" s="202">
        <v>0</v>
      </c>
      <c r="T1607" s="203">
        <f>S1607*H1607</f>
        <v>0</v>
      </c>
      <c r="AR1607" s="24" t="s">
        <v>274</v>
      </c>
      <c r="AT1607" s="24" t="s">
        <v>165</v>
      </c>
      <c r="AU1607" s="24" t="s">
        <v>81</v>
      </c>
      <c r="AY1607" s="24" t="s">
        <v>163</v>
      </c>
      <c r="BE1607" s="204">
        <f>IF(N1607="základní",J1607,0)</f>
        <v>0</v>
      </c>
      <c r="BF1607" s="204">
        <f>IF(N1607="snížená",J1607,0)</f>
        <v>0</v>
      </c>
      <c r="BG1607" s="204">
        <f>IF(N1607="zákl. přenesená",J1607,0)</f>
        <v>0</v>
      </c>
      <c r="BH1607" s="204">
        <f>IF(N1607="sníž. přenesená",J1607,0)</f>
        <v>0</v>
      </c>
      <c r="BI1607" s="204">
        <f>IF(N1607="nulová",J1607,0)</f>
        <v>0</v>
      </c>
      <c r="BJ1607" s="24" t="s">
        <v>79</v>
      </c>
      <c r="BK1607" s="204">
        <f>ROUND(I1607*H1607,2)</f>
        <v>0</v>
      </c>
      <c r="BL1607" s="24" t="s">
        <v>274</v>
      </c>
      <c r="BM1607" s="24" t="s">
        <v>2430</v>
      </c>
    </row>
    <row r="1608" spans="2:65" s="11" customFormat="1" ht="13.5">
      <c r="B1608" s="205"/>
      <c r="C1608" s="206"/>
      <c r="D1608" s="230" t="s">
        <v>176</v>
      </c>
      <c r="E1608" s="255" t="s">
        <v>21</v>
      </c>
      <c r="F1608" s="253" t="s">
        <v>2431</v>
      </c>
      <c r="G1608" s="206"/>
      <c r="H1608" s="254">
        <v>27.2</v>
      </c>
      <c r="I1608" s="211"/>
      <c r="J1608" s="206"/>
      <c r="K1608" s="206"/>
      <c r="L1608" s="212"/>
      <c r="M1608" s="213"/>
      <c r="N1608" s="214"/>
      <c r="O1608" s="214"/>
      <c r="P1608" s="214"/>
      <c r="Q1608" s="214"/>
      <c r="R1608" s="214"/>
      <c r="S1608" s="214"/>
      <c r="T1608" s="215"/>
      <c r="AT1608" s="216" t="s">
        <v>176</v>
      </c>
      <c r="AU1608" s="216" t="s">
        <v>81</v>
      </c>
      <c r="AV1608" s="11" t="s">
        <v>81</v>
      </c>
      <c r="AW1608" s="11" t="s">
        <v>35</v>
      </c>
      <c r="AX1608" s="11" t="s">
        <v>79</v>
      </c>
      <c r="AY1608" s="216" t="s">
        <v>163</v>
      </c>
    </row>
    <row r="1609" spans="2:65" s="1" customFormat="1" ht="31.5" customHeight="1">
      <c r="B1609" s="41"/>
      <c r="C1609" s="193" t="s">
        <v>2432</v>
      </c>
      <c r="D1609" s="193" t="s">
        <v>165</v>
      </c>
      <c r="E1609" s="194" t="s">
        <v>2433</v>
      </c>
      <c r="F1609" s="195" t="s">
        <v>2434</v>
      </c>
      <c r="G1609" s="196" t="s">
        <v>1082</v>
      </c>
      <c r="H1609" s="197">
        <v>20</v>
      </c>
      <c r="I1609" s="198"/>
      <c r="J1609" s="199">
        <f>ROUND(I1609*H1609,2)</f>
        <v>0</v>
      </c>
      <c r="K1609" s="195" t="s">
        <v>169</v>
      </c>
      <c r="L1609" s="61"/>
      <c r="M1609" s="200" t="s">
        <v>21</v>
      </c>
      <c r="N1609" s="201" t="s">
        <v>42</v>
      </c>
      <c r="O1609" s="42"/>
      <c r="P1609" s="202">
        <f>O1609*H1609</f>
        <v>0</v>
      </c>
      <c r="Q1609" s="202">
        <v>0</v>
      </c>
      <c r="R1609" s="202">
        <f>Q1609*H1609</f>
        <v>0</v>
      </c>
      <c r="S1609" s="202">
        <v>1E-3</v>
      </c>
      <c r="T1609" s="203">
        <f>S1609*H1609</f>
        <v>0.02</v>
      </c>
      <c r="AR1609" s="24" t="s">
        <v>274</v>
      </c>
      <c r="AT1609" s="24" t="s">
        <v>165</v>
      </c>
      <c r="AU1609" s="24" t="s">
        <v>81</v>
      </c>
      <c r="AY1609" s="24" t="s">
        <v>163</v>
      </c>
      <c r="BE1609" s="204">
        <f>IF(N1609="základní",J1609,0)</f>
        <v>0</v>
      </c>
      <c r="BF1609" s="204">
        <f>IF(N1609="snížená",J1609,0)</f>
        <v>0</v>
      </c>
      <c r="BG1609" s="204">
        <f>IF(N1609="zákl. přenesená",J1609,0)</f>
        <v>0</v>
      </c>
      <c r="BH1609" s="204">
        <f>IF(N1609="sníž. přenesená",J1609,0)</f>
        <v>0</v>
      </c>
      <c r="BI1609" s="204">
        <f>IF(N1609="nulová",J1609,0)</f>
        <v>0</v>
      </c>
      <c r="BJ1609" s="24" t="s">
        <v>79</v>
      </c>
      <c r="BK1609" s="204">
        <f>ROUND(I1609*H1609,2)</f>
        <v>0</v>
      </c>
      <c r="BL1609" s="24" t="s">
        <v>274</v>
      </c>
      <c r="BM1609" s="24" t="s">
        <v>2435</v>
      </c>
    </row>
    <row r="1610" spans="2:65" s="11" customFormat="1" ht="13.5">
      <c r="B1610" s="205"/>
      <c r="C1610" s="206"/>
      <c r="D1610" s="207" t="s">
        <v>176</v>
      </c>
      <c r="E1610" s="208" t="s">
        <v>21</v>
      </c>
      <c r="F1610" s="209" t="s">
        <v>2355</v>
      </c>
      <c r="G1610" s="206"/>
      <c r="H1610" s="210">
        <v>20</v>
      </c>
      <c r="I1610" s="211"/>
      <c r="J1610" s="206"/>
      <c r="K1610" s="206"/>
      <c r="L1610" s="212"/>
      <c r="M1610" s="213"/>
      <c r="N1610" s="214"/>
      <c r="O1610" s="214"/>
      <c r="P1610" s="214"/>
      <c r="Q1610" s="214"/>
      <c r="R1610" s="214"/>
      <c r="S1610" s="214"/>
      <c r="T1610" s="215"/>
      <c r="AT1610" s="216" t="s">
        <v>176</v>
      </c>
      <c r="AU1610" s="216" t="s">
        <v>81</v>
      </c>
      <c r="AV1610" s="11" t="s">
        <v>81</v>
      </c>
      <c r="AW1610" s="11" t="s">
        <v>35</v>
      </c>
      <c r="AX1610" s="11" t="s">
        <v>71</v>
      </c>
      <c r="AY1610" s="216" t="s">
        <v>163</v>
      </c>
    </row>
    <row r="1611" spans="2:65" s="13" customFormat="1" ht="13.5">
      <c r="B1611" s="228"/>
      <c r="C1611" s="229"/>
      <c r="D1611" s="230" t="s">
        <v>176</v>
      </c>
      <c r="E1611" s="231" t="s">
        <v>21</v>
      </c>
      <c r="F1611" s="232" t="s">
        <v>181</v>
      </c>
      <c r="G1611" s="229"/>
      <c r="H1611" s="233">
        <v>20</v>
      </c>
      <c r="I1611" s="234"/>
      <c r="J1611" s="229"/>
      <c r="K1611" s="229"/>
      <c r="L1611" s="235"/>
      <c r="M1611" s="236"/>
      <c r="N1611" s="237"/>
      <c r="O1611" s="237"/>
      <c r="P1611" s="237"/>
      <c r="Q1611" s="237"/>
      <c r="R1611" s="237"/>
      <c r="S1611" s="237"/>
      <c r="T1611" s="238"/>
      <c r="AT1611" s="239" t="s">
        <v>176</v>
      </c>
      <c r="AU1611" s="239" t="s">
        <v>81</v>
      </c>
      <c r="AV1611" s="13" t="s">
        <v>170</v>
      </c>
      <c r="AW1611" s="13" t="s">
        <v>35</v>
      </c>
      <c r="AX1611" s="13" t="s">
        <v>79</v>
      </c>
      <c r="AY1611" s="239" t="s">
        <v>163</v>
      </c>
    </row>
    <row r="1612" spans="2:65" s="1" customFormat="1" ht="22.5" customHeight="1">
      <c r="B1612" s="41"/>
      <c r="C1612" s="193" t="s">
        <v>2436</v>
      </c>
      <c r="D1612" s="193" t="s">
        <v>165</v>
      </c>
      <c r="E1612" s="194" t="s">
        <v>2437</v>
      </c>
      <c r="F1612" s="195" t="s">
        <v>2438</v>
      </c>
      <c r="G1612" s="196" t="s">
        <v>168</v>
      </c>
      <c r="H1612" s="197">
        <v>14</v>
      </c>
      <c r="I1612" s="198"/>
      <c r="J1612" s="199">
        <f>ROUND(I1612*H1612,2)</f>
        <v>0</v>
      </c>
      <c r="K1612" s="195" t="s">
        <v>21</v>
      </c>
      <c r="L1612" s="61"/>
      <c r="M1612" s="200" t="s">
        <v>21</v>
      </c>
      <c r="N1612" s="201" t="s">
        <v>42</v>
      </c>
      <c r="O1612" s="42"/>
      <c r="P1612" s="202">
        <f>O1612*H1612</f>
        <v>0</v>
      </c>
      <c r="Q1612" s="202">
        <v>0</v>
      </c>
      <c r="R1612" s="202">
        <f>Q1612*H1612</f>
        <v>0</v>
      </c>
      <c r="S1612" s="202">
        <v>0</v>
      </c>
      <c r="T1612" s="203">
        <f>S1612*H1612</f>
        <v>0</v>
      </c>
      <c r="AR1612" s="24" t="s">
        <v>274</v>
      </c>
      <c r="AT1612" s="24" t="s">
        <v>165</v>
      </c>
      <c r="AU1612" s="24" t="s">
        <v>81</v>
      </c>
      <c r="AY1612" s="24" t="s">
        <v>163</v>
      </c>
      <c r="BE1612" s="204">
        <f>IF(N1612="základní",J1612,0)</f>
        <v>0</v>
      </c>
      <c r="BF1612" s="204">
        <f>IF(N1612="snížená",J1612,0)</f>
        <v>0</v>
      </c>
      <c r="BG1612" s="204">
        <f>IF(N1612="zákl. přenesená",J1612,0)</f>
        <v>0</v>
      </c>
      <c r="BH1612" s="204">
        <f>IF(N1612="sníž. přenesená",J1612,0)</f>
        <v>0</v>
      </c>
      <c r="BI1612" s="204">
        <f>IF(N1612="nulová",J1612,0)</f>
        <v>0</v>
      </c>
      <c r="BJ1612" s="24" t="s">
        <v>79</v>
      </c>
      <c r="BK1612" s="204">
        <f>ROUND(I1612*H1612,2)</f>
        <v>0</v>
      </c>
      <c r="BL1612" s="24" t="s">
        <v>274</v>
      </c>
      <c r="BM1612" s="24" t="s">
        <v>2439</v>
      </c>
    </row>
    <row r="1613" spans="2:65" s="1" customFormat="1" ht="22.5" customHeight="1">
      <c r="B1613" s="41"/>
      <c r="C1613" s="193" t="s">
        <v>2440</v>
      </c>
      <c r="D1613" s="193" t="s">
        <v>165</v>
      </c>
      <c r="E1613" s="194" t="s">
        <v>2441</v>
      </c>
      <c r="F1613" s="195" t="s">
        <v>2442</v>
      </c>
      <c r="G1613" s="196" t="s">
        <v>168</v>
      </c>
      <c r="H1613" s="197">
        <v>1</v>
      </c>
      <c r="I1613" s="198"/>
      <c r="J1613" s="199">
        <f>ROUND(I1613*H1613,2)</f>
        <v>0</v>
      </c>
      <c r="K1613" s="195" t="s">
        <v>21</v>
      </c>
      <c r="L1613" s="61"/>
      <c r="M1613" s="200" t="s">
        <v>21</v>
      </c>
      <c r="N1613" s="201" t="s">
        <v>42</v>
      </c>
      <c r="O1613" s="42"/>
      <c r="P1613" s="202">
        <f>O1613*H1613</f>
        <v>0</v>
      </c>
      <c r="Q1613" s="202">
        <v>0</v>
      </c>
      <c r="R1613" s="202">
        <f>Q1613*H1613</f>
        <v>0</v>
      </c>
      <c r="S1613" s="202">
        <v>0</v>
      </c>
      <c r="T1613" s="203">
        <f>S1613*H1613</f>
        <v>0</v>
      </c>
      <c r="AR1613" s="24" t="s">
        <v>274</v>
      </c>
      <c r="AT1613" s="24" t="s">
        <v>165</v>
      </c>
      <c r="AU1613" s="24" t="s">
        <v>81</v>
      </c>
      <c r="AY1613" s="24" t="s">
        <v>163</v>
      </c>
      <c r="BE1613" s="204">
        <f>IF(N1613="základní",J1613,0)</f>
        <v>0</v>
      </c>
      <c r="BF1613" s="204">
        <f>IF(N1613="snížená",J1613,0)</f>
        <v>0</v>
      </c>
      <c r="BG1613" s="204">
        <f>IF(N1613="zákl. přenesená",J1613,0)</f>
        <v>0</v>
      </c>
      <c r="BH1613" s="204">
        <f>IF(N1613="sníž. přenesená",J1613,0)</f>
        <v>0</v>
      </c>
      <c r="BI1613" s="204">
        <f>IF(N1613="nulová",J1613,0)</f>
        <v>0</v>
      </c>
      <c r="BJ1613" s="24" t="s">
        <v>79</v>
      </c>
      <c r="BK1613" s="204">
        <f>ROUND(I1613*H1613,2)</f>
        <v>0</v>
      </c>
      <c r="BL1613" s="24" t="s">
        <v>274</v>
      </c>
      <c r="BM1613" s="24" t="s">
        <v>2443</v>
      </c>
    </row>
    <row r="1614" spans="2:65" s="1" customFormat="1" ht="22.5" customHeight="1">
      <c r="B1614" s="41"/>
      <c r="C1614" s="193" t="s">
        <v>2444</v>
      </c>
      <c r="D1614" s="193" t="s">
        <v>165</v>
      </c>
      <c r="E1614" s="194" t="s">
        <v>2445</v>
      </c>
      <c r="F1614" s="195" t="s">
        <v>2446</v>
      </c>
      <c r="G1614" s="196" t="s">
        <v>294</v>
      </c>
      <c r="H1614" s="197">
        <v>133.65899999999999</v>
      </c>
      <c r="I1614" s="198"/>
      <c r="J1614" s="199">
        <f>ROUND(I1614*H1614,2)</f>
        <v>0</v>
      </c>
      <c r="K1614" s="195" t="s">
        <v>169</v>
      </c>
      <c r="L1614" s="61"/>
      <c r="M1614" s="200" t="s">
        <v>21</v>
      </c>
      <c r="N1614" s="201" t="s">
        <v>42</v>
      </c>
      <c r="O1614" s="42"/>
      <c r="P1614" s="202">
        <f>O1614*H1614</f>
        <v>0</v>
      </c>
      <c r="Q1614" s="202">
        <v>0</v>
      </c>
      <c r="R1614" s="202">
        <f>Q1614*H1614</f>
        <v>0</v>
      </c>
      <c r="S1614" s="202">
        <v>0</v>
      </c>
      <c r="T1614" s="203">
        <f>S1614*H1614</f>
        <v>0</v>
      </c>
      <c r="AR1614" s="24" t="s">
        <v>274</v>
      </c>
      <c r="AT1614" s="24" t="s">
        <v>165</v>
      </c>
      <c r="AU1614" s="24" t="s">
        <v>81</v>
      </c>
      <c r="AY1614" s="24" t="s">
        <v>163</v>
      </c>
      <c r="BE1614" s="204">
        <f>IF(N1614="základní",J1614,0)</f>
        <v>0</v>
      </c>
      <c r="BF1614" s="204">
        <f>IF(N1614="snížená",J1614,0)</f>
        <v>0</v>
      </c>
      <c r="BG1614" s="204">
        <f>IF(N1614="zákl. přenesená",J1614,0)</f>
        <v>0</v>
      </c>
      <c r="BH1614" s="204">
        <f>IF(N1614="sníž. přenesená",J1614,0)</f>
        <v>0</v>
      </c>
      <c r="BI1614" s="204">
        <f>IF(N1614="nulová",J1614,0)</f>
        <v>0</v>
      </c>
      <c r="BJ1614" s="24" t="s">
        <v>79</v>
      </c>
      <c r="BK1614" s="204">
        <f>ROUND(I1614*H1614,2)</f>
        <v>0</v>
      </c>
      <c r="BL1614" s="24" t="s">
        <v>274</v>
      </c>
      <c r="BM1614" s="24" t="s">
        <v>2447</v>
      </c>
    </row>
    <row r="1615" spans="2:65" s="10" customFormat="1" ht="29.85" customHeight="1">
      <c r="B1615" s="176"/>
      <c r="C1615" s="177"/>
      <c r="D1615" s="190" t="s">
        <v>70</v>
      </c>
      <c r="E1615" s="191" t="s">
        <v>2448</v>
      </c>
      <c r="F1615" s="191" t="s">
        <v>2449</v>
      </c>
      <c r="G1615" s="177"/>
      <c r="H1615" s="177"/>
      <c r="I1615" s="180"/>
      <c r="J1615" s="192">
        <f>BK1615</f>
        <v>0</v>
      </c>
      <c r="K1615" s="177"/>
      <c r="L1615" s="182"/>
      <c r="M1615" s="183"/>
      <c r="N1615" s="184"/>
      <c r="O1615" s="184"/>
      <c r="P1615" s="185">
        <f>SUM(P1616:P1675)</f>
        <v>0</v>
      </c>
      <c r="Q1615" s="184"/>
      <c r="R1615" s="185">
        <f>SUM(R1616:R1675)</f>
        <v>2.1685721999999998</v>
      </c>
      <c r="S1615" s="184"/>
      <c r="T1615" s="186">
        <f>SUM(T1616:T1675)</f>
        <v>0.17537</v>
      </c>
      <c r="AR1615" s="187" t="s">
        <v>81</v>
      </c>
      <c r="AT1615" s="188" t="s">
        <v>70</v>
      </c>
      <c r="AU1615" s="188" t="s">
        <v>79</v>
      </c>
      <c r="AY1615" s="187" t="s">
        <v>163</v>
      </c>
      <c r="BK1615" s="189">
        <f>SUM(BK1616:BK1675)</f>
        <v>0</v>
      </c>
    </row>
    <row r="1616" spans="2:65" s="1" customFormat="1" ht="22.5" customHeight="1">
      <c r="B1616" s="41"/>
      <c r="C1616" s="193" t="s">
        <v>2450</v>
      </c>
      <c r="D1616" s="193" t="s">
        <v>165</v>
      </c>
      <c r="E1616" s="194" t="s">
        <v>2451</v>
      </c>
      <c r="F1616" s="195" t="s">
        <v>2452</v>
      </c>
      <c r="G1616" s="196" t="s">
        <v>542</v>
      </c>
      <c r="H1616" s="197">
        <v>15.84</v>
      </c>
      <c r="I1616" s="198"/>
      <c r="J1616" s="199">
        <f>ROUND(I1616*H1616,2)</f>
        <v>0</v>
      </c>
      <c r="K1616" s="195" t="s">
        <v>169</v>
      </c>
      <c r="L1616" s="61"/>
      <c r="M1616" s="200" t="s">
        <v>21</v>
      </c>
      <c r="N1616" s="201" t="s">
        <v>42</v>
      </c>
      <c r="O1616" s="42"/>
      <c r="P1616" s="202">
        <f>O1616*H1616</f>
        <v>0</v>
      </c>
      <c r="Q1616" s="202">
        <v>6.2E-4</v>
      </c>
      <c r="R1616" s="202">
        <f>Q1616*H1616</f>
        <v>9.8207999999999993E-3</v>
      </c>
      <c r="S1616" s="202">
        <v>0</v>
      </c>
      <c r="T1616" s="203">
        <f>S1616*H1616</f>
        <v>0</v>
      </c>
      <c r="AR1616" s="24" t="s">
        <v>274</v>
      </c>
      <c r="AT1616" s="24" t="s">
        <v>165</v>
      </c>
      <c r="AU1616" s="24" t="s">
        <v>81</v>
      </c>
      <c r="AY1616" s="24" t="s">
        <v>163</v>
      </c>
      <c r="BE1616" s="204">
        <f>IF(N1616="základní",J1616,0)</f>
        <v>0</v>
      </c>
      <c r="BF1616" s="204">
        <f>IF(N1616="snížená",J1616,0)</f>
        <v>0</v>
      </c>
      <c r="BG1616" s="204">
        <f>IF(N1616="zákl. přenesená",J1616,0)</f>
        <v>0</v>
      </c>
      <c r="BH1616" s="204">
        <f>IF(N1616="sníž. přenesená",J1616,0)</f>
        <v>0</v>
      </c>
      <c r="BI1616" s="204">
        <f>IF(N1616="nulová",J1616,0)</f>
        <v>0</v>
      </c>
      <c r="BJ1616" s="24" t="s">
        <v>79</v>
      </c>
      <c r="BK1616" s="204">
        <f>ROUND(I1616*H1616,2)</f>
        <v>0</v>
      </c>
      <c r="BL1616" s="24" t="s">
        <v>274</v>
      </c>
      <c r="BM1616" s="24" t="s">
        <v>2453</v>
      </c>
    </row>
    <row r="1617" spans="2:65" s="11" customFormat="1" ht="13.5">
      <c r="B1617" s="205"/>
      <c r="C1617" s="206"/>
      <c r="D1617" s="207" t="s">
        <v>176</v>
      </c>
      <c r="E1617" s="208" t="s">
        <v>21</v>
      </c>
      <c r="F1617" s="209" t="s">
        <v>2454</v>
      </c>
      <c r="G1617" s="206"/>
      <c r="H1617" s="210">
        <v>19.440000000000001</v>
      </c>
      <c r="I1617" s="211"/>
      <c r="J1617" s="206"/>
      <c r="K1617" s="206"/>
      <c r="L1617" s="212"/>
      <c r="M1617" s="213"/>
      <c r="N1617" s="214"/>
      <c r="O1617" s="214"/>
      <c r="P1617" s="214"/>
      <c r="Q1617" s="214"/>
      <c r="R1617" s="214"/>
      <c r="S1617" s="214"/>
      <c r="T1617" s="215"/>
      <c r="AT1617" s="216" t="s">
        <v>176</v>
      </c>
      <c r="AU1617" s="216" t="s">
        <v>81</v>
      </c>
      <c r="AV1617" s="11" t="s">
        <v>81</v>
      </c>
      <c r="AW1617" s="11" t="s">
        <v>35</v>
      </c>
      <c r="AX1617" s="11" t="s">
        <v>71</v>
      </c>
      <c r="AY1617" s="216" t="s">
        <v>163</v>
      </c>
    </row>
    <row r="1618" spans="2:65" s="11" customFormat="1" ht="13.5">
      <c r="B1618" s="205"/>
      <c r="C1618" s="206"/>
      <c r="D1618" s="207" t="s">
        <v>176</v>
      </c>
      <c r="E1618" s="208" t="s">
        <v>21</v>
      </c>
      <c r="F1618" s="209" t="s">
        <v>2455</v>
      </c>
      <c r="G1618" s="206"/>
      <c r="H1618" s="210">
        <v>-1.6</v>
      </c>
      <c r="I1618" s="211"/>
      <c r="J1618" s="206"/>
      <c r="K1618" s="206"/>
      <c r="L1618" s="212"/>
      <c r="M1618" s="213"/>
      <c r="N1618" s="214"/>
      <c r="O1618" s="214"/>
      <c r="P1618" s="214"/>
      <c r="Q1618" s="214"/>
      <c r="R1618" s="214"/>
      <c r="S1618" s="214"/>
      <c r="T1618" s="215"/>
      <c r="AT1618" s="216" t="s">
        <v>176</v>
      </c>
      <c r="AU1618" s="216" t="s">
        <v>81</v>
      </c>
      <c r="AV1618" s="11" t="s">
        <v>81</v>
      </c>
      <c r="AW1618" s="11" t="s">
        <v>35</v>
      </c>
      <c r="AX1618" s="11" t="s">
        <v>71</v>
      </c>
      <c r="AY1618" s="216" t="s">
        <v>163</v>
      </c>
    </row>
    <row r="1619" spans="2:65" s="11" customFormat="1" ht="13.5">
      <c r="B1619" s="205"/>
      <c r="C1619" s="206"/>
      <c r="D1619" s="207" t="s">
        <v>176</v>
      </c>
      <c r="E1619" s="208" t="s">
        <v>21</v>
      </c>
      <c r="F1619" s="209" t="s">
        <v>2456</v>
      </c>
      <c r="G1619" s="206"/>
      <c r="H1619" s="210">
        <v>-2</v>
      </c>
      <c r="I1619" s="211"/>
      <c r="J1619" s="206"/>
      <c r="K1619" s="206"/>
      <c r="L1619" s="212"/>
      <c r="M1619" s="213"/>
      <c r="N1619" s="214"/>
      <c r="O1619" s="214"/>
      <c r="P1619" s="214"/>
      <c r="Q1619" s="214"/>
      <c r="R1619" s="214"/>
      <c r="S1619" s="214"/>
      <c r="T1619" s="215"/>
      <c r="AT1619" s="216" t="s">
        <v>176</v>
      </c>
      <c r="AU1619" s="216" t="s">
        <v>81</v>
      </c>
      <c r="AV1619" s="11" t="s">
        <v>81</v>
      </c>
      <c r="AW1619" s="11" t="s">
        <v>35</v>
      </c>
      <c r="AX1619" s="11" t="s">
        <v>71</v>
      </c>
      <c r="AY1619" s="216" t="s">
        <v>163</v>
      </c>
    </row>
    <row r="1620" spans="2:65" s="13" customFormat="1" ht="13.5">
      <c r="B1620" s="228"/>
      <c r="C1620" s="229"/>
      <c r="D1620" s="230" t="s">
        <v>176</v>
      </c>
      <c r="E1620" s="231" t="s">
        <v>21</v>
      </c>
      <c r="F1620" s="232" t="s">
        <v>181</v>
      </c>
      <c r="G1620" s="229"/>
      <c r="H1620" s="233">
        <v>15.84</v>
      </c>
      <c r="I1620" s="234"/>
      <c r="J1620" s="229"/>
      <c r="K1620" s="229"/>
      <c r="L1620" s="235"/>
      <c r="M1620" s="236"/>
      <c r="N1620" s="237"/>
      <c r="O1620" s="237"/>
      <c r="P1620" s="237"/>
      <c r="Q1620" s="237"/>
      <c r="R1620" s="237"/>
      <c r="S1620" s="237"/>
      <c r="T1620" s="238"/>
      <c r="AT1620" s="239" t="s">
        <v>176</v>
      </c>
      <c r="AU1620" s="239" t="s">
        <v>81</v>
      </c>
      <c r="AV1620" s="13" t="s">
        <v>170</v>
      </c>
      <c r="AW1620" s="13" t="s">
        <v>35</v>
      </c>
      <c r="AX1620" s="13" t="s">
        <v>79</v>
      </c>
      <c r="AY1620" s="239" t="s">
        <v>163</v>
      </c>
    </row>
    <row r="1621" spans="2:65" s="1" customFormat="1" ht="22.5" customHeight="1">
      <c r="B1621" s="41"/>
      <c r="C1621" s="243" t="s">
        <v>2457</v>
      </c>
      <c r="D1621" s="243" t="s">
        <v>511</v>
      </c>
      <c r="E1621" s="244" t="s">
        <v>2458</v>
      </c>
      <c r="F1621" s="245" t="s">
        <v>2459</v>
      </c>
      <c r="G1621" s="246" t="s">
        <v>168</v>
      </c>
      <c r="H1621" s="247">
        <v>30</v>
      </c>
      <c r="I1621" s="248"/>
      <c r="J1621" s="249">
        <f>ROUND(I1621*H1621,2)</f>
        <v>0</v>
      </c>
      <c r="K1621" s="245" t="s">
        <v>169</v>
      </c>
      <c r="L1621" s="250"/>
      <c r="M1621" s="251" t="s">
        <v>21</v>
      </c>
      <c r="N1621" s="252" t="s">
        <v>42</v>
      </c>
      <c r="O1621" s="42"/>
      <c r="P1621" s="202">
        <f>O1621*H1621</f>
        <v>0</v>
      </c>
      <c r="Q1621" s="202">
        <v>6.4999999999999997E-4</v>
      </c>
      <c r="R1621" s="202">
        <f>Q1621*H1621</f>
        <v>1.95E-2</v>
      </c>
      <c r="S1621" s="202">
        <v>0</v>
      </c>
      <c r="T1621" s="203">
        <f>S1621*H1621</f>
        <v>0</v>
      </c>
      <c r="AR1621" s="24" t="s">
        <v>388</v>
      </c>
      <c r="AT1621" s="24" t="s">
        <v>511</v>
      </c>
      <c r="AU1621" s="24" t="s">
        <v>81</v>
      </c>
      <c r="AY1621" s="24" t="s">
        <v>163</v>
      </c>
      <c r="BE1621" s="204">
        <f>IF(N1621="základní",J1621,0)</f>
        <v>0</v>
      </c>
      <c r="BF1621" s="204">
        <f>IF(N1621="snížená",J1621,0)</f>
        <v>0</v>
      </c>
      <c r="BG1621" s="204">
        <f>IF(N1621="zákl. přenesená",J1621,0)</f>
        <v>0</v>
      </c>
      <c r="BH1621" s="204">
        <f>IF(N1621="sníž. přenesená",J1621,0)</f>
        <v>0</v>
      </c>
      <c r="BI1621" s="204">
        <f>IF(N1621="nulová",J1621,0)</f>
        <v>0</v>
      </c>
      <c r="BJ1621" s="24" t="s">
        <v>79</v>
      </c>
      <c r="BK1621" s="204">
        <f>ROUND(I1621*H1621,2)</f>
        <v>0</v>
      </c>
      <c r="BL1621" s="24" t="s">
        <v>274</v>
      </c>
      <c r="BM1621" s="24" t="s">
        <v>2460</v>
      </c>
    </row>
    <row r="1622" spans="2:65" s="11" customFormat="1" ht="13.5">
      <c r="B1622" s="205"/>
      <c r="C1622" s="206"/>
      <c r="D1622" s="207" t="s">
        <v>176</v>
      </c>
      <c r="E1622" s="208" t="s">
        <v>21</v>
      </c>
      <c r="F1622" s="209" t="s">
        <v>2461</v>
      </c>
      <c r="G1622" s="206"/>
      <c r="H1622" s="210">
        <v>30</v>
      </c>
      <c r="I1622" s="211"/>
      <c r="J1622" s="206"/>
      <c r="K1622" s="206"/>
      <c r="L1622" s="212"/>
      <c r="M1622" s="213"/>
      <c r="N1622" s="214"/>
      <c r="O1622" s="214"/>
      <c r="P1622" s="214"/>
      <c r="Q1622" s="214"/>
      <c r="R1622" s="214"/>
      <c r="S1622" s="214"/>
      <c r="T1622" s="215"/>
      <c r="AT1622" s="216" t="s">
        <v>176</v>
      </c>
      <c r="AU1622" s="216" t="s">
        <v>81</v>
      </c>
      <c r="AV1622" s="11" t="s">
        <v>81</v>
      </c>
      <c r="AW1622" s="11" t="s">
        <v>35</v>
      </c>
      <c r="AX1622" s="11" t="s">
        <v>71</v>
      </c>
      <c r="AY1622" s="216" t="s">
        <v>163</v>
      </c>
    </row>
    <row r="1623" spans="2:65" s="13" customFormat="1" ht="13.5">
      <c r="B1623" s="228"/>
      <c r="C1623" s="229"/>
      <c r="D1623" s="230" t="s">
        <v>176</v>
      </c>
      <c r="E1623" s="231" t="s">
        <v>21</v>
      </c>
      <c r="F1623" s="232" t="s">
        <v>181</v>
      </c>
      <c r="G1623" s="229"/>
      <c r="H1623" s="233">
        <v>30</v>
      </c>
      <c r="I1623" s="234"/>
      <c r="J1623" s="229"/>
      <c r="K1623" s="229"/>
      <c r="L1623" s="235"/>
      <c r="M1623" s="236"/>
      <c r="N1623" s="237"/>
      <c r="O1623" s="237"/>
      <c r="P1623" s="237"/>
      <c r="Q1623" s="237"/>
      <c r="R1623" s="237"/>
      <c r="S1623" s="237"/>
      <c r="T1623" s="238"/>
      <c r="AT1623" s="239" t="s">
        <v>176</v>
      </c>
      <c r="AU1623" s="239" t="s">
        <v>81</v>
      </c>
      <c r="AV1623" s="13" t="s">
        <v>170</v>
      </c>
      <c r="AW1623" s="13" t="s">
        <v>35</v>
      </c>
      <c r="AX1623" s="13" t="s">
        <v>79</v>
      </c>
      <c r="AY1623" s="239" t="s">
        <v>163</v>
      </c>
    </row>
    <row r="1624" spans="2:65" s="1" customFormat="1" ht="22.5" customHeight="1">
      <c r="B1624" s="41"/>
      <c r="C1624" s="193" t="s">
        <v>2462</v>
      </c>
      <c r="D1624" s="193" t="s">
        <v>165</v>
      </c>
      <c r="E1624" s="194" t="s">
        <v>2463</v>
      </c>
      <c r="F1624" s="195" t="s">
        <v>2464</v>
      </c>
      <c r="G1624" s="196" t="s">
        <v>277</v>
      </c>
      <c r="H1624" s="197">
        <v>1</v>
      </c>
      <c r="I1624" s="198"/>
      <c r="J1624" s="199">
        <f>ROUND(I1624*H1624,2)</f>
        <v>0</v>
      </c>
      <c r="K1624" s="195" t="s">
        <v>169</v>
      </c>
      <c r="L1624" s="61"/>
      <c r="M1624" s="200" t="s">
        <v>21</v>
      </c>
      <c r="N1624" s="201" t="s">
        <v>42</v>
      </c>
      <c r="O1624" s="42"/>
      <c r="P1624" s="202">
        <f>O1624*H1624</f>
        <v>0</v>
      </c>
      <c r="Q1624" s="202">
        <v>0</v>
      </c>
      <c r="R1624" s="202">
        <f>Q1624*H1624</f>
        <v>0</v>
      </c>
      <c r="S1624" s="202">
        <v>8.3169999999999994E-2</v>
      </c>
      <c r="T1624" s="203">
        <f>S1624*H1624</f>
        <v>8.3169999999999994E-2</v>
      </c>
      <c r="AR1624" s="24" t="s">
        <v>274</v>
      </c>
      <c r="AT1624" s="24" t="s">
        <v>165</v>
      </c>
      <c r="AU1624" s="24" t="s">
        <v>81</v>
      </c>
      <c r="AY1624" s="24" t="s">
        <v>163</v>
      </c>
      <c r="BE1624" s="204">
        <f>IF(N1624="základní",J1624,0)</f>
        <v>0</v>
      </c>
      <c r="BF1624" s="204">
        <f>IF(N1624="snížená",J1624,0)</f>
        <v>0</v>
      </c>
      <c r="BG1624" s="204">
        <f>IF(N1624="zákl. přenesená",J1624,0)</f>
        <v>0</v>
      </c>
      <c r="BH1624" s="204">
        <f>IF(N1624="sníž. přenesená",J1624,0)</f>
        <v>0</v>
      </c>
      <c r="BI1624" s="204">
        <f>IF(N1624="nulová",J1624,0)</f>
        <v>0</v>
      </c>
      <c r="BJ1624" s="24" t="s">
        <v>79</v>
      </c>
      <c r="BK1624" s="204">
        <f>ROUND(I1624*H1624,2)</f>
        <v>0</v>
      </c>
      <c r="BL1624" s="24" t="s">
        <v>274</v>
      </c>
      <c r="BM1624" s="24" t="s">
        <v>2465</v>
      </c>
    </row>
    <row r="1625" spans="2:65" s="1" customFormat="1" ht="22.5" customHeight="1">
      <c r="B1625" s="41"/>
      <c r="C1625" s="193" t="s">
        <v>2466</v>
      </c>
      <c r="D1625" s="193" t="s">
        <v>165</v>
      </c>
      <c r="E1625" s="194" t="s">
        <v>2467</v>
      </c>
      <c r="F1625" s="195" t="s">
        <v>2468</v>
      </c>
      <c r="G1625" s="196" t="s">
        <v>168</v>
      </c>
      <c r="H1625" s="197">
        <v>10</v>
      </c>
      <c r="I1625" s="198"/>
      <c r="J1625" s="199">
        <f>ROUND(I1625*H1625,2)</f>
        <v>0</v>
      </c>
      <c r="K1625" s="195" t="s">
        <v>169</v>
      </c>
      <c r="L1625" s="61"/>
      <c r="M1625" s="200" t="s">
        <v>21</v>
      </c>
      <c r="N1625" s="201" t="s">
        <v>42</v>
      </c>
      <c r="O1625" s="42"/>
      <c r="P1625" s="202">
        <f>O1625*H1625</f>
        <v>0</v>
      </c>
      <c r="Q1625" s="202">
        <v>5.6999999999999998E-4</v>
      </c>
      <c r="R1625" s="202">
        <f>Q1625*H1625</f>
        <v>5.7000000000000002E-3</v>
      </c>
      <c r="S1625" s="202">
        <v>9.2200000000000008E-3</v>
      </c>
      <c r="T1625" s="203">
        <f>S1625*H1625</f>
        <v>9.2200000000000004E-2</v>
      </c>
      <c r="AR1625" s="24" t="s">
        <v>274</v>
      </c>
      <c r="AT1625" s="24" t="s">
        <v>165</v>
      </c>
      <c r="AU1625" s="24" t="s">
        <v>81</v>
      </c>
      <c r="AY1625" s="24" t="s">
        <v>163</v>
      </c>
      <c r="BE1625" s="204">
        <f>IF(N1625="základní",J1625,0)</f>
        <v>0</v>
      </c>
      <c r="BF1625" s="204">
        <f>IF(N1625="snížená",J1625,0)</f>
        <v>0</v>
      </c>
      <c r="BG1625" s="204">
        <f>IF(N1625="zákl. přenesená",J1625,0)</f>
        <v>0</v>
      </c>
      <c r="BH1625" s="204">
        <f>IF(N1625="sníž. přenesená",J1625,0)</f>
        <v>0</v>
      </c>
      <c r="BI1625" s="204">
        <f>IF(N1625="nulová",J1625,0)</f>
        <v>0</v>
      </c>
      <c r="BJ1625" s="24" t="s">
        <v>79</v>
      </c>
      <c r="BK1625" s="204">
        <f>ROUND(I1625*H1625,2)</f>
        <v>0</v>
      </c>
      <c r="BL1625" s="24" t="s">
        <v>274</v>
      </c>
      <c r="BM1625" s="24" t="s">
        <v>2469</v>
      </c>
    </row>
    <row r="1626" spans="2:65" s="1" customFormat="1" ht="22.5" customHeight="1">
      <c r="B1626" s="41"/>
      <c r="C1626" s="243" t="s">
        <v>2470</v>
      </c>
      <c r="D1626" s="243" t="s">
        <v>511</v>
      </c>
      <c r="E1626" s="244" t="s">
        <v>2471</v>
      </c>
      <c r="F1626" s="245" t="s">
        <v>2472</v>
      </c>
      <c r="G1626" s="246" t="s">
        <v>277</v>
      </c>
      <c r="H1626" s="247">
        <v>1</v>
      </c>
      <c r="I1626" s="248"/>
      <c r="J1626" s="249">
        <f>ROUND(I1626*H1626,2)</f>
        <v>0</v>
      </c>
      <c r="K1626" s="245" t="s">
        <v>169</v>
      </c>
      <c r="L1626" s="250"/>
      <c r="M1626" s="251" t="s">
        <v>21</v>
      </c>
      <c r="N1626" s="252" t="s">
        <v>42</v>
      </c>
      <c r="O1626" s="42"/>
      <c r="P1626" s="202">
        <f>O1626*H1626</f>
        <v>0</v>
      </c>
      <c r="Q1626" s="202">
        <v>1.9199999999999998E-2</v>
      </c>
      <c r="R1626" s="202">
        <f>Q1626*H1626</f>
        <v>1.9199999999999998E-2</v>
      </c>
      <c r="S1626" s="202">
        <v>0</v>
      </c>
      <c r="T1626" s="203">
        <f>S1626*H1626</f>
        <v>0</v>
      </c>
      <c r="AR1626" s="24" t="s">
        <v>388</v>
      </c>
      <c r="AT1626" s="24" t="s">
        <v>511</v>
      </c>
      <c r="AU1626" s="24" t="s">
        <v>81</v>
      </c>
      <c r="AY1626" s="24" t="s">
        <v>163</v>
      </c>
      <c r="BE1626" s="204">
        <f>IF(N1626="základní",J1626,0)</f>
        <v>0</v>
      </c>
      <c r="BF1626" s="204">
        <f>IF(N1626="snížená",J1626,0)</f>
        <v>0</v>
      </c>
      <c r="BG1626" s="204">
        <f>IF(N1626="zákl. přenesená",J1626,0)</f>
        <v>0</v>
      </c>
      <c r="BH1626" s="204">
        <f>IF(N1626="sníž. přenesená",J1626,0)</f>
        <v>0</v>
      </c>
      <c r="BI1626" s="204">
        <f>IF(N1626="nulová",J1626,0)</f>
        <v>0</v>
      </c>
      <c r="BJ1626" s="24" t="s">
        <v>79</v>
      </c>
      <c r="BK1626" s="204">
        <f>ROUND(I1626*H1626,2)</f>
        <v>0</v>
      </c>
      <c r="BL1626" s="24" t="s">
        <v>274</v>
      </c>
      <c r="BM1626" s="24" t="s">
        <v>2473</v>
      </c>
    </row>
    <row r="1627" spans="2:65" s="1" customFormat="1" ht="22.5" customHeight="1">
      <c r="B1627" s="41"/>
      <c r="C1627" s="193" t="s">
        <v>2474</v>
      </c>
      <c r="D1627" s="193" t="s">
        <v>165</v>
      </c>
      <c r="E1627" s="194" t="s">
        <v>2475</v>
      </c>
      <c r="F1627" s="195" t="s">
        <v>2476</v>
      </c>
      <c r="G1627" s="196" t="s">
        <v>277</v>
      </c>
      <c r="H1627" s="197">
        <v>101.56</v>
      </c>
      <c r="I1627" s="198"/>
      <c r="J1627" s="199">
        <f>ROUND(I1627*H1627,2)</f>
        <v>0</v>
      </c>
      <c r="K1627" s="195" t="s">
        <v>169</v>
      </c>
      <c r="L1627" s="61"/>
      <c r="M1627" s="200" t="s">
        <v>21</v>
      </c>
      <c r="N1627" s="201" t="s">
        <v>42</v>
      </c>
      <c r="O1627" s="42"/>
      <c r="P1627" s="202">
        <f>O1627*H1627</f>
        <v>0</v>
      </c>
      <c r="Q1627" s="202">
        <v>0</v>
      </c>
      <c r="R1627" s="202">
        <f>Q1627*H1627</f>
        <v>0</v>
      </c>
      <c r="S1627" s="202">
        <v>0</v>
      </c>
      <c r="T1627" s="203">
        <f>S1627*H1627</f>
        <v>0</v>
      </c>
      <c r="AR1627" s="24" t="s">
        <v>274</v>
      </c>
      <c r="AT1627" s="24" t="s">
        <v>165</v>
      </c>
      <c r="AU1627" s="24" t="s">
        <v>81</v>
      </c>
      <c r="AY1627" s="24" t="s">
        <v>163</v>
      </c>
      <c r="BE1627" s="204">
        <f>IF(N1627="základní",J1627,0)</f>
        <v>0</v>
      </c>
      <c r="BF1627" s="204">
        <f>IF(N1627="snížená",J1627,0)</f>
        <v>0</v>
      </c>
      <c r="BG1627" s="204">
        <f>IF(N1627="zákl. přenesená",J1627,0)</f>
        <v>0</v>
      </c>
      <c r="BH1627" s="204">
        <f>IF(N1627="sníž. přenesená",J1627,0)</f>
        <v>0</v>
      </c>
      <c r="BI1627" s="204">
        <f>IF(N1627="nulová",J1627,0)</f>
        <v>0</v>
      </c>
      <c r="BJ1627" s="24" t="s">
        <v>79</v>
      </c>
      <c r="BK1627" s="204">
        <f>ROUND(I1627*H1627,2)</f>
        <v>0</v>
      </c>
      <c r="BL1627" s="24" t="s">
        <v>274</v>
      </c>
      <c r="BM1627" s="24" t="s">
        <v>2477</v>
      </c>
    </row>
    <row r="1628" spans="2:65" s="11" customFormat="1" ht="13.5">
      <c r="B1628" s="205"/>
      <c r="C1628" s="206"/>
      <c r="D1628" s="207" t="s">
        <v>176</v>
      </c>
      <c r="E1628" s="208" t="s">
        <v>21</v>
      </c>
      <c r="F1628" s="209" t="s">
        <v>2478</v>
      </c>
      <c r="G1628" s="206"/>
      <c r="H1628" s="210">
        <v>101.56</v>
      </c>
      <c r="I1628" s="211"/>
      <c r="J1628" s="206"/>
      <c r="K1628" s="206"/>
      <c r="L1628" s="212"/>
      <c r="M1628" s="213"/>
      <c r="N1628" s="214"/>
      <c r="O1628" s="214"/>
      <c r="P1628" s="214"/>
      <c r="Q1628" s="214"/>
      <c r="R1628" s="214"/>
      <c r="S1628" s="214"/>
      <c r="T1628" s="215"/>
      <c r="AT1628" s="216" t="s">
        <v>176</v>
      </c>
      <c r="AU1628" s="216" t="s">
        <v>81</v>
      </c>
      <c r="AV1628" s="11" t="s">
        <v>81</v>
      </c>
      <c r="AW1628" s="11" t="s">
        <v>35</v>
      </c>
      <c r="AX1628" s="11" t="s">
        <v>71</v>
      </c>
      <c r="AY1628" s="216" t="s">
        <v>163</v>
      </c>
    </row>
    <row r="1629" spans="2:65" s="13" customFormat="1" ht="13.5">
      <c r="B1629" s="228"/>
      <c r="C1629" s="229"/>
      <c r="D1629" s="230" t="s">
        <v>176</v>
      </c>
      <c r="E1629" s="231" t="s">
        <v>21</v>
      </c>
      <c r="F1629" s="232" t="s">
        <v>181</v>
      </c>
      <c r="G1629" s="229"/>
      <c r="H1629" s="233">
        <v>101.56</v>
      </c>
      <c r="I1629" s="234"/>
      <c r="J1629" s="229"/>
      <c r="K1629" s="229"/>
      <c r="L1629" s="235"/>
      <c r="M1629" s="236"/>
      <c r="N1629" s="237"/>
      <c r="O1629" s="237"/>
      <c r="P1629" s="237"/>
      <c r="Q1629" s="237"/>
      <c r="R1629" s="237"/>
      <c r="S1629" s="237"/>
      <c r="T1629" s="238"/>
      <c r="AT1629" s="239" t="s">
        <v>176</v>
      </c>
      <c r="AU1629" s="239" t="s">
        <v>81</v>
      </c>
      <c r="AV1629" s="13" t="s">
        <v>170</v>
      </c>
      <c r="AW1629" s="13" t="s">
        <v>35</v>
      </c>
      <c r="AX1629" s="13" t="s">
        <v>79</v>
      </c>
      <c r="AY1629" s="239" t="s">
        <v>163</v>
      </c>
    </row>
    <row r="1630" spans="2:65" s="1" customFormat="1" ht="22.5" customHeight="1">
      <c r="B1630" s="41"/>
      <c r="C1630" s="193" t="s">
        <v>2479</v>
      </c>
      <c r="D1630" s="193" t="s">
        <v>165</v>
      </c>
      <c r="E1630" s="194" t="s">
        <v>2480</v>
      </c>
      <c r="F1630" s="195" t="s">
        <v>2481</v>
      </c>
      <c r="G1630" s="196" t="s">
        <v>277</v>
      </c>
      <c r="H1630" s="197">
        <v>101.56</v>
      </c>
      <c r="I1630" s="198"/>
      <c r="J1630" s="199">
        <f>ROUND(I1630*H1630,2)</f>
        <v>0</v>
      </c>
      <c r="K1630" s="195" t="s">
        <v>169</v>
      </c>
      <c r="L1630" s="61"/>
      <c r="M1630" s="200" t="s">
        <v>21</v>
      </c>
      <c r="N1630" s="201" t="s">
        <v>42</v>
      </c>
      <c r="O1630" s="42"/>
      <c r="P1630" s="202">
        <f>O1630*H1630</f>
        <v>0</v>
      </c>
      <c r="Q1630" s="202">
        <v>5.7000000000000002E-3</v>
      </c>
      <c r="R1630" s="202">
        <f>Q1630*H1630</f>
        <v>0.57889200000000007</v>
      </c>
      <c r="S1630" s="202">
        <v>0</v>
      </c>
      <c r="T1630" s="203">
        <f>S1630*H1630</f>
        <v>0</v>
      </c>
      <c r="AR1630" s="24" t="s">
        <v>274</v>
      </c>
      <c r="AT1630" s="24" t="s">
        <v>165</v>
      </c>
      <c r="AU1630" s="24" t="s">
        <v>81</v>
      </c>
      <c r="AY1630" s="24" t="s">
        <v>163</v>
      </c>
      <c r="BE1630" s="204">
        <f>IF(N1630="základní",J1630,0)</f>
        <v>0</v>
      </c>
      <c r="BF1630" s="204">
        <f>IF(N1630="snížená",J1630,0)</f>
        <v>0</v>
      </c>
      <c r="BG1630" s="204">
        <f>IF(N1630="zákl. přenesená",J1630,0)</f>
        <v>0</v>
      </c>
      <c r="BH1630" s="204">
        <f>IF(N1630="sníž. přenesená",J1630,0)</f>
        <v>0</v>
      </c>
      <c r="BI1630" s="204">
        <f>IF(N1630="nulová",J1630,0)</f>
        <v>0</v>
      </c>
      <c r="BJ1630" s="24" t="s">
        <v>79</v>
      </c>
      <c r="BK1630" s="204">
        <f>ROUND(I1630*H1630,2)</f>
        <v>0</v>
      </c>
      <c r="BL1630" s="24" t="s">
        <v>274</v>
      </c>
      <c r="BM1630" s="24" t="s">
        <v>2482</v>
      </c>
    </row>
    <row r="1631" spans="2:65" s="11" customFormat="1" ht="13.5">
      <c r="B1631" s="205"/>
      <c r="C1631" s="206"/>
      <c r="D1631" s="207" t="s">
        <v>176</v>
      </c>
      <c r="E1631" s="208" t="s">
        <v>21</v>
      </c>
      <c r="F1631" s="209" t="s">
        <v>2483</v>
      </c>
      <c r="G1631" s="206"/>
      <c r="H1631" s="210">
        <v>21.08</v>
      </c>
      <c r="I1631" s="211"/>
      <c r="J1631" s="206"/>
      <c r="K1631" s="206"/>
      <c r="L1631" s="212"/>
      <c r="M1631" s="213"/>
      <c r="N1631" s="214"/>
      <c r="O1631" s="214"/>
      <c r="P1631" s="214"/>
      <c r="Q1631" s="214"/>
      <c r="R1631" s="214"/>
      <c r="S1631" s="214"/>
      <c r="T1631" s="215"/>
      <c r="AT1631" s="216" t="s">
        <v>176</v>
      </c>
      <c r="AU1631" s="216" t="s">
        <v>81</v>
      </c>
      <c r="AV1631" s="11" t="s">
        <v>81</v>
      </c>
      <c r="AW1631" s="11" t="s">
        <v>35</v>
      </c>
      <c r="AX1631" s="11" t="s">
        <v>71</v>
      </c>
      <c r="AY1631" s="216" t="s">
        <v>163</v>
      </c>
    </row>
    <row r="1632" spans="2:65" s="11" customFormat="1" ht="13.5">
      <c r="B1632" s="205"/>
      <c r="C1632" s="206"/>
      <c r="D1632" s="207" t="s">
        <v>176</v>
      </c>
      <c r="E1632" s="208" t="s">
        <v>21</v>
      </c>
      <c r="F1632" s="209" t="s">
        <v>1308</v>
      </c>
      <c r="G1632" s="206"/>
      <c r="H1632" s="210">
        <v>14</v>
      </c>
      <c r="I1632" s="211"/>
      <c r="J1632" s="206"/>
      <c r="K1632" s="206"/>
      <c r="L1632" s="212"/>
      <c r="M1632" s="213"/>
      <c r="N1632" s="214"/>
      <c r="O1632" s="214"/>
      <c r="P1632" s="214"/>
      <c r="Q1632" s="214"/>
      <c r="R1632" s="214"/>
      <c r="S1632" s="214"/>
      <c r="T1632" s="215"/>
      <c r="AT1632" s="216" t="s">
        <v>176</v>
      </c>
      <c r="AU1632" s="216" t="s">
        <v>81</v>
      </c>
      <c r="AV1632" s="11" t="s">
        <v>81</v>
      </c>
      <c r="AW1632" s="11" t="s">
        <v>35</v>
      </c>
      <c r="AX1632" s="11" t="s">
        <v>71</v>
      </c>
      <c r="AY1632" s="216" t="s">
        <v>163</v>
      </c>
    </row>
    <row r="1633" spans="2:65" s="11" customFormat="1" ht="13.5">
      <c r="B1633" s="205"/>
      <c r="C1633" s="206"/>
      <c r="D1633" s="207" t="s">
        <v>176</v>
      </c>
      <c r="E1633" s="208" t="s">
        <v>21</v>
      </c>
      <c r="F1633" s="209" t="s">
        <v>1309</v>
      </c>
      <c r="G1633" s="206"/>
      <c r="H1633" s="210">
        <v>9.49</v>
      </c>
      <c r="I1633" s="211"/>
      <c r="J1633" s="206"/>
      <c r="K1633" s="206"/>
      <c r="L1633" s="212"/>
      <c r="M1633" s="213"/>
      <c r="N1633" s="214"/>
      <c r="O1633" s="214"/>
      <c r="P1633" s="214"/>
      <c r="Q1633" s="214"/>
      <c r="R1633" s="214"/>
      <c r="S1633" s="214"/>
      <c r="T1633" s="215"/>
      <c r="AT1633" s="216" t="s">
        <v>176</v>
      </c>
      <c r="AU1633" s="216" t="s">
        <v>81</v>
      </c>
      <c r="AV1633" s="11" t="s">
        <v>81</v>
      </c>
      <c r="AW1633" s="11" t="s">
        <v>35</v>
      </c>
      <c r="AX1633" s="11" t="s">
        <v>71</v>
      </c>
      <c r="AY1633" s="216" t="s">
        <v>163</v>
      </c>
    </row>
    <row r="1634" spans="2:65" s="11" customFormat="1" ht="13.5">
      <c r="B1634" s="205"/>
      <c r="C1634" s="206"/>
      <c r="D1634" s="207" t="s">
        <v>176</v>
      </c>
      <c r="E1634" s="208" t="s">
        <v>21</v>
      </c>
      <c r="F1634" s="209" t="s">
        <v>1310</v>
      </c>
      <c r="G1634" s="206"/>
      <c r="H1634" s="210">
        <v>4.09</v>
      </c>
      <c r="I1634" s="211"/>
      <c r="J1634" s="206"/>
      <c r="K1634" s="206"/>
      <c r="L1634" s="212"/>
      <c r="M1634" s="213"/>
      <c r="N1634" s="214"/>
      <c r="O1634" s="214"/>
      <c r="P1634" s="214"/>
      <c r="Q1634" s="214"/>
      <c r="R1634" s="214"/>
      <c r="S1634" s="214"/>
      <c r="T1634" s="215"/>
      <c r="AT1634" s="216" t="s">
        <v>176</v>
      </c>
      <c r="AU1634" s="216" t="s">
        <v>81</v>
      </c>
      <c r="AV1634" s="11" t="s">
        <v>81</v>
      </c>
      <c r="AW1634" s="11" t="s">
        <v>35</v>
      </c>
      <c r="AX1634" s="11" t="s">
        <v>71</v>
      </c>
      <c r="AY1634" s="216" t="s">
        <v>163</v>
      </c>
    </row>
    <row r="1635" spans="2:65" s="11" customFormat="1" ht="13.5">
      <c r="B1635" s="205"/>
      <c r="C1635" s="206"/>
      <c r="D1635" s="207" t="s">
        <v>176</v>
      </c>
      <c r="E1635" s="208" t="s">
        <v>21</v>
      </c>
      <c r="F1635" s="209" t="s">
        <v>1311</v>
      </c>
      <c r="G1635" s="206"/>
      <c r="H1635" s="210">
        <v>6.76</v>
      </c>
      <c r="I1635" s="211"/>
      <c r="J1635" s="206"/>
      <c r="K1635" s="206"/>
      <c r="L1635" s="212"/>
      <c r="M1635" s="213"/>
      <c r="N1635" s="214"/>
      <c r="O1635" s="214"/>
      <c r="P1635" s="214"/>
      <c r="Q1635" s="214"/>
      <c r="R1635" s="214"/>
      <c r="S1635" s="214"/>
      <c r="T1635" s="215"/>
      <c r="AT1635" s="216" t="s">
        <v>176</v>
      </c>
      <c r="AU1635" s="216" t="s">
        <v>81</v>
      </c>
      <c r="AV1635" s="11" t="s">
        <v>81</v>
      </c>
      <c r="AW1635" s="11" t="s">
        <v>35</v>
      </c>
      <c r="AX1635" s="11" t="s">
        <v>71</v>
      </c>
      <c r="AY1635" s="216" t="s">
        <v>163</v>
      </c>
    </row>
    <row r="1636" spans="2:65" s="11" customFormat="1" ht="13.5">
      <c r="B1636" s="205"/>
      <c r="C1636" s="206"/>
      <c r="D1636" s="207" t="s">
        <v>176</v>
      </c>
      <c r="E1636" s="208" t="s">
        <v>21</v>
      </c>
      <c r="F1636" s="209" t="s">
        <v>1312</v>
      </c>
      <c r="G1636" s="206"/>
      <c r="H1636" s="210">
        <v>1.62</v>
      </c>
      <c r="I1636" s="211"/>
      <c r="J1636" s="206"/>
      <c r="K1636" s="206"/>
      <c r="L1636" s="212"/>
      <c r="M1636" s="213"/>
      <c r="N1636" s="214"/>
      <c r="O1636" s="214"/>
      <c r="P1636" s="214"/>
      <c r="Q1636" s="214"/>
      <c r="R1636" s="214"/>
      <c r="S1636" s="214"/>
      <c r="T1636" s="215"/>
      <c r="AT1636" s="216" t="s">
        <v>176</v>
      </c>
      <c r="AU1636" s="216" t="s">
        <v>81</v>
      </c>
      <c r="AV1636" s="11" t="s">
        <v>81</v>
      </c>
      <c r="AW1636" s="11" t="s">
        <v>35</v>
      </c>
      <c r="AX1636" s="11" t="s">
        <v>71</v>
      </c>
      <c r="AY1636" s="216" t="s">
        <v>163</v>
      </c>
    </row>
    <row r="1637" spans="2:65" s="11" customFormat="1" ht="13.5">
      <c r="B1637" s="205"/>
      <c r="C1637" s="206"/>
      <c r="D1637" s="207" t="s">
        <v>176</v>
      </c>
      <c r="E1637" s="208" t="s">
        <v>21</v>
      </c>
      <c r="F1637" s="209" t="s">
        <v>1313</v>
      </c>
      <c r="G1637" s="206"/>
      <c r="H1637" s="210">
        <v>4.08</v>
      </c>
      <c r="I1637" s="211"/>
      <c r="J1637" s="206"/>
      <c r="K1637" s="206"/>
      <c r="L1637" s="212"/>
      <c r="M1637" s="213"/>
      <c r="N1637" s="214"/>
      <c r="O1637" s="214"/>
      <c r="P1637" s="214"/>
      <c r="Q1637" s="214"/>
      <c r="R1637" s="214"/>
      <c r="S1637" s="214"/>
      <c r="T1637" s="215"/>
      <c r="AT1637" s="216" t="s">
        <v>176</v>
      </c>
      <c r="AU1637" s="216" t="s">
        <v>81</v>
      </c>
      <c r="AV1637" s="11" t="s">
        <v>81</v>
      </c>
      <c r="AW1637" s="11" t="s">
        <v>35</v>
      </c>
      <c r="AX1637" s="11" t="s">
        <v>71</v>
      </c>
      <c r="AY1637" s="216" t="s">
        <v>163</v>
      </c>
    </row>
    <row r="1638" spans="2:65" s="11" customFormat="1" ht="13.5">
      <c r="B1638" s="205"/>
      <c r="C1638" s="206"/>
      <c r="D1638" s="207" t="s">
        <v>176</v>
      </c>
      <c r="E1638" s="208" t="s">
        <v>21</v>
      </c>
      <c r="F1638" s="209" t="s">
        <v>1314</v>
      </c>
      <c r="G1638" s="206"/>
      <c r="H1638" s="210">
        <v>8.7100000000000009</v>
      </c>
      <c r="I1638" s="211"/>
      <c r="J1638" s="206"/>
      <c r="K1638" s="206"/>
      <c r="L1638" s="212"/>
      <c r="M1638" s="213"/>
      <c r="N1638" s="214"/>
      <c r="O1638" s="214"/>
      <c r="P1638" s="214"/>
      <c r="Q1638" s="214"/>
      <c r="R1638" s="214"/>
      <c r="S1638" s="214"/>
      <c r="T1638" s="215"/>
      <c r="AT1638" s="216" t="s">
        <v>176</v>
      </c>
      <c r="AU1638" s="216" t="s">
        <v>81</v>
      </c>
      <c r="AV1638" s="11" t="s">
        <v>81</v>
      </c>
      <c r="AW1638" s="11" t="s">
        <v>35</v>
      </c>
      <c r="AX1638" s="11" t="s">
        <v>71</v>
      </c>
      <c r="AY1638" s="216" t="s">
        <v>163</v>
      </c>
    </row>
    <row r="1639" spans="2:65" s="11" customFormat="1" ht="13.5">
      <c r="B1639" s="205"/>
      <c r="C1639" s="206"/>
      <c r="D1639" s="207" t="s">
        <v>176</v>
      </c>
      <c r="E1639" s="208" t="s">
        <v>21</v>
      </c>
      <c r="F1639" s="209" t="s">
        <v>1315</v>
      </c>
      <c r="G1639" s="206"/>
      <c r="H1639" s="210">
        <v>9.49</v>
      </c>
      <c r="I1639" s="211"/>
      <c r="J1639" s="206"/>
      <c r="K1639" s="206"/>
      <c r="L1639" s="212"/>
      <c r="M1639" s="213"/>
      <c r="N1639" s="214"/>
      <c r="O1639" s="214"/>
      <c r="P1639" s="214"/>
      <c r="Q1639" s="214"/>
      <c r="R1639" s="214"/>
      <c r="S1639" s="214"/>
      <c r="T1639" s="215"/>
      <c r="AT1639" s="216" t="s">
        <v>176</v>
      </c>
      <c r="AU1639" s="216" t="s">
        <v>81</v>
      </c>
      <c r="AV1639" s="11" t="s">
        <v>81</v>
      </c>
      <c r="AW1639" s="11" t="s">
        <v>35</v>
      </c>
      <c r="AX1639" s="11" t="s">
        <v>71</v>
      </c>
      <c r="AY1639" s="216" t="s">
        <v>163</v>
      </c>
    </row>
    <row r="1640" spans="2:65" s="11" customFormat="1" ht="13.5">
      <c r="B1640" s="205"/>
      <c r="C1640" s="206"/>
      <c r="D1640" s="207" t="s">
        <v>176</v>
      </c>
      <c r="E1640" s="208" t="s">
        <v>21</v>
      </c>
      <c r="F1640" s="209" t="s">
        <v>1316</v>
      </c>
      <c r="G1640" s="206"/>
      <c r="H1640" s="210">
        <v>14</v>
      </c>
      <c r="I1640" s="211"/>
      <c r="J1640" s="206"/>
      <c r="K1640" s="206"/>
      <c r="L1640" s="212"/>
      <c r="M1640" s="213"/>
      <c r="N1640" s="214"/>
      <c r="O1640" s="214"/>
      <c r="P1640" s="214"/>
      <c r="Q1640" s="214"/>
      <c r="R1640" s="214"/>
      <c r="S1640" s="214"/>
      <c r="T1640" s="215"/>
      <c r="AT1640" s="216" t="s">
        <v>176</v>
      </c>
      <c r="AU1640" s="216" t="s">
        <v>81</v>
      </c>
      <c r="AV1640" s="11" t="s">
        <v>81</v>
      </c>
      <c r="AW1640" s="11" t="s">
        <v>35</v>
      </c>
      <c r="AX1640" s="11" t="s">
        <v>71</v>
      </c>
      <c r="AY1640" s="216" t="s">
        <v>163</v>
      </c>
    </row>
    <row r="1641" spans="2:65" s="11" customFormat="1" ht="13.5">
      <c r="B1641" s="205"/>
      <c r="C1641" s="206"/>
      <c r="D1641" s="207" t="s">
        <v>176</v>
      </c>
      <c r="E1641" s="208" t="s">
        <v>21</v>
      </c>
      <c r="F1641" s="209" t="s">
        <v>1317</v>
      </c>
      <c r="G1641" s="206"/>
      <c r="H1641" s="210">
        <v>3.71</v>
      </c>
      <c r="I1641" s="211"/>
      <c r="J1641" s="206"/>
      <c r="K1641" s="206"/>
      <c r="L1641" s="212"/>
      <c r="M1641" s="213"/>
      <c r="N1641" s="214"/>
      <c r="O1641" s="214"/>
      <c r="P1641" s="214"/>
      <c r="Q1641" s="214"/>
      <c r="R1641" s="214"/>
      <c r="S1641" s="214"/>
      <c r="T1641" s="215"/>
      <c r="AT1641" s="216" t="s">
        <v>176</v>
      </c>
      <c r="AU1641" s="216" t="s">
        <v>81</v>
      </c>
      <c r="AV1641" s="11" t="s">
        <v>81</v>
      </c>
      <c r="AW1641" s="11" t="s">
        <v>35</v>
      </c>
      <c r="AX1641" s="11" t="s">
        <v>71</v>
      </c>
      <c r="AY1641" s="216" t="s">
        <v>163</v>
      </c>
    </row>
    <row r="1642" spans="2:65" s="11" customFormat="1" ht="13.5">
      <c r="B1642" s="205"/>
      <c r="C1642" s="206"/>
      <c r="D1642" s="207" t="s">
        <v>176</v>
      </c>
      <c r="E1642" s="208" t="s">
        <v>21</v>
      </c>
      <c r="F1642" s="209" t="s">
        <v>1318</v>
      </c>
      <c r="G1642" s="206"/>
      <c r="H1642" s="210">
        <v>4.53</v>
      </c>
      <c r="I1642" s="211"/>
      <c r="J1642" s="206"/>
      <c r="K1642" s="206"/>
      <c r="L1642" s="212"/>
      <c r="M1642" s="213"/>
      <c r="N1642" s="214"/>
      <c r="O1642" s="214"/>
      <c r="P1642" s="214"/>
      <c r="Q1642" s="214"/>
      <c r="R1642" s="214"/>
      <c r="S1642" s="214"/>
      <c r="T1642" s="215"/>
      <c r="AT1642" s="216" t="s">
        <v>176</v>
      </c>
      <c r="AU1642" s="216" t="s">
        <v>81</v>
      </c>
      <c r="AV1642" s="11" t="s">
        <v>81</v>
      </c>
      <c r="AW1642" s="11" t="s">
        <v>35</v>
      </c>
      <c r="AX1642" s="11" t="s">
        <v>71</v>
      </c>
      <c r="AY1642" s="216" t="s">
        <v>163</v>
      </c>
    </row>
    <row r="1643" spans="2:65" s="13" customFormat="1" ht="13.5">
      <c r="B1643" s="228"/>
      <c r="C1643" s="229"/>
      <c r="D1643" s="230" t="s">
        <v>176</v>
      </c>
      <c r="E1643" s="231" t="s">
        <v>21</v>
      </c>
      <c r="F1643" s="232" t="s">
        <v>181</v>
      </c>
      <c r="G1643" s="229"/>
      <c r="H1643" s="233">
        <v>101.56</v>
      </c>
      <c r="I1643" s="234"/>
      <c r="J1643" s="229"/>
      <c r="K1643" s="229"/>
      <c r="L1643" s="235"/>
      <c r="M1643" s="236"/>
      <c r="N1643" s="237"/>
      <c r="O1643" s="237"/>
      <c r="P1643" s="237"/>
      <c r="Q1643" s="237"/>
      <c r="R1643" s="237"/>
      <c r="S1643" s="237"/>
      <c r="T1643" s="238"/>
      <c r="AT1643" s="239" t="s">
        <v>176</v>
      </c>
      <c r="AU1643" s="239" t="s">
        <v>81</v>
      </c>
      <c r="AV1643" s="13" t="s">
        <v>170</v>
      </c>
      <c r="AW1643" s="13" t="s">
        <v>35</v>
      </c>
      <c r="AX1643" s="13" t="s">
        <v>79</v>
      </c>
      <c r="AY1643" s="239" t="s">
        <v>163</v>
      </c>
    </row>
    <row r="1644" spans="2:65" s="1" customFormat="1" ht="22.5" customHeight="1">
      <c r="B1644" s="41"/>
      <c r="C1644" s="243" t="s">
        <v>2484</v>
      </c>
      <c r="D1644" s="243" t="s">
        <v>511</v>
      </c>
      <c r="E1644" s="244" t="s">
        <v>2485</v>
      </c>
      <c r="F1644" s="245" t="s">
        <v>2486</v>
      </c>
      <c r="G1644" s="246" t="s">
        <v>168</v>
      </c>
      <c r="H1644" s="247">
        <v>1241.289</v>
      </c>
      <c r="I1644" s="248"/>
      <c r="J1644" s="249">
        <f>ROUND(I1644*H1644,2)</f>
        <v>0</v>
      </c>
      <c r="K1644" s="245" t="s">
        <v>21</v>
      </c>
      <c r="L1644" s="250"/>
      <c r="M1644" s="251" t="s">
        <v>21</v>
      </c>
      <c r="N1644" s="252" t="s">
        <v>42</v>
      </c>
      <c r="O1644" s="42"/>
      <c r="P1644" s="202">
        <f>O1644*H1644</f>
        <v>0</v>
      </c>
      <c r="Q1644" s="202">
        <v>1.16E-3</v>
      </c>
      <c r="R1644" s="202">
        <f>Q1644*H1644</f>
        <v>1.43989524</v>
      </c>
      <c r="S1644" s="202">
        <v>0</v>
      </c>
      <c r="T1644" s="203">
        <f>S1644*H1644</f>
        <v>0</v>
      </c>
      <c r="AR1644" s="24" t="s">
        <v>388</v>
      </c>
      <c r="AT1644" s="24" t="s">
        <v>511</v>
      </c>
      <c r="AU1644" s="24" t="s">
        <v>81</v>
      </c>
      <c r="AY1644" s="24" t="s">
        <v>163</v>
      </c>
      <c r="BE1644" s="204">
        <f>IF(N1644="základní",J1644,0)</f>
        <v>0</v>
      </c>
      <c r="BF1644" s="204">
        <f>IF(N1644="snížená",J1644,0)</f>
        <v>0</v>
      </c>
      <c r="BG1644" s="204">
        <f>IF(N1644="zákl. přenesená",J1644,0)</f>
        <v>0</v>
      </c>
      <c r="BH1644" s="204">
        <f>IF(N1644="sníž. přenesená",J1644,0)</f>
        <v>0</v>
      </c>
      <c r="BI1644" s="204">
        <f>IF(N1644="nulová",J1644,0)</f>
        <v>0</v>
      </c>
      <c r="BJ1644" s="24" t="s">
        <v>79</v>
      </c>
      <c r="BK1644" s="204">
        <f>ROUND(I1644*H1644,2)</f>
        <v>0</v>
      </c>
      <c r="BL1644" s="24" t="s">
        <v>274</v>
      </c>
      <c r="BM1644" s="24" t="s">
        <v>2487</v>
      </c>
    </row>
    <row r="1645" spans="2:65" s="11" customFormat="1" ht="13.5">
      <c r="B1645" s="205"/>
      <c r="C1645" s="206"/>
      <c r="D1645" s="207" t="s">
        <v>176</v>
      </c>
      <c r="E1645" s="208" t="s">
        <v>21</v>
      </c>
      <c r="F1645" s="209" t="s">
        <v>2488</v>
      </c>
      <c r="G1645" s="206"/>
      <c r="H1645" s="210">
        <v>1241.289</v>
      </c>
      <c r="I1645" s="211"/>
      <c r="J1645" s="206"/>
      <c r="K1645" s="206"/>
      <c r="L1645" s="212"/>
      <c r="M1645" s="213"/>
      <c r="N1645" s="214"/>
      <c r="O1645" s="214"/>
      <c r="P1645" s="214"/>
      <c r="Q1645" s="214"/>
      <c r="R1645" s="214"/>
      <c r="S1645" s="214"/>
      <c r="T1645" s="215"/>
      <c r="AT1645" s="216" t="s">
        <v>176</v>
      </c>
      <c r="AU1645" s="216" t="s">
        <v>81</v>
      </c>
      <c r="AV1645" s="11" t="s">
        <v>81</v>
      </c>
      <c r="AW1645" s="11" t="s">
        <v>35</v>
      </c>
      <c r="AX1645" s="11" t="s">
        <v>71</v>
      </c>
      <c r="AY1645" s="216" t="s">
        <v>163</v>
      </c>
    </row>
    <row r="1646" spans="2:65" s="13" customFormat="1" ht="13.5">
      <c r="B1646" s="228"/>
      <c r="C1646" s="229"/>
      <c r="D1646" s="230" t="s">
        <v>176</v>
      </c>
      <c r="E1646" s="231" t="s">
        <v>21</v>
      </c>
      <c r="F1646" s="232" t="s">
        <v>181</v>
      </c>
      <c r="G1646" s="229"/>
      <c r="H1646" s="233">
        <v>1241.289</v>
      </c>
      <c r="I1646" s="234"/>
      <c r="J1646" s="229"/>
      <c r="K1646" s="229"/>
      <c r="L1646" s="235"/>
      <c r="M1646" s="236"/>
      <c r="N1646" s="237"/>
      <c r="O1646" s="237"/>
      <c r="P1646" s="237"/>
      <c r="Q1646" s="237"/>
      <c r="R1646" s="237"/>
      <c r="S1646" s="237"/>
      <c r="T1646" s="238"/>
      <c r="AT1646" s="239" t="s">
        <v>176</v>
      </c>
      <c r="AU1646" s="239" t="s">
        <v>81</v>
      </c>
      <c r="AV1646" s="13" t="s">
        <v>170</v>
      </c>
      <c r="AW1646" s="13" t="s">
        <v>35</v>
      </c>
      <c r="AX1646" s="13" t="s">
        <v>79</v>
      </c>
      <c r="AY1646" s="239" t="s">
        <v>163</v>
      </c>
    </row>
    <row r="1647" spans="2:65" s="1" customFormat="1" ht="22.5" customHeight="1">
      <c r="B1647" s="41"/>
      <c r="C1647" s="193" t="s">
        <v>2489</v>
      </c>
      <c r="D1647" s="193" t="s">
        <v>165</v>
      </c>
      <c r="E1647" s="194" t="s">
        <v>2490</v>
      </c>
      <c r="F1647" s="195" t="s">
        <v>2491</v>
      </c>
      <c r="G1647" s="196" t="s">
        <v>277</v>
      </c>
      <c r="H1647" s="197">
        <v>24.79</v>
      </c>
      <c r="I1647" s="198"/>
      <c r="J1647" s="199">
        <f>ROUND(I1647*H1647,2)</f>
        <v>0</v>
      </c>
      <c r="K1647" s="195" t="s">
        <v>169</v>
      </c>
      <c r="L1647" s="61"/>
      <c r="M1647" s="200" t="s">
        <v>21</v>
      </c>
      <c r="N1647" s="201" t="s">
        <v>42</v>
      </c>
      <c r="O1647" s="42"/>
      <c r="P1647" s="202">
        <f>O1647*H1647</f>
        <v>0</v>
      </c>
      <c r="Q1647" s="202">
        <v>0</v>
      </c>
      <c r="R1647" s="202">
        <f>Q1647*H1647</f>
        <v>0</v>
      </c>
      <c r="S1647" s="202">
        <v>0</v>
      </c>
      <c r="T1647" s="203">
        <f>S1647*H1647</f>
        <v>0</v>
      </c>
      <c r="AR1647" s="24" t="s">
        <v>274</v>
      </c>
      <c r="AT1647" s="24" t="s">
        <v>165</v>
      </c>
      <c r="AU1647" s="24" t="s">
        <v>81</v>
      </c>
      <c r="AY1647" s="24" t="s">
        <v>163</v>
      </c>
      <c r="BE1647" s="204">
        <f>IF(N1647="základní",J1647,0)</f>
        <v>0</v>
      </c>
      <c r="BF1647" s="204">
        <f>IF(N1647="snížená",J1647,0)</f>
        <v>0</v>
      </c>
      <c r="BG1647" s="204">
        <f>IF(N1647="zákl. přenesená",J1647,0)</f>
        <v>0</v>
      </c>
      <c r="BH1647" s="204">
        <f>IF(N1647="sníž. přenesená",J1647,0)</f>
        <v>0</v>
      </c>
      <c r="BI1647" s="204">
        <f>IF(N1647="nulová",J1647,0)</f>
        <v>0</v>
      </c>
      <c r="BJ1647" s="24" t="s">
        <v>79</v>
      </c>
      <c r="BK1647" s="204">
        <f>ROUND(I1647*H1647,2)</f>
        <v>0</v>
      </c>
      <c r="BL1647" s="24" t="s">
        <v>274</v>
      </c>
      <c r="BM1647" s="24" t="s">
        <v>2492</v>
      </c>
    </row>
    <row r="1648" spans="2:65" s="11" customFormat="1" ht="13.5">
      <c r="B1648" s="205"/>
      <c r="C1648" s="206"/>
      <c r="D1648" s="207" t="s">
        <v>176</v>
      </c>
      <c r="E1648" s="208" t="s">
        <v>21</v>
      </c>
      <c r="F1648" s="209" t="s">
        <v>1310</v>
      </c>
      <c r="G1648" s="206"/>
      <c r="H1648" s="210">
        <v>4.09</v>
      </c>
      <c r="I1648" s="211"/>
      <c r="J1648" s="206"/>
      <c r="K1648" s="206"/>
      <c r="L1648" s="212"/>
      <c r="M1648" s="213"/>
      <c r="N1648" s="214"/>
      <c r="O1648" s="214"/>
      <c r="P1648" s="214"/>
      <c r="Q1648" s="214"/>
      <c r="R1648" s="214"/>
      <c r="S1648" s="214"/>
      <c r="T1648" s="215"/>
      <c r="AT1648" s="216" t="s">
        <v>176</v>
      </c>
      <c r="AU1648" s="216" t="s">
        <v>81</v>
      </c>
      <c r="AV1648" s="11" t="s">
        <v>81</v>
      </c>
      <c r="AW1648" s="11" t="s">
        <v>35</v>
      </c>
      <c r="AX1648" s="11" t="s">
        <v>71</v>
      </c>
      <c r="AY1648" s="216" t="s">
        <v>163</v>
      </c>
    </row>
    <row r="1649" spans="2:65" s="11" customFormat="1" ht="13.5">
      <c r="B1649" s="205"/>
      <c r="C1649" s="206"/>
      <c r="D1649" s="207" t="s">
        <v>176</v>
      </c>
      <c r="E1649" s="208" t="s">
        <v>21</v>
      </c>
      <c r="F1649" s="209" t="s">
        <v>1311</v>
      </c>
      <c r="G1649" s="206"/>
      <c r="H1649" s="210">
        <v>6.76</v>
      </c>
      <c r="I1649" s="211"/>
      <c r="J1649" s="206"/>
      <c r="K1649" s="206"/>
      <c r="L1649" s="212"/>
      <c r="M1649" s="213"/>
      <c r="N1649" s="214"/>
      <c r="O1649" s="214"/>
      <c r="P1649" s="214"/>
      <c r="Q1649" s="214"/>
      <c r="R1649" s="214"/>
      <c r="S1649" s="214"/>
      <c r="T1649" s="215"/>
      <c r="AT1649" s="216" t="s">
        <v>176</v>
      </c>
      <c r="AU1649" s="216" t="s">
        <v>81</v>
      </c>
      <c r="AV1649" s="11" t="s">
        <v>81</v>
      </c>
      <c r="AW1649" s="11" t="s">
        <v>35</v>
      </c>
      <c r="AX1649" s="11" t="s">
        <v>71</v>
      </c>
      <c r="AY1649" s="216" t="s">
        <v>163</v>
      </c>
    </row>
    <row r="1650" spans="2:65" s="11" customFormat="1" ht="13.5">
      <c r="B1650" s="205"/>
      <c r="C1650" s="206"/>
      <c r="D1650" s="207" t="s">
        <v>176</v>
      </c>
      <c r="E1650" s="208" t="s">
        <v>21</v>
      </c>
      <c r="F1650" s="209" t="s">
        <v>1312</v>
      </c>
      <c r="G1650" s="206"/>
      <c r="H1650" s="210">
        <v>1.62</v>
      </c>
      <c r="I1650" s="211"/>
      <c r="J1650" s="206"/>
      <c r="K1650" s="206"/>
      <c r="L1650" s="212"/>
      <c r="M1650" s="213"/>
      <c r="N1650" s="214"/>
      <c r="O1650" s="214"/>
      <c r="P1650" s="214"/>
      <c r="Q1650" s="214"/>
      <c r="R1650" s="214"/>
      <c r="S1650" s="214"/>
      <c r="T1650" s="215"/>
      <c r="AT1650" s="216" t="s">
        <v>176</v>
      </c>
      <c r="AU1650" s="216" t="s">
        <v>81</v>
      </c>
      <c r="AV1650" s="11" t="s">
        <v>81</v>
      </c>
      <c r="AW1650" s="11" t="s">
        <v>35</v>
      </c>
      <c r="AX1650" s="11" t="s">
        <v>71</v>
      </c>
      <c r="AY1650" s="216" t="s">
        <v>163</v>
      </c>
    </row>
    <row r="1651" spans="2:65" s="11" customFormat="1" ht="13.5">
      <c r="B1651" s="205"/>
      <c r="C1651" s="206"/>
      <c r="D1651" s="207" t="s">
        <v>176</v>
      </c>
      <c r="E1651" s="208" t="s">
        <v>21</v>
      </c>
      <c r="F1651" s="209" t="s">
        <v>1313</v>
      </c>
      <c r="G1651" s="206"/>
      <c r="H1651" s="210">
        <v>4.08</v>
      </c>
      <c r="I1651" s="211"/>
      <c r="J1651" s="206"/>
      <c r="K1651" s="206"/>
      <c r="L1651" s="212"/>
      <c r="M1651" s="213"/>
      <c r="N1651" s="214"/>
      <c r="O1651" s="214"/>
      <c r="P1651" s="214"/>
      <c r="Q1651" s="214"/>
      <c r="R1651" s="214"/>
      <c r="S1651" s="214"/>
      <c r="T1651" s="215"/>
      <c r="AT1651" s="216" t="s">
        <v>176</v>
      </c>
      <c r="AU1651" s="216" t="s">
        <v>81</v>
      </c>
      <c r="AV1651" s="11" t="s">
        <v>81</v>
      </c>
      <c r="AW1651" s="11" t="s">
        <v>35</v>
      </c>
      <c r="AX1651" s="11" t="s">
        <v>71</v>
      </c>
      <c r="AY1651" s="216" t="s">
        <v>163</v>
      </c>
    </row>
    <row r="1652" spans="2:65" s="11" customFormat="1" ht="13.5">
      <c r="B1652" s="205"/>
      <c r="C1652" s="206"/>
      <c r="D1652" s="207" t="s">
        <v>176</v>
      </c>
      <c r="E1652" s="208" t="s">
        <v>21</v>
      </c>
      <c r="F1652" s="209" t="s">
        <v>1317</v>
      </c>
      <c r="G1652" s="206"/>
      <c r="H1652" s="210">
        <v>3.71</v>
      </c>
      <c r="I1652" s="211"/>
      <c r="J1652" s="206"/>
      <c r="K1652" s="206"/>
      <c r="L1652" s="212"/>
      <c r="M1652" s="213"/>
      <c r="N1652" s="214"/>
      <c r="O1652" s="214"/>
      <c r="P1652" s="214"/>
      <c r="Q1652" s="214"/>
      <c r="R1652" s="214"/>
      <c r="S1652" s="214"/>
      <c r="T1652" s="215"/>
      <c r="AT1652" s="216" t="s">
        <v>176</v>
      </c>
      <c r="AU1652" s="216" t="s">
        <v>81</v>
      </c>
      <c r="AV1652" s="11" t="s">
        <v>81</v>
      </c>
      <c r="AW1652" s="11" t="s">
        <v>35</v>
      </c>
      <c r="AX1652" s="11" t="s">
        <v>71</v>
      </c>
      <c r="AY1652" s="216" t="s">
        <v>163</v>
      </c>
    </row>
    <row r="1653" spans="2:65" s="11" customFormat="1" ht="13.5">
      <c r="B1653" s="205"/>
      <c r="C1653" s="206"/>
      <c r="D1653" s="207" t="s">
        <v>176</v>
      </c>
      <c r="E1653" s="208" t="s">
        <v>21</v>
      </c>
      <c r="F1653" s="209" t="s">
        <v>1318</v>
      </c>
      <c r="G1653" s="206"/>
      <c r="H1653" s="210">
        <v>4.53</v>
      </c>
      <c r="I1653" s="211"/>
      <c r="J1653" s="206"/>
      <c r="K1653" s="206"/>
      <c r="L1653" s="212"/>
      <c r="M1653" s="213"/>
      <c r="N1653" s="214"/>
      <c r="O1653" s="214"/>
      <c r="P1653" s="214"/>
      <c r="Q1653" s="214"/>
      <c r="R1653" s="214"/>
      <c r="S1653" s="214"/>
      <c r="T1653" s="215"/>
      <c r="AT1653" s="216" t="s">
        <v>176</v>
      </c>
      <c r="AU1653" s="216" t="s">
        <v>81</v>
      </c>
      <c r="AV1653" s="11" t="s">
        <v>81</v>
      </c>
      <c r="AW1653" s="11" t="s">
        <v>35</v>
      </c>
      <c r="AX1653" s="11" t="s">
        <v>71</v>
      </c>
      <c r="AY1653" s="216" t="s">
        <v>163</v>
      </c>
    </row>
    <row r="1654" spans="2:65" s="13" customFormat="1" ht="13.5">
      <c r="B1654" s="228"/>
      <c r="C1654" s="229"/>
      <c r="D1654" s="230" t="s">
        <v>176</v>
      </c>
      <c r="E1654" s="231" t="s">
        <v>21</v>
      </c>
      <c r="F1654" s="232" t="s">
        <v>181</v>
      </c>
      <c r="G1654" s="229"/>
      <c r="H1654" s="233">
        <v>24.79</v>
      </c>
      <c r="I1654" s="234"/>
      <c r="J1654" s="229"/>
      <c r="K1654" s="229"/>
      <c r="L1654" s="235"/>
      <c r="M1654" s="236"/>
      <c r="N1654" s="237"/>
      <c r="O1654" s="237"/>
      <c r="P1654" s="237"/>
      <c r="Q1654" s="237"/>
      <c r="R1654" s="237"/>
      <c r="S1654" s="237"/>
      <c r="T1654" s="238"/>
      <c r="AT1654" s="239" t="s">
        <v>176</v>
      </c>
      <c r="AU1654" s="239" t="s">
        <v>81</v>
      </c>
      <c r="AV1654" s="13" t="s">
        <v>170</v>
      </c>
      <c r="AW1654" s="13" t="s">
        <v>35</v>
      </c>
      <c r="AX1654" s="13" t="s">
        <v>79</v>
      </c>
      <c r="AY1654" s="239" t="s">
        <v>163</v>
      </c>
    </row>
    <row r="1655" spans="2:65" s="1" customFormat="1" ht="22.5" customHeight="1">
      <c r="B1655" s="41"/>
      <c r="C1655" s="193" t="s">
        <v>2493</v>
      </c>
      <c r="D1655" s="193" t="s">
        <v>165</v>
      </c>
      <c r="E1655" s="194" t="s">
        <v>2494</v>
      </c>
      <c r="F1655" s="195" t="s">
        <v>2495</v>
      </c>
      <c r="G1655" s="196" t="s">
        <v>277</v>
      </c>
      <c r="H1655" s="197">
        <v>101.56</v>
      </c>
      <c r="I1655" s="198"/>
      <c r="J1655" s="199">
        <f>ROUND(I1655*H1655,2)</f>
        <v>0</v>
      </c>
      <c r="K1655" s="195" t="s">
        <v>169</v>
      </c>
      <c r="L1655" s="61"/>
      <c r="M1655" s="200" t="s">
        <v>21</v>
      </c>
      <c r="N1655" s="201" t="s">
        <v>42</v>
      </c>
      <c r="O1655" s="42"/>
      <c r="P1655" s="202">
        <f>O1655*H1655</f>
        <v>0</v>
      </c>
      <c r="Q1655" s="202">
        <v>2.9999999999999997E-4</v>
      </c>
      <c r="R1655" s="202">
        <f>Q1655*H1655</f>
        <v>3.0467999999999999E-2</v>
      </c>
      <c r="S1655" s="202">
        <v>0</v>
      </c>
      <c r="T1655" s="203">
        <f>S1655*H1655</f>
        <v>0</v>
      </c>
      <c r="AR1655" s="24" t="s">
        <v>274</v>
      </c>
      <c r="AT1655" s="24" t="s">
        <v>165</v>
      </c>
      <c r="AU1655" s="24" t="s">
        <v>81</v>
      </c>
      <c r="AY1655" s="24" t="s">
        <v>163</v>
      </c>
      <c r="BE1655" s="204">
        <f>IF(N1655="základní",J1655,0)</f>
        <v>0</v>
      </c>
      <c r="BF1655" s="204">
        <f>IF(N1655="snížená",J1655,0)</f>
        <v>0</v>
      </c>
      <c r="BG1655" s="204">
        <f>IF(N1655="zákl. přenesená",J1655,0)</f>
        <v>0</v>
      </c>
      <c r="BH1655" s="204">
        <f>IF(N1655="sníž. přenesená",J1655,0)</f>
        <v>0</v>
      </c>
      <c r="BI1655" s="204">
        <f>IF(N1655="nulová",J1655,0)</f>
        <v>0</v>
      </c>
      <c r="BJ1655" s="24" t="s">
        <v>79</v>
      </c>
      <c r="BK1655" s="204">
        <f>ROUND(I1655*H1655,2)</f>
        <v>0</v>
      </c>
      <c r="BL1655" s="24" t="s">
        <v>274</v>
      </c>
      <c r="BM1655" s="24" t="s">
        <v>2496</v>
      </c>
    </row>
    <row r="1656" spans="2:65" s="1" customFormat="1" ht="22.5" customHeight="1">
      <c r="B1656" s="41"/>
      <c r="C1656" s="193" t="s">
        <v>2497</v>
      </c>
      <c r="D1656" s="193" t="s">
        <v>165</v>
      </c>
      <c r="E1656" s="194" t="s">
        <v>2498</v>
      </c>
      <c r="F1656" s="195" t="s">
        <v>2499</v>
      </c>
      <c r="G1656" s="196" t="s">
        <v>542</v>
      </c>
      <c r="H1656" s="197">
        <v>6.8</v>
      </c>
      <c r="I1656" s="198"/>
      <c r="J1656" s="199">
        <f>ROUND(I1656*H1656,2)</f>
        <v>0</v>
      </c>
      <c r="K1656" s="195" t="s">
        <v>169</v>
      </c>
      <c r="L1656" s="61"/>
      <c r="M1656" s="200" t="s">
        <v>21</v>
      </c>
      <c r="N1656" s="201" t="s">
        <v>42</v>
      </c>
      <c r="O1656" s="42"/>
      <c r="P1656" s="202">
        <f>O1656*H1656</f>
        <v>0</v>
      </c>
      <c r="Q1656" s="202">
        <v>0</v>
      </c>
      <c r="R1656" s="202">
        <f>Q1656*H1656</f>
        <v>0</v>
      </c>
      <c r="S1656" s="202">
        <v>0</v>
      </c>
      <c r="T1656" s="203">
        <f>S1656*H1656</f>
        <v>0</v>
      </c>
      <c r="AR1656" s="24" t="s">
        <v>274</v>
      </c>
      <c r="AT1656" s="24" t="s">
        <v>165</v>
      </c>
      <c r="AU1656" s="24" t="s">
        <v>81</v>
      </c>
      <c r="AY1656" s="24" t="s">
        <v>163</v>
      </c>
      <c r="BE1656" s="204">
        <f>IF(N1656="základní",J1656,0)</f>
        <v>0</v>
      </c>
      <c r="BF1656" s="204">
        <f>IF(N1656="snížená",J1656,0)</f>
        <v>0</v>
      </c>
      <c r="BG1656" s="204">
        <f>IF(N1656="zákl. přenesená",J1656,0)</f>
        <v>0</v>
      </c>
      <c r="BH1656" s="204">
        <f>IF(N1656="sníž. přenesená",J1656,0)</f>
        <v>0</v>
      </c>
      <c r="BI1656" s="204">
        <f>IF(N1656="nulová",J1656,0)</f>
        <v>0</v>
      </c>
      <c r="BJ1656" s="24" t="s">
        <v>79</v>
      </c>
      <c r="BK1656" s="204">
        <f>ROUND(I1656*H1656,2)</f>
        <v>0</v>
      </c>
      <c r="BL1656" s="24" t="s">
        <v>274</v>
      </c>
      <c r="BM1656" s="24" t="s">
        <v>2500</v>
      </c>
    </row>
    <row r="1657" spans="2:65" s="11" customFormat="1" ht="13.5">
      <c r="B1657" s="205"/>
      <c r="C1657" s="206"/>
      <c r="D1657" s="207" t="s">
        <v>176</v>
      </c>
      <c r="E1657" s="208" t="s">
        <v>21</v>
      </c>
      <c r="F1657" s="209" t="s">
        <v>2501</v>
      </c>
      <c r="G1657" s="206"/>
      <c r="H1657" s="210">
        <v>6.8</v>
      </c>
      <c r="I1657" s="211"/>
      <c r="J1657" s="206"/>
      <c r="K1657" s="206"/>
      <c r="L1657" s="212"/>
      <c r="M1657" s="213"/>
      <c r="N1657" s="214"/>
      <c r="O1657" s="214"/>
      <c r="P1657" s="214"/>
      <c r="Q1657" s="214"/>
      <c r="R1657" s="214"/>
      <c r="S1657" s="214"/>
      <c r="T1657" s="215"/>
      <c r="AT1657" s="216" t="s">
        <v>176</v>
      </c>
      <c r="AU1657" s="216" t="s">
        <v>81</v>
      </c>
      <c r="AV1657" s="11" t="s">
        <v>81</v>
      </c>
      <c r="AW1657" s="11" t="s">
        <v>35</v>
      </c>
      <c r="AX1657" s="11" t="s">
        <v>71</v>
      </c>
      <c r="AY1657" s="216" t="s">
        <v>163</v>
      </c>
    </row>
    <row r="1658" spans="2:65" s="13" customFormat="1" ht="13.5">
      <c r="B1658" s="228"/>
      <c r="C1658" s="229"/>
      <c r="D1658" s="230" t="s">
        <v>176</v>
      </c>
      <c r="E1658" s="231" t="s">
        <v>21</v>
      </c>
      <c r="F1658" s="232" t="s">
        <v>181</v>
      </c>
      <c r="G1658" s="229"/>
      <c r="H1658" s="233">
        <v>6.8</v>
      </c>
      <c r="I1658" s="234"/>
      <c r="J1658" s="229"/>
      <c r="K1658" s="229"/>
      <c r="L1658" s="235"/>
      <c r="M1658" s="236"/>
      <c r="N1658" s="237"/>
      <c r="O1658" s="237"/>
      <c r="P1658" s="237"/>
      <c r="Q1658" s="237"/>
      <c r="R1658" s="237"/>
      <c r="S1658" s="237"/>
      <c r="T1658" s="238"/>
      <c r="AT1658" s="239" t="s">
        <v>176</v>
      </c>
      <c r="AU1658" s="239" t="s">
        <v>81</v>
      </c>
      <c r="AV1658" s="13" t="s">
        <v>170</v>
      </c>
      <c r="AW1658" s="13" t="s">
        <v>35</v>
      </c>
      <c r="AX1658" s="13" t="s">
        <v>79</v>
      </c>
      <c r="AY1658" s="239" t="s">
        <v>163</v>
      </c>
    </row>
    <row r="1659" spans="2:65" s="1" customFormat="1" ht="22.5" customHeight="1">
      <c r="B1659" s="41"/>
      <c r="C1659" s="243" t="s">
        <v>2502</v>
      </c>
      <c r="D1659" s="243" t="s">
        <v>511</v>
      </c>
      <c r="E1659" s="244" t="s">
        <v>2503</v>
      </c>
      <c r="F1659" s="245" t="s">
        <v>2504</v>
      </c>
      <c r="G1659" s="246" t="s">
        <v>542</v>
      </c>
      <c r="H1659" s="247">
        <v>7.5</v>
      </c>
      <c r="I1659" s="248"/>
      <c r="J1659" s="249">
        <f>ROUND(I1659*H1659,2)</f>
        <v>0</v>
      </c>
      <c r="K1659" s="245" t="s">
        <v>169</v>
      </c>
      <c r="L1659" s="250"/>
      <c r="M1659" s="251" t="s">
        <v>21</v>
      </c>
      <c r="N1659" s="252" t="s">
        <v>42</v>
      </c>
      <c r="O1659" s="42"/>
      <c r="P1659" s="202">
        <f>O1659*H1659</f>
        <v>0</v>
      </c>
      <c r="Q1659" s="202">
        <v>4.0000000000000003E-5</v>
      </c>
      <c r="R1659" s="202">
        <f>Q1659*H1659</f>
        <v>3.0000000000000003E-4</v>
      </c>
      <c r="S1659" s="202">
        <v>0</v>
      </c>
      <c r="T1659" s="203">
        <f>S1659*H1659</f>
        <v>0</v>
      </c>
      <c r="AR1659" s="24" t="s">
        <v>388</v>
      </c>
      <c r="AT1659" s="24" t="s">
        <v>511</v>
      </c>
      <c r="AU1659" s="24" t="s">
        <v>81</v>
      </c>
      <c r="AY1659" s="24" t="s">
        <v>163</v>
      </c>
      <c r="BE1659" s="204">
        <f>IF(N1659="základní",J1659,0)</f>
        <v>0</v>
      </c>
      <c r="BF1659" s="204">
        <f>IF(N1659="snížená",J1659,0)</f>
        <v>0</v>
      </c>
      <c r="BG1659" s="204">
        <f>IF(N1659="zákl. přenesená",J1659,0)</f>
        <v>0</v>
      </c>
      <c r="BH1659" s="204">
        <f>IF(N1659="sníž. přenesená",J1659,0)</f>
        <v>0</v>
      </c>
      <c r="BI1659" s="204">
        <f>IF(N1659="nulová",J1659,0)</f>
        <v>0</v>
      </c>
      <c r="BJ1659" s="24" t="s">
        <v>79</v>
      </c>
      <c r="BK1659" s="204">
        <f>ROUND(I1659*H1659,2)</f>
        <v>0</v>
      </c>
      <c r="BL1659" s="24" t="s">
        <v>274</v>
      </c>
      <c r="BM1659" s="24" t="s">
        <v>2505</v>
      </c>
    </row>
    <row r="1660" spans="2:65" s="11" customFormat="1" ht="13.5">
      <c r="B1660" s="205"/>
      <c r="C1660" s="206"/>
      <c r="D1660" s="207" t="s">
        <v>176</v>
      </c>
      <c r="E1660" s="208" t="s">
        <v>21</v>
      </c>
      <c r="F1660" s="209" t="s">
        <v>2506</v>
      </c>
      <c r="G1660" s="206"/>
      <c r="H1660" s="210">
        <v>7.5</v>
      </c>
      <c r="I1660" s="211"/>
      <c r="J1660" s="206"/>
      <c r="K1660" s="206"/>
      <c r="L1660" s="212"/>
      <c r="M1660" s="213"/>
      <c r="N1660" s="214"/>
      <c r="O1660" s="214"/>
      <c r="P1660" s="214"/>
      <c r="Q1660" s="214"/>
      <c r="R1660" s="214"/>
      <c r="S1660" s="214"/>
      <c r="T1660" s="215"/>
      <c r="AT1660" s="216" t="s">
        <v>176</v>
      </c>
      <c r="AU1660" s="216" t="s">
        <v>81</v>
      </c>
      <c r="AV1660" s="11" t="s">
        <v>81</v>
      </c>
      <c r="AW1660" s="11" t="s">
        <v>35</v>
      </c>
      <c r="AX1660" s="11" t="s">
        <v>71</v>
      </c>
      <c r="AY1660" s="216" t="s">
        <v>163</v>
      </c>
    </row>
    <row r="1661" spans="2:65" s="13" customFormat="1" ht="13.5">
      <c r="B1661" s="228"/>
      <c r="C1661" s="229"/>
      <c r="D1661" s="230" t="s">
        <v>176</v>
      </c>
      <c r="E1661" s="231" t="s">
        <v>21</v>
      </c>
      <c r="F1661" s="232" t="s">
        <v>181</v>
      </c>
      <c r="G1661" s="229"/>
      <c r="H1661" s="233">
        <v>7.5</v>
      </c>
      <c r="I1661" s="234"/>
      <c r="J1661" s="229"/>
      <c r="K1661" s="229"/>
      <c r="L1661" s="235"/>
      <c r="M1661" s="236"/>
      <c r="N1661" s="237"/>
      <c r="O1661" s="237"/>
      <c r="P1661" s="237"/>
      <c r="Q1661" s="237"/>
      <c r="R1661" s="237"/>
      <c r="S1661" s="237"/>
      <c r="T1661" s="238"/>
      <c r="AT1661" s="239" t="s">
        <v>176</v>
      </c>
      <c r="AU1661" s="239" t="s">
        <v>81</v>
      </c>
      <c r="AV1661" s="13" t="s">
        <v>170</v>
      </c>
      <c r="AW1661" s="13" t="s">
        <v>35</v>
      </c>
      <c r="AX1661" s="13" t="s">
        <v>79</v>
      </c>
      <c r="AY1661" s="239" t="s">
        <v>163</v>
      </c>
    </row>
    <row r="1662" spans="2:65" s="1" customFormat="1" ht="22.5" customHeight="1">
      <c r="B1662" s="41"/>
      <c r="C1662" s="193" t="s">
        <v>2507</v>
      </c>
      <c r="D1662" s="193" t="s">
        <v>165</v>
      </c>
      <c r="E1662" s="194" t="s">
        <v>2508</v>
      </c>
      <c r="F1662" s="195" t="s">
        <v>2509</v>
      </c>
      <c r="G1662" s="196" t="s">
        <v>542</v>
      </c>
      <c r="H1662" s="197">
        <v>124.608</v>
      </c>
      <c r="I1662" s="198"/>
      <c r="J1662" s="199">
        <f>ROUND(I1662*H1662,2)</f>
        <v>0</v>
      </c>
      <c r="K1662" s="195" t="s">
        <v>169</v>
      </c>
      <c r="L1662" s="61"/>
      <c r="M1662" s="200" t="s">
        <v>21</v>
      </c>
      <c r="N1662" s="201" t="s">
        <v>42</v>
      </c>
      <c r="O1662" s="42"/>
      <c r="P1662" s="202">
        <f>O1662*H1662</f>
        <v>0</v>
      </c>
      <c r="Q1662" s="202">
        <v>5.1999999999999995E-4</v>
      </c>
      <c r="R1662" s="202">
        <f>Q1662*H1662</f>
        <v>6.4796159999999992E-2</v>
      </c>
      <c r="S1662" s="202">
        <v>0</v>
      </c>
      <c r="T1662" s="203">
        <f>S1662*H1662</f>
        <v>0</v>
      </c>
      <c r="AR1662" s="24" t="s">
        <v>274</v>
      </c>
      <c r="AT1662" s="24" t="s">
        <v>165</v>
      </c>
      <c r="AU1662" s="24" t="s">
        <v>81</v>
      </c>
      <c r="AY1662" s="24" t="s">
        <v>163</v>
      </c>
      <c r="BE1662" s="204">
        <f>IF(N1662="základní",J1662,0)</f>
        <v>0</v>
      </c>
      <c r="BF1662" s="204">
        <f>IF(N1662="snížená",J1662,0)</f>
        <v>0</v>
      </c>
      <c r="BG1662" s="204">
        <f>IF(N1662="zákl. přenesená",J1662,0)</f>
        <v>0</v>
      </c>
      <c r="BH1662" s="204">
        <f>IF(N1662="sníž. přenesená",J1662,0)</f>
        <v>0</v>
      </c>
      <c r="BI1662" s="204">
        <f>IF(N1662="nulová",J1662,0)</f>
        <v>0</v>
      </c>
      <c r="BJ1662" s="24" t="s">
        <v>79</v>
      </c>
      <c r="BK1662" s="204">
        <f>ROUND(I1662*H1662,2)</f>
        <v>0</v>
      </c>
      <c r="BL1662" s="24" t="s">
        <v>274</v>
      </c>
      <c r="BM1662" s="24" t="s">
        <v>2510</v>
      </c>
    </row>
    <row r="1663" spans="2:65" s="11" customFormat="1" ht="13.5">
      <c r="B1663" s="205"/>
      <c r="C1663" s="206"/>
      <c r="D1663" s="207" t="s">
        <v>176</v>
      </c>
      <c r="E1663" s="208" t="s">
        <v>21</v>
      </c>
      <c r="F1663" s="209" t="s">
        <v>2511</v>
      </c>
      <c r="G1663" s="206"/>
      <c r="H1663" s="210">
        <v>14.97</v>
      </c>
      <c r="I1663" s="211"/>
      <c r="J1663" s="206"/>
      <c r="K1663" s="206"/>
      <c r="L1663" s="212"/>
      <c r="M1663" s="213"/>
      <c r="N1663" s="214"/>
      <c r="O1663" s="214"/>
      <c r="P1663" s="214"/>
      <c r="Q1663" s="214"/>
      <c r="R1663" s="214"/>
      <c r="S1663" s="214"/>
      <c r="T1663" s="215"/>
      <c r="AT1663" s="216" t="s">
        <v>176</v>
      </c>
      <c r="AU1663" s="216" t="s">
        <v>81</v>
      </c>
      <c r="AV1663" s="11" t="s">
        <v>81</v>
      </c>
      <c r="AW1663" s="11" t="s">
        <v>35</v>
      </c>
      <c r="AX1663" s="11" t="s">
        <v>71</v>
      </c>
      <c r="AY1663" s="216" t="s">
        <v>163</v>
      </c>
    </row>
    <row r="1664" spans="2:65" s="11" customFormat="1" ht="13.5">
      <c r="B1664" s="205"/>
      <c r="C1664" s="206"/>
      <c r="D1664" s="207" t="s">
        <v>176</v>
      </c>
      <c r="E1664" s="208" t="s">
        <v>21</v>
      </c>
      <c r="F1664" s="209" t="s">
        <v>2512</v>
      </c>
      <c r="G1664" s="206"/>
      <c r="H1664" s="210">
        <v>14.97</v>
      </c>
      <c r="I1664" s="211"/>
      <c r="J1664" s="206"/>
      <c r="K1664" s="206"/>
      <c r="L1664" s="212"/>
      <c r="M1664" s="213"/>
      <c r="N1664" s="214"/>
      <c r="O1664" s="214"/>
      <c r="P1664" s="214"/>
      <c r="Q1664" s="214"/>
      <c r="R1664" s="214"/>
      <c r="S1664" s="214"/>
      <c r="T1664" s="215"/>
      <c r="AT1664" s="216" t="s">
        <v>176</v>
      </c>
      <c r="AU1664" s="216" t="s">
        <v>81</v>
      </c>
      <c r="AV1664" s="11" t="s">
        <v>81</v>
      </c>
      <c r="AW1664" s="11" t="s">
        <v>35</v>
      </c>
      <c r="AX1664" s="11" t="s">
        <v>71</v>
      </c>
      <c r="AY1664" s="216" t="s">
        <v>163</v>
      </c>
    </row>
    <row r="1665" spans="2:65" s="11" customFormat="1" ht="13.5">
      <c r="B1665" s="205"/>
      <c r="C1665" s="206"/>
      <c r="D1665" s="207" t="s">
        <v>176</v>
      </c>
      <c r="E1665" s="208" t="s">
        <v>21</v>
      </c>
      <c r="F1665" s="209" t="s">
        <v>2513</v>
      </c>
      <c r="G1665" s="206"/>
      <c r="H1665" s="210">
        <v>8.0860000000000003</v>
      </c>
      <c r="I1665" s="211"/>
      <c r="J1665" s="206"/>
      <c r="K1665" s="206"/>
      <c r="L1665" s="212"/>
      <c r="M1665" s="213"/>
      <c r="N1665" s="214"/>
      <c r="O1665" s="214"/>
      <c r="P1665" s="214"/>
      <c r="Q1665" s="214"/>
      <c r="R1665" s="214"/>
      <c r="S1665" s="214"/>
      <c r="T1665" s="215"/>
      <c r="AT1665" s="216" t="s">
        <v>176</v>
      </c>
      <c r="AU1665" s="216" t="s">
        <v>81</v>
      </c>
      <c r="AV1665" s="11" t="s">
        <v>81</v>
      </c>
      <c r="AW1665" s="11" t="s">
        <v>35</v>
      </c>
      <c r="AX1665" s="11" t="s">
        <v>71</v>
      </c>
      <c r="AY1665" s="216" t="s">
        <v>163</v>
      </c>
    </row>
    <row r="1666" spans="2:65" s="11" customFormat="1" ht="13.5">
      <c r="B1666" s="205"/>
      <c r="C1666" s="206"/>
      <c r="D1666" s="207" t="s">
        <v>176</v>
      </c>
      <c r="E1666" s="208" t="s">
        <v>21</v>
      </c>
      <c r="F1666" s="209" t="s">
        <v>2514</v>
      </c>
      <c r="G1666" s="206"/>
      <c r="H1666" s="210">
        <v>13.648</v>
      </c>
      <c r="I1666" s="211"/>
      <c r="J1666" s="206"/>
      <c r="K1666" s="206"/>
      <c r="L1666" s="212"/>
      <c r="M1666" s="213"/>
      <c r="N1666" s="214"/>
      <c r="O1666" s="214"/>
      <c r="P1666" s="214"/>
      <c r="Q1666" s="214"/>
      <c r="R1666" s="214"/>
      <c r="S1666" s="214"/>
      <c r="T1666" s="215"/>
      <c r="AT1666" s="216" t="s">
        <v>176</v>
      </c>
      <c r="AU1666" s="216" t="s">
        <v>81</v>
      </c>
      <c r="AV1666" s="11" t="s">
        <v>81</v>
      </c>
      <c r="AW1666" s="11" t="s">
        <v>35</v>
      </c>
      <c r="AX1666" s="11" t="s">
        <v>71</v>
      </c>
      <c r="AY1666" s="216" t="s">
        <v>163</v>
      </c>
    </row>
    <row r="1667" spans="2:65" s="11" customFormat="1" ht="13.5">
      <c r="B1667" s="205"/>
      <c r="C1667" s="206"/>
      <c r="D1667" s="207" t="s">
        <v>176</v>
      </c>
      <c r="E1667" s="208" t="s">
        <v>21</v>
      </c>
      <c r="F1667" s="209" t="s">
        <v>2515</v>
      </c>
      <c r="G1667" s="206"/>
      <c r="H1667" s="210">
        <v>5.4</v>
      </c>
      <c r="I1667" s="211"/>
      <c r="J1667" s="206"/>
      <c r="K1667" s="206"/>
      <c r="L1667" s="212"/>
      <c r="M1667" s="213"/>
      <c r="N1667" s="214"/>
      <c r="O1667" s="214"/>
      <c r="P1667" s="214"/>
      <c r="Q1667" s="214"/>
      <c r="R1667" s="214"/>
      <c r="S1667" s="214"/>
      <c r="T1667" s="215"/>
      <c r="AT1667" s="216" t="s">
        <v>176</v>
      </c>
      <c r="AU1667" s="216" t="s">
        <v>81</v>
      </c>
      <c r="AV1667" s="11" t="s">
        <v>81</v>
      </c>
      <c r="AW1667" s="11" t="s">
        <v>35</v>
      </c>
      <c r="AX1667" s="11" t="s">
        <v>71</v>
      </c>
      <c r="AY1667" s="216" t="s">
        <v>163</v>
      </c>
    </row>
    <row r="1668" spans="2:65" s="11" customFormat="1" ht="13.5">
      <c r="B1668" s="205"/>
      <c r="C1668" s="206"/>
      <c r="D1668" s="207" t="s">
        <v>176</v>
      </c>
      <c r="E1668" s="208" t="s">
        <v>21</v>
      </c>
      <c r="F1668" s="209" t="s">
        <v>2516</v>
      </c>
      <c r="G1668" s="206"/>
      <c r="H1668" s="210">
        <v>8.0839999999999996</v>
      </c>
      <c r="I1668" s="211"/>
      <c r="J1668" s="206"/>
      <c r="K1668" s="206"/>
      <c r="L1668" s="212"/>
      <c r="M1668" s="213"/>
      <c r="N1668" s="214"/>
      <c r="O1668" s="214"/>
      <c r="P1668" s="214"/>
      <c r="Q1668" s="214"/>
      <c r="R1668" s="214"/>
      <c r="S1668" s="214"/>
      <c r="T1668" s="215"/>
      <c r="AT1668" s="216" t="s">
        <v>176</v>
      </c>
      <c r="AU1668" s="216" t="s">
        <v>81</v>
      </c>
      <c r="AV1668" s="11" t="s">
        <v>81</v>
      </c>
      <c r="AW1668" s="11" t="s">
        <v>35</v>
      </c>
      <c r="AX1668" s="11" t="s">
        <v>71</v>
      </c>
      <c r="AY1668" s="216" t="s">
        <v>163</v>
      </c>
    </row>
    <row r="1669" spans="2:65" s="11" customFormat="1" ht="13.5">
      <c r="B1669" s="205"/>
      <c r="C1669" s="206"/>
      <c r="D1669" s="207" t="s">
        <v>176</v>
      </c>
      <c r="E1669" s="208" t="s">
        <v>21</v>
      </c>
      <c r="F1669" s="209" t="s">
        <v>2517</v>
      </c>
      <c r="G1669" s="206"/>
      <c r="H1669" s="210">
        <v>13.648</v>
      </c>
      <c r="I1669" s="211"/>
      <c r="J1669" s="206"/>
      <c r="K1669" s="206"/>
      <c r="L1669" s="212"/>
      <c r="M1669" s="213"/>
      <c r="N1669" s="214"/>
      <c r="O1669" s="214"/>
      <c r="P1669" s="214"/>
      <c r="Q1669" s="214"/>
      <c r="R1669" s="214"/>
      <c r="S1669" s="214"/>
      <c r="T1669" s="215"/>
      <c r="AT1669" s="216" t="s">
        <v>176</v>
      </c>
      <c r="AU1669" s="216" t="s">
        <v>81</v>
      </c>
      <c r="AV1669" s="11" t="s">
        <v>81</v>
      </c>
      <c r="AW1669" s="11" t="s">
        <v>35</v>
      </c>
      <c r="AX1669" s="11" t="s">
        <v>71</v>
      </c>
      <c r="AY1669" s="216" t="s">
        <v>163</v>
      </c>
    </row>
    <row r="1670" spans="2:65" s="11" customFormat="1" ht="13.5">
      <c r="B1670" s="205"/>
      <c r="C1670" s="206"/>
      <c r="D1670" s="207" t="s">
        <v>176</v>
      </c>
      <c r="E1670" s="208" t="s">
        <v>21</v>
      </c>
      <c r="F1670" s="209" t="s">
        <v>2518</v>
      </c>
      <c r="G1670" s="206"/>
      <c r="H1670" s="210">
        <v>12.62</v>
      </c>
      <c r="I1670" s="211"/>
      <c r="J1670" s="206"/>
      <c r="K1670" s="206"/>
      <c r="L1670" s="212"/>
      <c r="M1670" s="213"/>
      <c r="N1670" s="214"/>
      <c r="O1670" s="214"/>
      <c r="P1670" s="214"/>
      <c r="Q1670" s="214"/>
      <c r="R1670" s="214"/>
      <c r="S1670" s="214"/>
      <c r="T1670" s="215"/>
      <c r="AT1670" s="216" t="s">
        <v>176</v>
      </c>
      <c r="AU1670" s="216" t="s">
        <v>81</v>
      </c>
      <c r="AV1670" s="11" t="s">
        <v>81</v>
      </c>
      <c r="AW1670" s="11" t="s">
        <v>35</v>
      </c>
      <c r="AX1670" s="11" t="s">
        <v>71</v>
      </c>
      <c r="AY1670" s="216" t="s">
        <v>163</v>
      </c>
    </row>
    <row r="1671" spans="2:65" s="11" customFormat="1" ht="13.5">
      <c r="B1671" s="205"/>
      <c r="C1671" s="206"/>
      <c r="D1671" s="207" t="s">
        <v>176</v>
      </c>
      <c r="E1671" s="208" t="s">
        <v>21</v>
      </c>
      <c r="F1671" s="209" t="s">
        <v>2519</v>
      </c>
      <c r="G1671" s="206"/>
      <c r="H1671" s="210">
        <v>14.97</v>
      </c>
      <c r="I1671" s="211"/>
      <c r="J1671" s="206"/>
      <c r="K1671" s="206"/>
      <c r="L1671" s="212"/>
      <c r="M1671" s="213"/>
      <c r="N1671" s="214"/>
      <c r="O1671" s="214"/>
      <c r="P1671" s="214"/>
      <c r="Q1671" s="214"/>
      <c r="R1671" s="214"/>
      <c r="S1671" s="214"/>
      <c r="T1671" s="215"/>
      <c r="AT1671" s="216" t="s">
        <v>176</v>
      </c>
      <c r="AU1671" s="216" t="s">
        <v>81</v>
      </c>
      <c r="AV1671" s="11" t="s">
        <v>81</v>
      </c>
      <c r="AW1671" s="11" t="s">
        <v>35</v>
      </c>
      <c r="AX1671" s="11" t="s">
        <v>71</v>
      </c>
      <c r="AY1671" s="216" t="s">
        <v>163</v>
      </c>
    </row>
    <row r="1672" spans="2:65" s="11" customFormat="1" ht="13.5">
      <c r="B1672" s="205"/>
      <c r="C1672" s="206"/>
      <c r="D1672" s="207" t="s">
        <v>176</v>
      </c>
      <c r="E1672" s="208" t="s">
        <v>21</v>
      </c>
      <c r="F1672" s="209" t="s">
        <v>2520</v>
      </c>
      <c r="G1672" s="206"/>
      <c r="H1672" s="210">
        <v>8.5</v>
      </c>
      <c r="I1672" s="211"/>
      <c r="J1672" s="206"/>
      <c r="K1672" s="206"/>
      <c r="L1672" s="212"/>
      <c r="M1672" s="213"/>
      <c r="N1672" s="214"/>
      <c r="O1672" s="214"/>
      <c r="P1672" s="214"/>
      <c r="Q1672" s="214"/>
      <c r="R1672" s="214"/>
      <c r="S1672" s="214"/>
      <c r="T1672" s="215"/>
      <c r="AT1672" s="216" t="s">
        <v>176</v>
      </c>
      <c r="AU1672" s="216" t="s">
        <v>81</v>
      </c>
      <c r="AV1672" s="11" t="s">
        <v>81</v>
      </c>
      <c r="AW1672" s="11" t="s">
        <v>35</v>
      </c>
      <c r="AX1672" s="11" t="s">
        <v>71</v>
      </c>
      <c r="AY1672" s="216" t="s">
        <v>163</v>
      </c>
    </row>
    <row r="1673" spans="2:65" s="11" customFormat="1" ht="13.5">
      <c r="B1673" s="205"/>
      <c r="C1673" s="206"/>
      <c r="D1673" s="207" t="s">
        <v>176</v>
      </c>
      <c r="E1673" s="208" t="s">
        <v>21</v>
      </c>
      <c r="F1673" s="209" t="s">
        <v>2521</v>
      </c>
      <c r="G1673" s="206"/>
      <c r="H1673" s="210">
        <v>9.7119999999999997</v>
      </c>
      <c r="I1673" s="211"/>
      <c r="J1673" s="206"/>
      <c r="K1673" s="206"/>
      <c r="L1673" s="212"/>
      <c r="M1673" s="213"/>
      <c r="N1673" s="214"/>
      <c r="O1673" s="214"/>
      <c r="P1673" s="214"/>
      <c r="Q1673" s="214"/>
      <c r="R1673" s="214"/>
      <c r="S1673" s="214"/>
      <c r="T1673" s="215"/>
      <c r="AT1673" s="216" t="s">
        <v>176</v>
      </c>
      <c r="AU1673" s="216" t="s">
        <v>81</v>
      </c>
      <c r="AV1673" s="11" t="s">
        <v>81</v>
      </c>
      <c r="AW1673" s="11" t="s">
        <v>35</v>
      </c>
      <c r="AX1673" s="11" t="s">
        <v>71</v>
      </c>
      <c r="AY1673" s="216" t="s">
        <v>163</v>
      </c>
    </row>
    <row r="1674" spans="2:65" s="13" customFormat="1" ht="13.5">
      <c r="B1674" s="228"/>
      <c r="C1674" s="229"/>
      <c r="D1674" s="230" t="s">
        <v>176</v>
      </c>
      <c r="E1674" s="231" t="s">
        <v>21</v>
      </c>
      <c r="F1674" s="232" t="s">
        <v>181</v>
      </c>
      <c r="G1674" s="229"/>
      <c r="H1674" s="233">
        <v>124.608</v>
      </c>
      <c r="I1674" s="234"/>
      <c r="J1674" s="229"/>
      <c r="K1674" s="229"/>
      <c r="L1674" s="235"/>
      <c r="M1674" s="236"/>
      <c r="N1674" s="237"/>
      <c r="O1674" s="237"/>
      <c r="P1674" s="237"/>
      <c r="Q1674" s="237"/>
      <c r="R1674" s="237"/>
      <c r="S1674" s="237"/>
      <c r="T1674" s="238"/>
      <c r="AT1674" s="239" t="s">
        <v>176</v>
      </c>
      <c r="AU1674" s="239" t="s">
        <v>81</v>
      </c>
      <c r="AV1674" s="13" t="s">
        <v>170</v>
      </c>
      <c r="AW1674" s="13" t="s">
        <v>35</v>
      </c>
      <c r="AX1674" s="13" t="s">
        <v>79</v>
      </c>
      <c r="AY1674" s="239" t="s">
        <v>163</v>
      </c>
    </row>
    <row r="1675" spans="2:65" s="1" customFormat="1" ht="22.5" customHeight="1">
      <c r="B1675" s="41"/>
      <c r="C1675" s="193" t="s">
        <v>2522</v>
      </c>
      <c r="D1675" s="193" t="s">
        <v>165</v>
      </c>
      <c r="E1675" s="194" t="s">
        <v>2523</v>
      </c>
      <c r="F1675" s="195" t="s">
        <v>2524</v>
      </c>
      <c r="G1675" s="196" t="s">
        <v>294</v>
      </c>
      <c r="H1675" s="197">
        <v>2.169</v>
      </c>
      <c r="I1675" s="198"/>
      <c r="J1675" s="199">
        <f>ROUND(I1675*H1675,2)</f>
        <v>0</v>
      </c>
      <c r="K1675" s="195" t="s">
        <v>169</v>
      </c>
      <c r="L1675" s="61"/>
      <c r="M1675" s="200" t="s">
        <v>21</v>
      </c>
      <c r="N1675" s="201" t="s">
        <v>42</v>
      </c>
      <c r="O1675" s="42"/>
      <c r="P1675" s="202">
        <f>O1675*H1675</f>
        <v>0</v>
      </c>
      <c r="Q1675" s="202">
        <v>0</v>
      </c>
      <c r="R1675" s="202">
        <f>Q1675*H1675</f>
        <v>0</v>
      </c>
      <c r="S1675" s="202">
        <v>0</v>
      </c>
      <c r="T1675" s="203">
        <f>S1675*H1675</f>
        <v>0</v>
      </c>
      <c r="AR1675" s="24" t="s">
        <v>274</v>
      </c>
      <c r="AT1675" s="24" t="s">
        <v>165</v>
      </c>
      <c r="AU1675" s="24" t="s">
        <v>81</v>
      </c>
      <c r="AY1675" s="24" t="s">
        <v>163</v>
      </c>
      <c r="BE1675" s="204">
        <f>IF(N1675="základní",J1675,0)</f>
        <v>0</v>
      </c>
      <c r="BF1675" s="204">
        <f>IF(N1675="snížená",J1675,0)</f>
        <v>0</v>
      </c>
      <c r="BG1675" s="204">
        <f>IF(N1675="zákl. přenesená",J1675,0)</f>
        <v>0</v>
      </c>
      <c r="BH1675" s="204">
        <f>IF(N1675="sníž. přenesená",J1675,0)</f>
        <v>0</v>
      </c>
      <c r="BI1675" s="204">
        <f>IF(N1675="nulová",J1675,0)</f>
        <v>0</v>
      </c>
      <c r="BJ1675" s="24" t="s">
        <v>79</v>
      </c>
      <c r="BK1675" s="204">
        <f>ROUND(I1675*H1675,2)</f>
        <v>0</v>
      </c>
      <c r="BL1675" s="24" t="s">
        <v>274</v>
      </c>
      <c r="BM1675" s="24" t="s">
        <v>2525</v>
      </c>
    </row>
    <row r="1676" spans="2:65" s="10" customFormat="1" ht="29.85" customHeight="1">
      <c r="B1676" s="176"/>
      <c r="C1676" s="177"/>
      <c r="D1676" s="190" t="s">
        <v>70</v>
      </c>
      <c r="E1676" s="191" t="s">
        <v>2526</v>
      </c>
      <c r="F1676" s="191" t="s">
        <v>2527</v>
      </c>
      <c r="G1676" s="177"/>
      <c r="H1676" s="177"/>
      <c r="I1676" s="180"/>
      <c r="J1676" s="192">
        <f>BK1676</f>
        <v>0</v>
      </c>
      <c r="K1676" s="177"/>
      <c r="L1676" s="182"/>
      <c r="M1676" s="183"/>
      <c r="N1676" s="184"/>
      <c r="O1676" s="184"/>
      <c r="P1676" s="185">
        <f>SUM(P1677:P1685)</f>
        <v>0</v>
      </c>
      <c r="Q1676" s="184"/>
      <c r="R1676" s="185">
        <f>SUM(R1677:R1685)</f>
        <v>2.0894583600000001</v>
      </c>
      <c r="S1676" s="184"/>
      <c r="T1676" s="186">
        <f>SUM(T1677:T1685)</f>
        <v>0</v>
      </c>
      <c r="AR1676" s="187" t="s">
        <v>81</v>
      </c>
      <c r="AT1676" s="188" t="s">
        <v>70</v>
      </c>
      <c r="AU1676" s="188" t="s">
        <v>79</v>
      </c>
      <c r="AY1676" s="187" t="s">
        <v>163</v>
      </c>
      <c r="BK1676" s="189">
        <f>SUM(BK1677:BK1685)</f>
        <v>0</v>
      </c>
    </row>
    <row r="1677" spans="2:65" s="1" customFormat="1" ht="22.5" customHeight="1">
      <c r="B1677" s="41"/>
      <c r="C1677" s="193" t="s">
        <v>2528</v>
      </c>
      <c r="D1677" s="193" t="s">
        <v>165</v>
      </c>
      <c r="E1677" s="194" t="s">
        <v>2529</v>
      </c>
      <c r="F1677" s="195" t="s">
        <v>2530</v>
      </c>
      <c r="G1677" s="196" t="s">
        <v>542</v>
      </c>
      <c r="H1677" s="197">
        <v>44.73</v>
      </c>
      <c r="I1677" s="198"/>
      <c r="J1677" s="199">
        <f>ROUND(I1677*H1677,2)</f>
        <v>0</v>
      </c>
      <c r="K1677" s="195" t="s">
        <v>169</v>
      </c>
      <c r="L1677" s="61"/>
      <c r="M1677" s="200" t="s">
        <v>21</v>
      </c>
      <c r="N1677" s="201" t="s">
        <v>42</v>
      </c>
      <c r="O1677" s="42"/>
      <c r="P1677" s="202">
        <f>O1677*H1677</f>
        <v>0</v>
      </c>
      <c r="Q1677" s="202">
        <v>5.0000000000000002E-5</v>
      </c>
      <c r="R1677" s="202">
        <f>Q1677*H1677</f>
        <v>2.2364999999999998E-3</v>
      </c>
      <c r="S1677" s="202">
        <v>0</v>
      </c>
      <c r="T1677" s="203">
        <f>S1677*H1677</f>
        <v>0</v>
      </c>
      <c r="AR1677" s="24" t="s">
        <v>274</v>
      </c>
      <c r="AT1677" s="24" t="s">
        <v>165</v>
      </c>
      <c r="AU1677" s="24" t="s">
        <v>81</v>
      </c>
      <c r="AY1677" s="24" t="s">
        <v>163</v>
      </c>
      <c r="BE1677" s="204">
        <f>IF(N1677="základní",J1677,0)</f>
        <v>0</v>
      </c>
      <c r="BF1677" s="204">
        <f>IF(N1677="snížená",J1677,0)</f>
        <v>0</v>
      </c>
      <c r="BG1677" s="204">
        <f>IF(N1677="zákl. přenesená",J1677,0)</f>
        <v>0</v>
      </c>
      <c r="BH1677" s="204">
        <f>IF(N1677="sníž. přenesená",J1677,0)</f>
        <v>0</v>
      </c>
      <c r="BI1677" s="204">
        <f>IF(N1677="nulová",J1677,0)</f>
        <v>0</v>
      </c>
      <c r="BJ1677" s="24" t="s">
        <v>79</v>
      </c>
      <c r="BK1677" s="204">
        <f>ROUND(I1677*H1677,2)</f>
        <v>0</v>
      </c>
      <c r="BL1677" s="24" t="s">
        <v>274</v>
      </c>
      <c r="BM1677" s="24" t="s">
        <v>2531</v>
      </c>
    </row>
    <row r="1678" spans="2:65" s="11" customFormat="1" ht="13.5">
      <c r="B1678" s="205"/>
      <c r="C1678" s="206"/>
      <c r="D1678" s="207" t="s">
        <v>176</v>
      </c>
      <c r="E1678" s="208" t="s">
        <v>21</v>
      </c>
      <c r="F1678" s="209" t="s">
        <v>2532</v>
      </c>
      <c r="G1678" s="206"/>
      <c r="H1678" s="210">
        <v>44.73</v>
      </c>
      <c r="I1678" s="211"/>
      <c r="J1678" s="206"/>
      <c r="K1678" s="206"/>
      <c r="L1678" s="212"/>
      <c r="M1678" s="213"/>
      <c r="N1678" s="214"/>
      <c r="O1678" s="214"/>
      <c r="P1678" s="214"/>
      <c r="Q1678" s="214"/>
      <c r="R1678" s="214"/>
      <c r="S1678" s="214"/>
      <c r="T1678" s="215"/>
      <c r="AT1678" s="216" t="s">
        <v>176</v>
      </c>
      <c r="AU1678" s="216" t="s">
        <v>81</v>
      </c>
      <c r="AV1678" s="11" t="s">
        <v>81</v>
      </c>
      <c r="AW1678" s="11" t="s">
        <v>35</v>
      </c>
      <c r="AX1678" s="11" t="s">
        <v>71</v>
      </c>
      <c r="AY1678" s="216" t="s">
        <v>163</v>
      </c>
    </row>
    <row r="1679" spans="2:65" s="13" customFormat="1" ht="13.5">
      <c r="B1679" s="228"/>
      <c r="C1679" s="229"/>
      <c r="D1679" s="230" t="s">
        <v>176</v>
      </c>
      <c r="E1679" s="231" t="s">
        <v>21</v>
      </c>
      <c r="F1679" s="232" t="s">
        <v>181</v>
      </c>
      <c r="G1679" s="229"/>
      <c r="H1679" s="233">
        <v>44.73</v>
      </c>
      <c r="I1679" s="234"/>
      <c r="J1679" s="229"/>
      <c r="K1679" s="229"/>
      <c r="L1679" s="235"/>
      <c r="M1679" s="236"/>
      <c r="N1679" s="237"/>
      <c r="O1679" s="237"/>
      <c r="P1679" s="237"/>
      <c r="Q1679" s="237"/>
      <c r="R1679" s="237"/>
      <c r="S1679" s="237"/>
      <c r="T1679" s="238"/>
      <c r="AT1679" s="239" t="s">
        <v>176</v>
      </c>
      <c r="AU1679" s="239" t="s">
        <v>81</v>
      </c>
      <c r="AV1679" s="13" t="s">
        <v>170</v>
      </c>
      <c r="AW1679" s="13" t="s">
        <v>35</v>
      </c>
      <c r="AX1679" s="13" t="s">
        <v>79</v>
      </c>
      <c r="AY1679" s="239" t="s">
        <v>163</v>
      </c>
    </row>
    <row r="1680" spans="2:65" s="1" customFormat="1" ht="22.5" customHeight="1">
      <c r="B1680" s="41"/>
      <c r="C1680" s="243" t="s">
        <v>2533</v>
      </c>
      <c r="D1680" s="243" t="s">
        <v>511</v>
      </c>
      <c r="E1680" s="244" t="s">
        <v>2534</v>
      </c>
      <c r="F1680" s="245" t="s">
        <v>2535</v>
      </c>
      <c r="G1680" s="246" t="s">
        <v>542</v>
      </c>
      <c r="H1680" s="247">
        <v>49.203000000000003</v>
      </c>
      <c r="I1680" s="248"/>
      <c r="J1680" s="249">
        <f>ROUND(I1680*H1680,2)</f>
        <v>0</v>
      </c>
      <c r="K1680" s="245" t="s">
        <v>169</v>
      </c>
      <c r="L1680" s="250"/>
      <c r="M1680" s="251" t="s">
        <v>21</v>
      </c>
      <c r="N1680" s="252" t="s">
        <v>42</v>
      </c>
      <c r="O1680" s="42"/>
      <c r="P1680" s="202">
        <f>O1680*H1680</f>
        <v>0</v>
      </c>
      <c r="Q1680" s="202">
        <v>2.0000000000000001E-4</v>
      </c>
      <c r="R1680" s="202">
        <f>Q1680*H1680</f>
        <v>9.8406000000000014E-3</v>
      </c>
      <c r="S1680" s="202">
        <v>0</v>
      </c>
      <c r="T1680" s="203">
        <f>S1680*H1680</f>
        <v>0</v>
      </c>
      <c r="AR1680" s="24" t="s">
        <v>388</v>
      </c>
      <c r="AT1680" s="24" t="s">
        <v>511</v>
      </c>
      <c r="AU1680" s="24" t="s">
        <v>81</v>
      </c>
      <c r="AY1680" s="24" t="s">
        <v>163</v>
      </c>
      <c r="BE1680" s="204">
        <f>IF(N1680="základní",J1680,0)</f>
        <v>0</v>
      </c>
      <c r="BF1680" s="204">
        <f>IF(N1680="snížená",J1680,0)</f>
        <v>0</v>
      </c>
      <c r="BG1680" s="204">
        <f>IF(N1680="zákl. přenesená",J1680,0)</f>
        <v>0</v>
      </c>
      <c r="BH1680" s="204">
        <f>IF(N1680="sníž. přenesená",J1680,0)</f>
        <v>0</v>
      </c>
      <c r="BI1680" s="204">
        <f>IF(N1680="nulová",J1680,0)</f>
        <v>0</v>
      </c>
      <c r="BJ1680" s="24" t="s">
        <v>79</v>
      </c>
      <c r="BK1680" s="204">
        <f>ROUND(I1680*H1680,2)</f>
        <v>0</v>
      </c>
      <c r="BL1680" s="24" t="s">
        <v>274</v>
      </c>
      <c r="BM1680" s="24" t="s">
        <v>2536</v>
      </c>
    </row>
    <row r="1681" spans="2:65" s="11" customFormat="1" ht="13.5">
      <c r="B1681" s="205"/>
      <c r="C1681" s="206"/>
      <c r="D1681" s="230" t="s">
        <v>176</v>
      </c>
      <c r="E1681" s="206"/>
      <c r="F1681" s="253" t="s">
        <v>2537</v>
      </c>
      <c r="G1681" s="206"/>
      <c r="H1681" s="254">
        <v>49.203000000000003</v>
      </c>
      <c r="I1681" s="211"/>
      <c r="J1681" s="206"/>
      <c r="K1681" s="206"/>
      <c r="L1681" s="212"/>
      <c r="M1681" s="213"/>
      <c r="N1681" s="214"/>
      <c r="O1681" s="214"/>
      <c r="P1681" s="214"/>
      <c r="Q1681" s="214"/>
      <c r="R1681" s="214"/>
      <c r="S1681" s="214"/>
      <c r="T1681" s="215"/>
      <c r="AT1681" s="216" t="s">
        <v>176</v>
      </c>
      <c r="AU1681" s="216" t="s">
        <v>81</v>
      </c>
      <c r="AV1681" s="11" t="s">
        <v>81</v>
      </c>
      <c r="AW1681" s="11" t="s">
        <v>6</v>
      </c>
      <c r="AX1681" s="11" t="s">
        <v>79</v>
      </c>
      <c r="AY1681" s="216" t="s">
        <v>163</v>
      </c>
    </row>
    <row r="1682" spans="2:65" s="1" customFormat="1" ht="22.5" customHeight="1">
      <c r="B1682" s="41"/>
      <c r="C1682" s="193" t="s">
        <v>2538</v>
      </c>
      <c r="D1682" s="193" t="s">
        <v>165</v>
      </c>
      <c r="E1682" s="194" t="s">
        <v>2539</v>
      </c>
      <c r="F1682" s="195" t="s">
        <v>2540</v>
      </c>
      <c r="G1682" s="196" t="s">
        <v>277</v>
      </c>
      <c r="H1682" s="197">
        <v>117.96599999999999</v>
      </c>
      <c r="I1682" s="198"/>
      <c r="J1682" s="199">
        <f>ROUND(I1682*H1682,2)</f>
        <v>0</v>
      </c>
      <c r="K1682" s="195" t="s">
        <v>169</v>
      </c>
      <c r="L1682" s="61"/>
      <c r="M1682" s="200" t="s">
        <v>21</v>
      </c>
      <c r="N1682" s="201" t="s">
        <v>42</v>
      </c>
      <c r="O1682" s="42"/>
      <c r="P1682" s="202">
        <f>O1682*H1682</f>
        <v>0</v>
      </c>
      <c r="Q1682" s="202">
        <v>1.7610000000000001E-2</v>
      </c>
      <c r="R1682" s="202">
        <f>Q1682*H1682</f>
        <v>2.0773812600000001</v>
      </c>
      <c r="S1682" s="202">
        <v>0</v>
      </c>
      <c r="T1682" s="203">
        <f>S1682*H1682</f>
        <v>0</v>
      </c>
      <c r="AR1682" s="24" t="s">
        <v>274</v>
      </c>
      <c r="AT1682" s="24" t="s">
        <v>165</v>
      </c>
      <c r="AU1682" s="24" t="s">
        <v>81</v>
      </c>
      <c r="AY1682" s="24" t="s">
        <v>163</v>
      </c>
      <c r="BE1682" s="204">
        <f>IF(N1682="základní",J1682,0)</f>
        <v>0</v>
      </c>
      <c r="BF1682" s="204">
        <f>IF(N1682="snížená",J1682,0)</f>
        <v>0</v>
      </c>
      <c r="BG1682" s="204">
        <f>IF(N1682="zákl. přenesená",J1682,0)</f>
        <v>0</v>
      </c>
      <c r="BH1682" s="204">
        <f>IF(N1682="sníž. přenesená",J1682,0)</f>
        <v>0</v>
      </c>
      <c r="BI1682" s="204">
        <f>IF(N1682="nulová",J1682,0)</f>
        <v>0</v>
      </c>
      <c r="BJ1682" s="24" t="s">
        <v>79</v>
      </c>
      <c r="BK1682" s="204">
        <f>ROUND(I1682*H1682,2)</f>
        <v>0</v>
      </c>
      <c r="BL1682" s="24" t="s">
        <v>274</v>
      </c>
      <c r="BM1682" s="24" t="s">
        <v>2541</v>
      </c>
    </row>
    <row r="1683" spans="2:65" s="11" customFormat="1" ht="13.5">
      <c r="B1683" s="205"/>
      <c r="C1683" s="206"/>
      <c r="D1683" s="207" t="s">
        <v>176</v>
      </c>
      <c r="E1683" s="208" t="s">
        <v>21</v>
      </c>
      <c r="F1683" s="209" t="s">
        <v>2542</v>
      </c>
      <c r="G1683" s="206"/>
      <c r="H1683" s="210">
        <v>117.96599999999999</v>
      </c>
      <c r="I1683" s="211"/>
      <c r="J1683" s="206"/>
      <c r="K1683" s="206"/>
      <c r="L1683" s="212"/>
      <c r="M1683" s="213"/>
      <c r="N1683" s="214"/>
      <c r="O1683" s="214"/>
      <c r="P1683" s="214"/>
      <c r="Q1683" s="214"/>
      <c r="R1683" s="214"/>
      <c r="S1683" s="214"/>
      <c r="T1683" s="215"/>
      <c r="AT1683" s="216" t="s">
        <v>176</v>
      </c>
      <c r="AU1683" s="216" t="s">
        <v>81</v>
      </c>
      <c r="AV1683" s="11" t="s">
        <v>81</v>
      </c>
      <c r="AW1683" s="11" t="s">
        <v>35</v>
      </c>
      <c r="AX1683" s="11" t="s">
        <v>71</v>
      </c>
      <c r="AY1683" s="216" t="s">
        <v>163</v>
      </c>
    </row>
    <row r="1684" spans="2:65" s="13" customFormat="1" ht="13.5">
      <c r="B1684" s="228"/>
      <c r="C1684" s="229"/>
      <c r="D1684" s="230" t="s">
        <v>176</v>
      </c>
      <c r="E1684" s="231" t="s">
        <v>21</v>
      </c>
      <c r="F1684" s="232" t="s">
        <v>181</v>
      </c>
      <c r="G1684" s="229"/>
      <c r="H1684" s="233">
        <v>117.96599999999999</v>
      </c>
      <c r="I1684" s="234"/>
      <c r="J1684" s="229"/>
      <c r="K1684" s="229"/>
      <c r="L1684" s="235"/>
      <c r="M1684" s="236"/>
      <c r="N1684" s="237"/>
      <c r="O1684" s="237"/>
      <c r="P1684" s="237"/>
      <c r="Q1684" s="237"/>
      <c r="R1684" s="237"/>
      <c r="S1684" s="237"/>
      <c r="T1684" s="238"/>
      <c r="AT1684" s="239" t="s">
        <v>176</v>
      </c>
      <c r="AU1684" s="239" t="s">
        <v>81</v>
      </c>
      <c r="AV1684" s="13" t="s">
        <v>170</v>
      </c>
      <c r="AW1684" s="13" t="s">
        <v>35</v>
      </c>
      <c r="AX1684" s="13" t="s">
        <v>79</v>
      </c>
      <c r="AY1684" s="239" t="s">
        <v>163</v>
      </c>
    </row>
    <row r="1685" spans="2:65" s="1" customFormat="1" ht="22.5" customHeight="1">
      <c r="B1685" s="41"/>
      <c r="C1685" s="193" t="s">
        <v>2543</v>
      </c>
      <c r="D1685" s="193" t="s">
        <v>165</v>
      </c>
      <c r="E1685" s="194" t="s">
        <v>2544</v>
      </c>
      <c r="F1685" s="195" t="s">
        <v>2545</v>
      </c>
      <c r="G1685" s="196" t="s">
        <v>294</v>
      </c>
      <c r="H1685" s="197">
        <v>2.089</v>
      </c>
      <c r="I1685" s="198"/>
      <c r="J1685" s="199">
        <f>ROUND(I1685*H1685,2)</f>
        <v>0</v>
      </c>
      <c r="K1685" s="195" t="s">
        <v>169</v>
      </c>
      <c r="L1685" s="61"/>
      <c r="M1685" s="200" t="s">
        <v>21</v>
      </c>
      <c r="N1685" s="201" t="s">
        <v>42</v>
      </c>
      <c r="O1685" s="42"/>
      <c r="P1685" s="202">
        <f>O1685*H1685</f>
        <v>0</v>
      </c>
      <c r="Q1685" s="202">
        <v>0</v>
      </c>
      <c r="R1685" s="202">
        <f>Q1685*H1685</f>
        <v>0</v>
      </c>
      <c r="S1685" s="202">
        <v>0</v>
      </c>
      <c r="T1685" s="203">
        <f>S1685*H1685</f>
        <v>0</v>
      </c>
      <c r="AR1685" s="24" t="s">
        <v>274</v>
      </c>
      <c r="AT1685" s="24" t="s">
        <v>165</v>
      </c>
      <c r="AU1685" s="24" t="s">
        <v>81</v>
      </c>
      <c r="AY1685" s="24" t="s">
        <v>163</v>
      </c>
      <c r="BE1685" s="204">
        <f>IF(N1685="základní",J1685,0)</f>
        <v>0</v>
      </c>
      <c r="BF1685" s="204">
        <f>IF(N1685="snížená",J1685,0)</f>
        <v>0</v>
      </c>
      <c r="BG1685" s="204">
        <f>IF(N1685="zákl. přenesená",J1685,0)</f>
        <v>0</v>
      </c>
      <c r="BH1685" s="204">
        <f>IF(N1685="sníž. přenesená",J1685,0)</f>
        <v>0</v>
      </c>
      <c r="BI1685" s="204">
        <f>IF(N1685="nulová",J1685,0)</f>
        <v>0</v>
      </c>
      <c r="BJ1685" s="24" t="s">
        <v>79</v>
      </c>
      <c r="BK1685" s="204">
        <f>ROUND(I1685*H1685,2)</f>
        <v>0</v>
      </c>
      <c r="BL1685" s="24" t="s">
        <v>274</v>
      </c>
      <c r="BM1685" s="24" t="s">
        <v>2546</v>
      </c>
    </row>
    <row r="1686" spans="2:65" s="10" customFormat="1" ht="29.85" customHeight="1">
      <c r="B1686" s="176"/>
      <c r="C1686" s="177"/>
      <c r="D1686" s="190" t="s">
        <v>70</v>
      </c>
      <c r="E1686" s="191" t="s">
        <v>2547</v>
      </c>
      <c r="F1686" s="191" t="s">
        <v>2548</v>
      </c>
      <c r="G1686" s="177"/>
      <c r="H1686" s="177"/>
      <c r="I1686" s="180"/>
      <c r="J1686" s="192">
        <f>BK1686</f>
        <v>0</v>
      </c>
      <c r="K1686" s="177"/>
      <c r="L1686" s="182"/>
      <c r="M1686" s="183"/>
      <c r="N1686" s="184"/>
      <c r="O1686" s="184"/>
      <c r="P1686" s="185">
        <f>SUM(P1687:P1698)</f>
        <v>0</v>
      </c>
      <c r="Q1686" s="184"/>
      <c r="R1686" s="185">
        <f>SUM(R1687:R1698)</f>
        <v>0.55444019999999994</v>
      </c>
      <c r="S1686" s="184"/>
      <c r="T1686" s="186">
        <f>SUM(T1687:T1698)</f>
        <v>0</v>
      </c>
      <c r="AR1686" s="187" t="s">
        <v>81</v>
      </c>
      <c r="AT1686" s="188" t="s">
        <v>70</v>
      </c>
      <c r="AU1686" s="188" t="s">
        <v>79</v>
      </c>
      <c r="AY1686" s="187" t="s">
        <v>163</v>
      </c>
      <c r="BK1686" s="189">
        <f>SUM(BK1687:BK1698)</f>
        <v>0</v>
      </c>
    </row>
    <row r="1687" spans="2:65" s="1" customFormat="1" ht="22.5" customHeight="1">
      <c r="B1687" s="41"/>
      <c r="C1687" s="193" t="s">
        <v>2549</v>
      </c>
      <c r="D1687" s="193" t="s">
        <v>165</v>
      </c>
      <c r="E1687" s="194" t="s">
        <v>2550</v>
      </c>
      <c r="F1687" s="195" t="s">
        <v>2551</v>
      </c>
      <c r="G1687" s="196" t="s">
        <v>277</v>
      </c>
      <c r="H1687" s="197">
        <v>117.96599999999999</v>
      </c>
      <c r="I1687" s="198"/>
      <c r="J1687" s="199">
        <f>ROUND(I1687*H1687,2)</f>
        <v>0</v>
      </c>
      <c r="K1687" s="195" t="s">
        <v>169</v>
      </c>
      <c r="L1687" s="61"/>
      <c r="M1687" s="200" t="s">
        <v>21</v>
      </c>
      <c r="N1687" s="201" t="s">
        <v>42</v>
      </c>
      <c r="O1687" s="42"/>
      <c r="P1687" s="202">
        <f>O1687*H1687</f>
        <v>0</v>
      </c>
      <c r="Q1687" s="202">
        <v>0</v>
      </c>
      <c r="R1687" s="202">
        <f>Q1687*H1687</f>
        <v>0</v>
      </c>
      <c r="S1687" s="202">
        <v>0</v>
      </c>
      <c r="T1687" s="203">
        <f>S1687*H1687</f>
        <v>0</v>
      </c>
      <c r="AR1687" s="24" t="s">
        <v>274</v>
      </c>
      <c r="AT1687" s="24" t="s">
        <v>165</v>
      </c>
      <c r="AU1687" s="24" t="s">
        <v>81</v>
      </c>
      <c r="AY1687" s="24" t="s">
        <v>163</v>
      </c>
      <c r="BE1687" s="204">
        <f>IF(N1687="základní",J1687,0)</f>
        <v>0</v>
      </c>
      <c r="BF1687" s="204">
        <f>IF(N1687="snížená",J1687,0)</f>
        <v>0</v>
      </c>
      <c r="BG1687" s="204">
        <f>IF(N1687="zákl. přenesená",J1687,0)</f>
        <v>0</v>
      </c>
      <c r="BH1687" s="204">
        <f>IF(N1687="sníž. přenesená",J1687,0)</f>
        <v>0</v>
      </c>
      <c r="BI1687" s="204">
        <f>IF(N1687="nulová",J1687,0)</f>
        <v>0</v>
      </c>
      <c r="BJ1687" s="24" t="s">
        <v>79</v>
      </c>
      <c r="BK1687" s="204">
        <f>ROUND(I1687*H1687,2)</f>
        <v>0</v>
      </c>
      <c r="BL1687" s="24" t="s">
        <v>274</v>
      </c>
      <c r="BM1687" s="24" t="s">
        <v>2552</v>
      </c>
    </row>
    <row r="1688" spans="2:65" s="11" customFormat="1" ht="13.5">
      <c r="B1688" s="205"/>
      <c r="C1688" s="206"/>
      <c r="D1688" s="207" t="s">
        <v>176</v>
      </c>
      <c r="E1688" s="208" t="s">
        <v>21</v>
      </c>
      <c r="F1688" s="209" t="s">
        <v>2542</v>
      </c>
      <c r="G1688" s="206"/>
      <c r="H1688" s="210">
        <v>117.96599999999999</v>
      </c>
      <c r="I1688" s="211"/>
      <c r="J1688" s="206"/>
      <c r="K1688" s="206"/>
      <c r="L1688" s="212"/>
      <c r="M1688" s="213"/>
      <c r="N1688" s="214"/>
      <c r="O1688" s="214"/>
      <c r="P1688" s="214"/>
      <c r="Q1688" s="214"/>
      <c r="R1688" s="214"/>
      <c r="S1688" s="214"/>
      <c r="T1688" s="215"/>
      <c r="AT1688" s="216" t="s">
        <v>176</v>
      </c>
      <c r="AU1688" s="216" t="s">
        <v>81</v>
      </c>
      <c r="AV1688" s="11" t="s">
        <v>81</v>
      </c>
      <c r="AW1688" s="11" t="s">
        <v>35</v>
      </c>
      <c r="AX1688" s="11" t="s">
        <v>71</v>
      </c>
      <c r="AY1688" s="216" t="s">
        <v>163</v>
      </c>
    </row>
    <row r="1689" spans="2:65" s="13" customFormat="1" ht="13.5">
      <c r="B1689" s="228"/>
      <c r="C1689" s="229"/>
      <c r="D1689" s="230" t="s">
        <v>176</v>
      </c>
      <c r="E1689" s="231" t="s">
        <v>21</v>
      </c>
      <c r="F1689" s="232" t="s">
        <v>181</v>
      </c>
      <c r="G1689" s="229"/>
      <c r="H1689" s="233">
        <v>117.96599999999999</v>
      </c>
      <c r="I1689" s="234"/>
      <c r="J1689" s="229"/>
      <c r="K1689" s="229"/>
      <c r="L1689" s="235"/>
      <c r="M1689" s="236"/>
      <c r="N1689" s="237"/>
      <c r="O1689" s="237"/>
      <c r="P1689" s="237"/>
      <c r="Q1689" s="237"/>
      <c r="R1689" s="237"/>
      <c r="S1689" s="237"/>
      <c r="T1689" s="238"/>
      <c r="AT1689" s="239" t="s">
        <v>176</v>
      </c>
      <c r="AU1689" s="239" t="s">
        <v>81</v>
      </c>
      <c r="AV1689" s="13" t="s">
        <v>170</v>
      </c>
      <c r="AW1689" s="13" t="s">
        <v>35</v>
      </c>
      <c r="AX1689" s="13" t="s">
        <v>79</v>
      </c>
      <c r="AY1689" s="239" t="s">
        <v>163</v>
      </c>
    </row>
    <row r="1690" spans="2:65" s="1" customFormat="1" ht="22.5" customHeight="1">
      <c r="B1690" s="41"/>
      <c r="C1690" s="193" t="s">
        <v>2553</v>
      </c>
      <c r="D1690" s="193" t="s">
        <v>165</v>
      </c>
      <c r="E1690" s="194" t="s">
        <v>2554</v>
      </c>
      <c r="F1690" s="195" t="s">
        <v>2555</v>
      </c>
      <c r="G1690" s="196" t="s">
        <v>277</v>
      </c>
      <c r="H1690" s="197">
        <v>117.96599999999999</v>
      </c>
      <c r="I1690" s="198"/>
      <c r="J1690" s="199">
        <f>ROUND(I1690*H1690,2)</f>
        <v>0</v>
      </c>
      <c r="K1690" s="195" t="s">
        <v>169</v>
      </c>
      <c r="L1690" s="61"/>
      <c r="M1690" s="200" t="s">
        <v>21</v>
      </c>
      <c r="N1690" s="201" t="s">
        <v>42</v>
      </c>
      <c r="O1690" s="42"/>
      <c r="P1690" s="202">
        <f>O1690*H1690</f>
        <v>0</v>
      </c>
      <c r="Q1690" s="202">
        <v>2.0000000000000001E-4</v>
      </c>
      <c r="R1690" s="202">
        <f>Q1690*H1690</f>
        <v>2.3593199999999998E-2</v>
      </c>
      <c r="S1690" s="202">
        <v>0</v>
      </c>
      <c r="T1690" s="203">
        <f>S1690*H1690</f>
        <v>0</v>
      </c>
      <c r="AR1690" s="24" t="s">
        <v>274</v>
      </c>
      <c r="AT1690" s="24" t="s">
        <v>165</v>
      </c>
      <c r="AU1690" s="24" t="s">
        <v>81</v>
      </c>
      <c r="AY1690" s="24" t="s">
        <v>163</v>
      </c>
      <c r="BE1690" s="204">
        <f>IF(N1690="základní",J1690,0)</f>
        <v>0</v>
      </c>
      <c r="BF1690" s="204">
        <f>IF(N1690="snížená",J1690,0)</f>
        <v>0</v>
      </c>
      <c r="BG1690" s="204">
        <f>IF(N1690="zákl. přenesená",J1690,0)</f>
        <v>0</v>
      </c>
      <c r="BH1690" s="204">
        <f>IF(N1690="sníž. přenesená",J1690,0)</f>
        <v>0</v>
      </c>
      <c r="BI1690" s="204">
        <f>IF(N1690="nulová",J1690,0)</f>
        <v>0</v>
      </c>
      <c r="BJ1690" s="24" t="s">
        <v>79</v>
      </c>
      <c r="BK1690" s="204">
        <f>ROUND(I1690*H1690,2)</f>
        <v>0</v>
      </c>
      <c r="BL1690" s="24" t="s">
        <v>274</v>
      </c>
      <c r="BM1690" s="24" t="s">
        <v>2556</v>
      </c>
    </row>
    <row r="1691" spans="2:65" s="1" customFormat="1" ht="22.5" customHeight="1">
      <c r="B1691" s="41"/>
      <c r="C1691" s="193" t="s">
        <v>2557</v>
      </c>
      <c r="D1691" s="193" t="s">
        <v>165</v>
      </c>
      <c r="E1691" s="194" t="s">
        <v>2558</v>
      </c>
      <c r="F1691" s="195" t="s">
        <v>2559</v>
      </c>
      <c r="G1691" s="196" t="s">
        <v>277</v>
      </c>
      <c r="H1691" s="197">
        <v>117.96599999999999</v>
      </c>
      <c r="I1691" s="198"/>
      <c r="J1691" s="199">
        <f>ROUND(I1691*H1691,2)</f>
        <v>0</v>
      </c>
      <c r="K1691" s="195" t="s">
        <v>169</v>
      </c>
      <c r="L1691" s="61"/>
      <c r="M1691" s="200" t="s">
        <v>21</v>
      </c>
      <c r="N1691" s="201" t="s">
        <v>42</v>
      </c>
      <c r="O1691" s="42"/>
      <c r="P1691" s="202">
        <f>O1691*H1691</f>
        <v>0</v>
      </c>
      <c r="Q1691" s="202">
        <v>4.4999999999999997E-3</v>
      </c>
      <c r="R1691" s="202">
        <f>Q1691*H1691</f>
        <v>0.53084699999999996</v>
      </c>
      <c r="S1691" s="202">
        <v>0</v>
      </c>
      <c r="T1691" s="203">
        <f>S1691*H1691</f>
        <v>0</v>
      </c>
      <c r="AR1691" s="24" t="s">
        <v>274</v>
      </c>
      <c r="AT1691" s="24" t="s">
        <v>165</v>
      </c>
      <c r="AU1691" s="24" t="s">
        <v>81</v>
      </c>
      <c r="AY1691" s="24" t="s">
        <v>163</v>
      </c>
      <c r="BE1691" s="204">
        <f>IF(N1691="základní",J1691,0)</f>
        <v>0</v>
      </c>
      <c r="BF1691" s="204">
        <f>IF(N1691="snížená",J1691,0)</f>
        <v>0</v>
      </c>
      <c r="BG1691" s="204">
        <f>IF(N1691="zákl. přenesená",J1691,0)</f>
        <v>0</v>
      </c>
      <c r="BH1691" s="204">
        <f>IF(N1691="sníž. přenesená",J1691,0)</f>
        <v>0</v>
      </c>
      <c r="BI1691" s="204">
        <f>IF(N1691="nulová",J1691,0)</f>
        <v>0</v>
      </c>
      <c r="BJ1691" s="24" t="s">
        <v>79</v>
      </c>
      <c r="BK1691" s="204">
        <f>ROUND(I1691*H1691,2)</f>
        <v>0</v>
      </c>
      <c r="BL1691" s="24" t="s">
        <v>274</v>
      </c>
      <c r="BM1691" s="24" t="s">
        <v>2560</v>
      </c>
    </row>
    <row r="1692" spans="2:65" s="1" customFormat="1" ht="22.5" customHeight="1">
      <c r="B1692" s="41"/>
      <c r="C1692" s="193" t="s">
        <v>2561</v>
      </c>
      <c r="D1692" s="193" t="s">
        <v>165</v>
      </c>
      <c r="E1692" s="194" t="s">
        <v>2562</v>
      </c>
      <c r="F1692" s="195" t="s">
        <v>2563</v>
      </c>
      <c r="G1692" s="196" t="s">
        <v>542</v>
      </c>
      <c r="H1692" s="197">
        <v>481.18</v>
      </c>
      <c r="I1692" s="198"/>
      <c r="J1692" s="199">
        <f>ROUND(I1692*H1692,2)</f>
        <v>0</v>
      </c>
      <c r="K1692" s="195" t="s">
        <v>169</v>
      </c>
      <c r="L1692" s="61"/>
      <c r="M1692" s="200" t="s">
        <v>21</v>
      </c>
      <c r="N1692" s="201" t="s">
        <v>42</v>
      </c>
      <c r="O1692" s="42"/>
      <c r="P1692" s="202">
        <f>O1692*H1692</f>
        <v>0</v>
      </c>
      <c r="Q1692" s="202">
        <v>0</v>
      </c>
      <c r="R1692" s="202">
        <f>Q1692*H1692</f>
        <v>0</v>
      </c>
      <c r="S1692" s="202">
        <v>0</v>
      </c>
      <c r="T1692" s="203">
        <f>S1692*H1692</f>
        <v>0</v>
      </c>
      <c r="AR1692" s="24" t="s">
        <v>274</v>
      </c>
      <c r="AT1692" s="24" t="s">
        <v>165</v>
      </c>
      <c r="AU1692" s="24" t="s">
        <v>81</v>
      </c>
      <c r="AY1692" s="24" t="s">
        <v>163</v>
      </c>
      <c r="BE1692" s="204">
        <f>IF(N1692="základní",J1692,0)</f>
        <v>0</v>
      </c>
      <c r="BF1692" s="204">
        <f>IF(N1692="snížená",J1692,0)</f>
        <v>0</v>
      </c>
      <c r="BG1692" s="204">
        <f>IF(N1692="zákl. přenesená",J1692,0)</f>
        <v>0</v>
      </c>
      <c r="BH1692" s="204">
        <f>IF(N1692="sníž. přenesená",J1692,0)</f>
        <v>0</v>
      </c>
      <c r="BI1692" s="204">
        <f>IF(N1692="nulová",J1692,0)</f>
        <v>0</v>
      </c>
      <c r="BJ1692" s="24" t="s">
        <v>79</v>
      </c>
      <c r="BK1692" s="204">
        <f>ROUND(I1692*H1692,2)</f>
        <v>0</v>
      </c>
      <c r="BL1692" s="24" t="s">
        <v>274</v>
      </c>
      <c r="BM1692" s="24" t="s">
        <v>2564</v>
      </c>
    </row>
    <row r="1693" spans="2:65" s="11" customFormat="1" ht="13.5">
      <c r="B1693" s="205"/>
      <c r="C1693" s="206"/>
      <c r="D1693" s="207" t="s">
        <v>176</v>
      </c>
      <c r="E1693" s="208" t="s">
        <v>21</v>
      </c>
      <c r="F1693" s="209" t="s">
        <v>886</v>
      </c>
      <c r="G1693" s="206"/>
      <c r="H1693" s="210">
        <v>481.18</v>
      </c>
      <c r="I1693" s="211"/>
      <c r="J1693" s="206"/>
      <c r="K1693" s="206"/>
      <c r="L1693" s="212"/>
      <c r="M1693" s="213"/>
      <c r="N1693" s="214"/>
      <c r="O1693" s="214"/>
      <c r="P1693" s="214"/>
      <c r="Q1693" s="214"/>
      <c r="R1693" s="214"/>
      <c r="S1693" s="214"/>
      <c r="T1693" s="215"/>
      <c r="AT1693" s="216" t="s">
        <v>176</v>
      </c>
      <c r="AU1693" s="216" t="s">
        <v>81</v>
      </c>
      <c r="AV1693" s="11" t="s">
        <v>81</v>
      </c>
      <c r="AW1693" s="11" t="s">
        <v>35</v>
      </c>
      <c r="AX1693" s="11" t="s">
        <v>71</v>
      </c>
      <c r="AY1693" s="216" t="s">
        <v>163</v>
      </c>
    </row>
    <row r="1694" spans="2:65" s="13" customFormat="1" ht="13.5">
      <c r="B1694" s="228"/>
      <c r="C1694" s="229"/>
      <c r="D1694" s="230" t="s">
        <v>176</v>
      </c>
      <c r="E1694" s="231" t="s">
        <v>21</v>
      </c>
      <c r="F1694" s="232" t="s">
        <v>181</v>
      </c>
      <c r="G1694" s="229"/>
      <c r="H1694" s="233">
        <v>481.18</v>
      </c>
      <c r="I1694" s="234"/>
      <c r="J1694" s="229"/>
      <c r="K1694" s="229"/>
      <c r="L1694" s="235"/>
      <c r="M1694" s="236"/>
      <c r="N1694" s="237"/>
      <c r="O1694" s="237"/>
      <c r="P1694" s="237"/>
      <c r="Q1694" s="237"/>
      <c r="R1694" s="237"/>
      <c r="S1694" s="237"/>
      <c r="T1694" s="238"/>
      <c r="AT1694" s="239" t="s">
        <v>176</v>
      </c>
      <c r="AU1694" s="239" t="s">
        <v>81</v>
      </c>
      <c r="AV1694" s="13" t="s">
        <v>170</v>
      </c>
      <c r="AW1694" s="13" t="s">
        <v>35</v>
      </c>
      <c r="AX1694" s="13" t="s">
        <v>79</v>
      </c>
      <c r="AY1694" s="239" t="s">
        <v>163</v>
      </c>
    </row>
    <row r="1695" spans="2:65" s="1" customFormat="1" ht="22.5" customHeight="1">
      <c r="B1695" s="41"/>
      <c r="C1695" s="243" t="s">
        <v>2565</v>
      </c>
      <c r="D1695" s="243" t="s">
        <v>511</v>
      </c>
      <c r="E1695" s="244" t="s">
        <v>2566</v>
      </c>
      <c r="F1695" s="245" t="s">
        <v>2567</v>
      </c>
      <c r="G1695" s="246" t="s">
        <v>542</v>
      </c>
      <c r="H1695" s="247">
        <v>495.61500000000001</v>
      </c>
      <c r="I1695" s="248"/>
      <c r="J1695" s="249">
        <f>ROUND(I1695*H1695,2)</f>
        <v>0</v>
      </c>
      <c r="K1695" s="245" t="s">
        <v>21</v>
      </c>
      <c r="L1695" s="250"/>
      <c r="M1695" s="251" t="s">
        <v>21</v>
      </c>
      <c r="N1695" s="252" t="s">
        <v>42</v>
      </c>
      <c r="O1695" s="42"/>
      <c r="P1695" s="202">
        <f>O1695*H1695</f>
        <v>0</v>
      </c>
      <c r="Q1695" s="202">
        <v>0</v>
      </c>
      <c r="R1695" s="202">
        <f>Q1695*H1695</f>
        <v>0</v>
      </c>
      <c r="S1695" s="202">
        <v>0</v>
      </c>
      <c r="T1695" s="203">
        <f>S1695*H1695</f>
        <v>0</v>
      </c>
      <c r="AR1695" s="24" t="s">
        <v>388</v>
      </c>
      <c r="AT1695" s="24" t="s">
        <v>511</v>
      </c>
      <c r="AU1695" s="24" t="s">
        <v>81</v>
      </c>
      <c r="AY1695" s="24" t="s">
        <v>163</v>
      </c>
      <c r="BE1695" s="204">
        <f>IF(N1695="základní",J1695,0)</f>
        <v>0</v>
      </c>
      <c r="BF1695" s="204">
        <f>IF(N1695="snížená",J1695,0)</f>
        <v>0</v>
      </c>
      <c r="BG1695" s="204">
        <f>IF(N1695="zákl. přenesená",J1695,0)</f>
        <v>0</v>
      </c>
      <c r="BH1695" s="204">
        <f>IF(N1695="sníž. přenesená",J1695,0)</f>
        <v>0</v>
      </c>
      <c r="BI1695" s="204">
        <f>IF(N1695="nulová",J1695,0)</f>
        <v>0</v>
      </c>
      <c r="BJ1695" s="24" t="s">
        <v>79</v>
      </c>
      <c r="BK1695" s="204">
        <f>ROUND(I1695*H1695,2)</f>
        <v>0</v>
      </c>
      <c r="BL1695" s="24" t="s">
        <v>274</v>
      </c>
      <c r="BM1695" s="24" t="s">
        <v>2568</v>
      </c>
    </row>
    <row r="1696" spans="2:65" s="11" customFormat="1" ht="13.5">
      <c r="B1696" s="205"/>
      <c r="C1696" s="206"/>
      <c r="D1696" s="207" t="s">
        <v>176</v>
      </c>
      <c r="E1696" s="208" t="s">
        <v>21</v>
      </c>
      <c r="F1696" s="209" t="s">
        <v>2569</v>
      </c>
      <c r="G1696" s="206"/>
      <c r="H1696" s="210">
        <v>495.61500000000001</v>
      </c>
      <c r="I1696" s="211"/>
      <c r="J1696" s="206"/>
      <c r="K1696" s="206"/>
      <c r="L1696" s="212"/>
      <c r="M1696" s="213"/>
      <c r="N1696" s="214"/>
      <c r="O1696" s="214"/>
      <c r="P1696" s="214"/>
      <c r="Q1696" s="214"/>
      <c r="R1696" s="214"/>
      <c r="S1696" s="214"/>
      <c r="T1696" s="215"/>
      <c r="AT1696" s="216" t="s">
        <v>176</v>
      </c>
      <c r="AU1696" s="216" t="s">
        <v>81</v>
      </c>
      <c r="AV1696" s="11" t="s">
        <v>81</v>
      </c>
      <c r="AW1696" s="11" t="s">
        <v>35</v>
      </c>
      <c r="AX1696" s="11" t="s">
        <v>71</v>
      </c>
      <c r="AY1696" s="216" t="s">
        <v>163</v>
      </c>
    </row>
    <row r="1697" spans="2:65" s="13" customFormat="1" ht="13.5">
      <c r="B1697" s="228"/>
      <c r="C1697" s="229"/>
      <c r="D1697" s="230" t="s">
        <v>176</v>
      </c>
      <c r="E1697" s="231" t="s">
        <v>21</v>
      </c>
      <c r="F1697" s="232" t="s">
        <v>181</v>
      </c>
      <c r="G1697" s="229"/>
      <c r="H1697" s="233">
        <v>495.61500000000001</v>
      </c>
      <c r="I1697" s="234"/>
      <c r="J1697" s="229"/>
      <c r="K1697" s="229"/>
      <c r="L1697" s="235"/>
      <c r="M1697" s="236"/>
      <c r="N1697" s="237"/>
      <c r="O1697" s="237"/>
      <c r="P1697" s="237"/>
      <c r="Q1697" s="237"/>
      <c r="R1697" s="237"/>
      <c r="S1697" s="237"/>
      <c r="T1697" s="238"/>
      <c r="AT1697" s="239" t="s">
        <v>176</v>
      </c>
      <c r="AU1697" s="239" t="s">
        <v>81</v>
      </c>
      <c r="AV1697" s="13" t="s">
        <v>170</v>
      </c>
      <c r="AW1697" s="13" t="s">
        <v>35</v>
      </c>
      <c r="AX1697" s="13" t="s">
        <v>79</v>
      </c>
      <c r="AY1697" s="239" t="s">
        <v>163</v>
      </c>
    </row>
    <row r="1698" spans="2:65" s="1" customFormat="1" ht="22.5" customHeight="1">
      <c r="B1698" s="41"/>
      <c r="C1698" s="193" t="s">
        <v>2570</v>
      </c>
      <c r="D1698" s="193" t="s">
        <v>165</v>
      </c>
      <c r="E1698" s="194" t="s">
        <v>2571</v>
      </c>
      <c r="F1698" s="195" t="s">
        <v>2572</v>
      </c>
      <c r="G1698" s="196" t="s">
        <v>294</v>
      </c>
      <c r="H1698" s="197">
        <v>0.55400000000000005</v>
      </c>
      <c r="I1698" s="198"/>
      <c r="J1698" s="199">
        <f>ROUND(I1698*H1698,2)</f>
        <v>0</v>
      </c>
      <c r="K1698" s="195" t="s">
        <v>169</v>
      </c>
      <c r="L1698" s="61"/>
      <c r="M1698" s="200" t="s">
        <v>21</v>
      </c>
      <c r="N1698" s="201" t="s">
        <v>42</v>
      </c>
      <c r="O1698" s="42"/>
      <c r="P1698" s="202">
        <f>O1698*H1698</f>
        <v>0</v>
      </c>
      <c r="Q1698" s="202">
        <v>0</v>
      </c>
      <c r="R1698" s="202">
        <f>Q1698*H1698</f>
        <v>0</v>
      </c>
      <c r="S1698" s="202">
        <v>0</v>
      </c>
      <c r="T1698" s="203">
        <f>S1698*H1698</f>
        <v>0</v>
      </c>
      <c r="AR1698" s="24" t="s">
        <v>274</v>
      </c>
      <c r="AT1698" s="24" t="s">
        <v>165</v>
      </c>
      <c r="AU1698" s="24" t="s">
        <v>81</v>
      </c>
      <c r="AY1698" s="24" t="s">
        <v>163</v>
      </c>
      <c r="BE1698" s="204">
        <f>IF(N1698="základní",J1698,0)</f>
        <v>0</v>
      </c>
      <c r="BF1698" s="204">
        <f>IF(N1698="snížená",J1698,0)</f>
        <v>0</v>
      </c>
      <c r="BG1698" s="204">
        <f>IF(N1698="zákl. přenesená",J1698,0)</f>
        <v>0</v>
      </c>
      <c r="BH1698" s="204">
        <f>IF(N1698="sníž. přenesená",J1698,0)</f>
        <v>0</v>
      </c>
      <c r="BI1698" s="204">
        <f>IF(N1698="nulová",J1698,0)</f>
        <v>0</v>
      </c>
      <c r="BJ1698" s="24" t="s">
        <v>79</v>
      </c>
      <c r="BK1698" s="204">
        <f>ROUND(I1698*H1698,2)</f>
        <v>0</v>
      </c>
      <c r="BL1698" s="24" t="s">
        <v>274</v>
      </c>
      <c r="BM1698" s="24" t="s">
        <v>2573</v>
      </c>
    </row>
    <row r="1699" spans="2:65" s="10" customFormat="1" ht="29.85" customHeight="1">
      <c r="B1699" s="176"/>
      <c r="C1699" s="177"/>
      <c r="D1699" s="190" t="s">
        <v>70</v>
      </c>
      <c r="E1699" s="191" t="s">
        <v>2574</v>
      </c>
      <c r="F1699" s="191" t="s">
        <v>2575</v>
      </c>
      <c r="G1699" s="177"/>
      <c r="H1699" s="177"/>
      <c r="I1699" s="180"/>
      <c r="J1699" s="192">
        <f>BK1699</f>
        <v>0</v>
      </c>
      <c r="K1699" s="177"/>
      <c r="L1699" s="182"/>
      <c r="M1699" s="183"/>
      <c r="N1699" s="184"/>
      <c r="O1699" s="184"/>
      <c r="P1699" s="185">
        <f>SUM(P1700:P1752)</f>
        <v>0</v>
      </c>
      <c r="Q1699" s="184"/>
      <c r="R1699" s="185">
        <f>SUM(R1700:R1752)</f>
        <v>8.9575053999999987</v>
      </c>
      <c r="S1699" s="184"/>
      <c r="T1699" s="186">
        <f>SUM(T1700:T1752)</f>
        <v>0</v>
      </c>
      <c r="AR1699" s="187" t="s">
        <v>81</v>
      </c>
      <c r="AT1699" s="188" t="s">
        <v>70</v>
      </c>
      <c r="AU1699" s="188" t="s">
        <v>79</v>
      </c>
      <c r="AY1699" s="187" t="s">
        <v>163</v>
      </c>
      <c r="BK1699" s="189">
        <f>SUM(BK1700:BK1752)</f>
        <v>0</v>
      </c>
    </row>
    <row r="1700" spans="2:65" s="1" customFormat="1" ht="31.5" customHeight="1">
      <c r="B1700" s="41"/>
      <c r="C1700" s="193" t="s">
        <v>2576</v>
      </c>
      <c r="D1700" s="193" t="s">
        <v>165</v>
      </c>
      <c r="E1700" s="194" t="s">
        <v>2577</v>
      </c>
      <c r="F1700" s="195" t="s">
        <v>2578</v>
      </c>
      <c r="G1700" s="196" t="s">
        <v>277</v>
      </c>
      <c r="H1700" s="197">
        <v>220.816</v>
      </c>
      <c r="I1700" s="198"/>
      <c r="J1700" s="199">
        <f>ROUND(I1700*H1700,2)</f>
        <v>0</v>
      </c>
      <c r="K1700" s="195" t="s">
        <v>169</v>
      </c>
      <c r="L1700" s="61"/>
      <c r="M1700" s="200" t="s">
        <v>21</v>
      </c>
      <c r="N1700" s="201" t="s">
        <v>42</v>
      </c>
      <c r="O1700" s="42"/>
      <c r="P1700" s="202">
        <f>O1700*H1700</f>
        <v>0</v>
      </c>
      <c r="Q1700" s="202">
        <v>3.5999999999999999E-3</v>
      </c>
      <c r="R1700" s="202">
        <f>Q1700*H1700</f>
        <v>0.79493760000000002</v>
      </c>
      <c r="S1700" s="202">
        <v>0</v>
      </c>
      <c r="T1700" s="203">
        <f>S1700*H1700</f>
        <v>0</v>
      </c>
      <c r="AR1700" s="24" t="s">
        <v>274</v>
      </c>
      <c r="AT1700" s="24" t="s">
        <v>165</v>
      </c>
      <c r="AU1700" s="24" t="s">
        <v>81</v>
      </c>
      <c r="AY1700" s="24" t="s">
        <v>163</v>
      </c>
      <c r="BE1700" s="204">
        <f>IF(N1700="základní",J1700,0)</f>
        <v>0</v>
      </c>
      <c r="BF1700" s="204">
        <f>IF(N1700="snížená",J1700,0)</f>
        <v>0</v>
      </c>
      <c r="BG1700" s="204">
        <f>IF(N1700="zákl. přenesená",J1700,0)</f>
        <v>0</v>
      </c>
      <c r="BH1700" s="204">
        <f>IF(N1700="sníž. přenesená",J1700,0)</f>
        <v>0</v>
      </c>
      <c r="BI1700" s="204">
        <f>IF(N1700="nulová",J1700,0)</f>
        <v>0</v>
      </c>
      <c r="BJ1700" s="24" t="s">
        <v>79</v>
      </c>
      <c r="BK1700" s="204">
        <f>ROUND(I1700*H1700,2)</f>
        <v>0</v>
      </c>
      <c r="BL1700" s="24" t="s">
        <v>274</v>
      </c>
      <c r="BM1700" s="24" t="s">
        <v>2579</v>
      </c>
    </row>
    <row r="1701" spans="2:65" s="11" customFormat="1" ht="13.5">
      <c r="B1701" s="205"/>
      <c r="C1701" s="206"/>
      <c r="D1701" s="207" t="s">
        <v>176</v>
      </c>
      <c r="E1701" s="208" t="s">
        <v>21</v>
      </c>
      <c r="F1701" s="209" t="s">
        <v>2580</v>
      </c>
      <c r="G1701" s="206"/>
      <c r="H1701" s="210">
        <v>26.74</v>
      </c>
      <c r="I1701" s="211"/>
      <c r="J1701" s="206"/>
      <c r="K1701" s="206"/>
      <c r="L1701" s="212"/>
      <c r="M1701" s="213"/>
      <c r="N1701" s="214"/>
      <c r="O1701" s="214"/>
      <c r="P1701" s="214"/>
      <c r="Q1701" s="214"/>
      <c r="R1701" s="214"/>
      <c r="S1701" s="214"/>
      <c r="T1701" s="215"/>
      <c r="AT1701" s="216" t="s">
        <v>176</v>
      </c>
      <c r="AU1701" s="216" t="s">
        <v>81</v>
      </c>
      <c r="AV1701" s="11" t="s">
        <v>81</v>
      </c>
      <c r="AW1701" s="11" t="s">
        <v>35</v>
      </c>
      <c r="AX1701" s="11" t="s">
        <v>71</v>
      </c>
      <c r="AY1701" s="216" t="s">
        <v>163</v>
      </c>
    </row>
    <row r="1702" spans="2:65" s="11" customFormat="1" ht="13.5">
      <c r="B1702" s="205"/>
      <c r="C1702" s="206"/>
      <c r="D1702" s="207" t="s">
        <v>176</v>
      </c>
      <c r="E1702" s="208" t="s">
        <v>21</v>
      </c>
      <c r="F1702" s="209" t="s">
        <v>2581</v>
      </c>
      <c r="G1702" s="206"/>
      <c r="H1702" s="210">
        <v>28.14</v>
      </c>
      <c r="I1702" s="211"/>
      <c r="J1702" s="206"/>
      <c r="K1702" s="206"/>
      <c r="L1702" s="212"/>
      <c r="M1702" s="213"/>
      <c r="N1702" s="214"/>
      <c r="O1702" s="214"/>
      <c r="P1702" s="214"/>
      <c r="Q1702" s="214"/>
      <c r="R1702" s="214"/>
      <c r="S1702" s="214"/>
      <c r="T1702" s="215"/>
      <c r="AT1702" s="216" t="s">
        <v>176</v>
      </c>
      <c r="AU1702" s="216" t="s">
        <v>81</v>
      </c>
      <c r="AV1702" s="11" t="s">
        <v>81</v>
      </c>
      <c r="AW1702" s="11" t="s">
        <v>35</v>
      </c>
      <c r="AX1702" s="11" t="s">
        <v>71</v>
      </c>
      <c r="AY1702" s="216" t="s">
        <v>163</v>
      </c>
    </row>
    <row r="1703" spans="2:65" s="11" customFormat="1" ht="13.5">
      <c r="B1703" s="205"/>
      <c r="C1703" s="206"/>
      <c r="D1703" s="207" t="s">
        <v>176</v>
      </c>
      <c r="E1703" s="208" t="s">
        <v>21</v>
      </c>
      <c r="F1703" s="209" t="s">
        <v>2582</v>
      </c>
      <c r="G1703" s="206"/>
      <c r="H1703" s="210">
        <v>12.972</v>
      </c>
      <c r="I1703" s="211"/>
      <c r="J1703" s="206"/>
      <c r="K1703" s="206"/>
      <c r="L1703" s="212"/>
      <c r="M1703" s="213"/>
      <c r="N1703" s="214"/>
      <c r="O1703" s="214"/>
      <c r="P1703" s="214"/>
      <c r="Q1703" s="214"/>
      <c r="R1703" s="214"/>
      <c r="S1703" s="214"/>
      <c r="T1703" s="215"/>
      <c r="AT1703" s="216" t="s">
        <v>176</v>
      </c>
      <c r="AU1703" s="216" t="s">
        <v>81</v>
      </c>
      <c r="AV1703" s="11" t="s">
        <v>81</v>
      </c>
      <c r="AW1703" s="11" t="s">
        <v>35</v>
      </c>
      <c r="AX1703" s="11" t="s">
        <v>71</v>
      </c>
      <c r="AY1703" s="216" t="s">
        <v>163</v>
      </c>
    </row>
    <row r="1704" spans="2:65" s="11" customFormat="1" ht="13.5">
      <c r="B1704" s="205"/>
      <c r="C1704" s="206"/>
      <c r="D1704" s="207" t="s">
        <v>176</v>
      </c>
      <c r="E1704" s="208" t="s">
        <v>21</v>
      </c>
      <c r="F1704" s="209" t="s">
        <v>2583</v>
      </c>
      <c r="G1704" s="206"/>
      <c r="H1704" s="210">
        <v>24.295999999999999</v>
      </c>
      <c r="I1704" s="211"/>
      <c r="J1704" s="206"/>
      <c r="K1704" s="206"/>
      <c r="L1704" s="212"/>
      <c r="M1704" s="213"/>
      <c r="N1704" s="214"/>
      <c r="O1704" s="214"/>
      <c r="P1704" s="214"/>
      <c r="Q1704" s="214"/>
      <c r="R1704" s="214"/>
      <c r="S1704" s="214"/>
      <c r="T1704" s="215"/>
      <c r="AT1704" s="216" t="s">
        <v>176</v>
      </c>
      <c r="AU1704" s="216" t="s">
        <v>81</v>
      </c>
      <c r="AV1704" s="11" t="s">
        <v>81</v>
      </c>
      <c r="AW1704" s="11" t="s">
        <v>35</v>
      </c>
      <c r="AX1704" s="11" t="s">
        <v>71</v>
      </c>
      <c r="AY1704" s="216" t="s">
        <v>163</v>
      </c>
    </row>
    <row r="1705" spans="2:65" s="11" customFormat="1" ht="13.5">
      <c r="B1705" s="205"/>
      <c r="C1705" s="206"/>
      <c r="D1705" s="207" t="s">
        <v>176</v>
      </c>
      <c r="E1705" s="208" t="s">
        <v>21</v>
      </c>
      <c r="F1705" s="209" t="s">
        <v>2584</v>
      </c>
      <c r="G1705" s="206"/>
      <c r="H1705" s="210">
        <v>6.2</v>
      </c>
      <c r="I1705" s="211"/>
      <c r="J1705" s="206"/>
      <c r="K1705" s="206"/>
      <c r="L1705" s="212"/>
      <c r="M1705" s="213"/>
      <c r="N1705" s="214"/>
      <c r="O1705" s="214"/>
      <c r="P1705" s="214"/>
      <c r="Q1705" s="214"/>
      <c r="R1705" s="214"/>
      <c r="S1705" s="214"/>
      <c r="T1705" s="215"/>
      <c r="AT1705" s="216" t="s">
        <v>176</v>
      </c>
      <c r="AU1705" s="216" t="s">
        <v>81</v>
      </c>
      <c r="AV1705" s="11" t="s">
        <v>81</v>
      </c>
      <c r="AW1705" s="11" t="s">
        <v>35</v>
      </c>
      <c r="AX1705" s="11" t="s">
        <v>71</v>
      </c>
      <c r="AY1705" s="216" t="s">
        <v>163</v>
      </c>
    </row>
    <row r="1706" spans="2:65" s="11" customFormat="1" ht="13.5">
      <c r="B1706" s="205"/>
      <c r="C1706" s="206"/>
      <c r="D1706" s="207" t="s">
        <v>176</v>
      </c>
      <c r="E1706" s="208" t="s">
        <v>21</v>
      </c>
      <c r="F1706" s="209" t="s">
        <v>2585</v>
      </c>
      <c r="G1706" s="206"/>
      <c r="H1706" s="210">
        <v>12.968</v>
      </c>
      <c r="I1706" s="211"/>
      <c r="J1706" s="206"/>
      <c r="K1706" s="206"/>
      <c r="L1706" s="212"/>
      <c r="M1706" s="213"/>
      <c r="N1706" s="214"/>
      <c r="O1706" s="214"/>
      <c r="P1706" s="214"/>
      <c r="Q1706" s="214"/>
      <c r="R1706" s="214"/>
      <c r="S1706" s="214"/>
      <c r="T1706" s="215"/>
      <c r="AT1706" s="216" t="s">
        <v>176</v>
      </c>
      <c r="AU1706" s="216" t="s">
        <v>81</v>
      </c>
      <c r="AV1706" s="11" t="s">
        <v>81</v>
      </c>
      <c r="AW1706" s="11" t="s">
        <v>35</v>
      </c>
      <c r="AX1706" s="11" t="s">
        <v>71</v>
      </c>
      <c r="AY1706" s="216" t="s">
        <v>163</v>
      </c>
    </row>
    <row r="1707" spans="2:65" s="11" customFormat="1" ht="13.5">
      <c r="B1707" s="205"/>
      <c r="C1707" s="206"/>
      <c r="D1707" s="207" t="s">
        <v>176</v>
      </c>
      <c r="E1707" s="208" t="s">
        <v>21</v>
      </c>
      <c r="F1707" s="209" t="s">
        <v>2586</v>
      </c>
      <c r="G1707" s="206"/>
      <c r="H1707" s="210">
        <v>25.696000000000002</v>
      </c>
      <c r="I1707" s="211"/>
      <c r="J1707" s="206"/>
      <c r="K1707" s="206"/>
      <c r="L1707" s="212"/>
      <c r="M1707" s="213"/>
      <c r="N1707" s="214"/>
      <c r="O1707" s="214"/>
      <c r="P1707" s="214"/>
      <c r="Q1707" s="214"/>
      <c r="R1707" s="214"/>
      <c r="S1707" s="214"/>
      <c r="T1707" s="215"/>
      <c r="AT1707" s="216" t="s">
        <v>176</v>
      </c>
      <c r="AU1707" s="216" t="s">
        <v>81</v>
      </c>
      <c r="AV1707" s="11" t="s">
        <v>81</v>
      </c>
      <c r="AW1707" s="11" t="s">
        <v>35</v>
      </c>
      <c r="AX1707" s="11" t="s">
        <v>71</v>
      </c>
      <c r="AY1707" s="216" t="s">
        <v>163</v>
      </c>
    </row>
    <row r="1708" spans="2:65" s="11" customFormat="1" ht="13.5">
      <c r="B1708" s="205"/>
      <c r="C1708" s="206"/>
      <c r="D1708" s="207" t="s">
        <v>176</v>
      </c>
      <c r="E1708" s="208" t="s">
        <v>21</v>
      </c>
      <c r="F1708" s="209" t="s">
        <v>2587</v>
      </c>
      <c r="G1708" s="206"/>
      <c r="H1708" s="210">
        <v>23.44</v>
      </c>
      <c r="I1708" s="211"/>
      <c r="J1708" s="206"/>
      <c r="K1708" s="206"/>
      <c r="L1708" s="212"/>
      <c r="M1708" s="213"/>
      <c r="N1708" s="214"/>
      <c r="O1708" s="214"/>
      <c r="P1708" s="214"/>
      <c r="Q1708" s="214"/>
      <c r="R1708" s="214"/>
      <c r="S1708" s="214"/>
      <c r="T1708" s="215"/>
      <c r="AT1708" s="216" t="s">
        <v>176</v>
      </c>
      <c r="AU1708" s="216" t="s">
        <v>81</v>
      </c>
      <c r="AV1708" s="11" t="s">
        <v>81</v>
      </c>
      <c r="AW1708" s="11" t="s">
        <v>35</v>
      </c>
      <c r="AX1708" s="11" t="s">
        <v>71</v>
      </c>
      <c r="AY1708" s="216" t="s">
        <v>163</v>
      </c>
    </row>
    <row r="1709" spans="2:65" s="11" customFormat="1" ht="13.5">
      <c r="B1709" s="205"/>
      <c r="C1709" s="206"/>
      <c r="D1709" s="207" t="s">
        <v>176</v>
      </c>
      <c r="E1709" s="208" t="s">
        <v>21</v>
      </c>
      <c r="F1709" s="209" t="s">
        <v>2588</v>
      </c>
      <c r="G1709" s="206"/>
      <c r="H1709" s="210">
        <v>26.74</v>
      </c>
      <c r="I1709" s="211"/>
      <c r="J1709" s="206"/>
      <c r="K1709" s="206"/>
      <c r="L1709" s="212"/>
      <c r="M1709" s="213"/>
      <c r="N1709" s="214"/>
      <c r="O1709" s="214"/>
      <c r="P1709" s="214"/>
      <c r="Q1709" s="214"/>
      <c r="R1709" s="214"/>
      <c r="S1709" s="214"/>
      <c r="T1709" s="215"/>
      <c r="AT1709" s="216" t="s">
        <v>176</v>
      </c>
      <c r="AU1709" s="216" t="s">
        <v>81</v>
      </c>
      <c r="AV1709" s="11" t="s">
        <v>81</v>
      </c>
      <c r="AW1709" s="11" t="s">
        <v>35</v>
      </c>
      <c r="AX1709" s="11" t="s">
        <v>71</v>
      </c>
      <c r="AY1709" s="216" t="s">
        <v>163</v>
      </c>
    </row>
    <row r="1710" spans="2:65" s="11" customFormat="1" ht="13.5">
      <c r="B1710" s="205"/>
      <c r="C1710" s="206"/>
      <c r="D1710" s="207" t="s">
        <v>176</v>
      </c>
      <c r="E1710" s="208" t="s">
        <v>21</v>
      </c>
      <c r="F1710" s="209" t="s">
        <v>2589</v>
      </c>
      <c r="G1710" s="206"/>
      <c r="H1710" s="210">
        <v>15.6</v>
      </c>
      <c r="I1710" s="211"/>
      <c r="J1710" s="206"/>
      <c r="K1710" s="206"/>
      <c r="L1710" s="212"/>
      <c r="M1710" s="213"/>
      <c r="N1710" s="214"/>
      <c r="O1710" s="214"/>
      <c r="P1710" s="214"/>
      <c r="Q1710" s="214"/>
      <c r="R1710" s="214"/>
      <c r="S1710" s="214"/>
      <c r="T1710" s="215"/>
      <c r="AT1710" s="216" t="s">
        <v>176</v>
      </c>
      <c r="AU1710" s="216" t="s">
        <v>81</v>
      </c>
      <c r="AV1710" s="11" t="s">
        <v>81</v>
      </c>
      <c r="AW1710" s="11" t="s">
        <v>35</v>
      </c>
      <c r="AX1710" s="11" t="s">
        <v>71</v>
      </c>
      <c r="AY1710" s="216" t="s">
        <v>163</v>
      </c>
    </row>
    <row r="1711" spans="2:65" s="11" customFormat="1" ht="13.5">
      <c r="B1711" s="205"/>
      <c r="C1711" s="206"/>
      <c r="D1711" s="207" t="s">
        <v>176</v>
      </c>
      <c r="E1711" s="208" t="s">
        <v>21</v>
      </c>
      <c r="F1711" s="209" t="s">
        <v>2590</v>
      </c>
      <c r="G1711" s="206"/>
      <c r="H1711" s="210">
        <v>18.024000000000001</v>
      </c>
      <c r="I1711" s="211"/>
      <c r="J1711" s="206"/>
      <c r="K1711" s="206"/>
      <c r="L1711" s="212"/>
      <c r="M1711" s="213"/>
      <c r="N1711" s="214"/>
      <c r="O1711" s="214"/>
      <c r="P1711" s="214"/>
      <c r="Q1711" s="214"/>
      <c r="R1711" s="214"/>
      <c r="S1711" s="214"/>
      <c r="T1711" s="215"/>
      <c r="AT1711" s="216" t="s">
        <v>176</v>
      </c>
      <c r="AU1711" s="216" t="s">
        <v>81</v>
      </c>
      <c r="AV1711" s="11" t="s">
        <v>81</v>
      </c>
      <c r="AW1711" s="11" t="s">
        <v>35</v>
      </c>
      <c r="AX1711" s="11" t="s">
        <v>71</v>
      </c>
      <c r="AY1711" s="216" t="s">
        <v>163</v>
      </c>
    </row>
    <row r="1712" spans="2:65" s="13" customFormat="1" ht="13.5">
      <c r="B1712" s="228"/>
      <c r="C1712" s="229"/>
      <c r="D1712" s="230" t="s">
        <v>176</v>
      </c>
      <c r="E1712" s="231" t="s">
        <v>21</v>
      </c>
      <c r="F1712" s="232" t="s">
        <v>181</v>
      </c>
      <c r="G1712" s="229"/>
      <c r="H1712" s="233">
        <v>220.816</v>
      </c>
      <c r="I1712" s="234"/>
      <c r="J1712" s="229"/>
      <c r="K1712" s="229"/>
      <c r="L1712" s="235"/>
      <c r="M1712" s="236"/>
      <c r="N1712" s="237"/>
      <c r="O1712" s="237"/>
      <c r="P1712" s="237"/>
      <c r="Q1712" s="237"/>
      <c r="R1712" s="237"/>
      <c r="S1712" s="237"/>
      <c r="T1712" s="238"/>
      <c r="AT1712" s="239" t="s">
        <v>176</v>
      </c>
      <c r="AU1712" s="239" t="s">
        <v>81</v>
      </c>
      <c r="AV1712" s="13" t="s">
        <v>170</v>
      </c>
      <c r="AW1712" s="13" t="s">
        <v>35</v>
      </c>
      <c r="AX1712" s="13" t="s">
        <v>79</v>
      </c>
      <c r="AY1712" s="239" t="s">
        <v>163</v>
      </c>
    </row>
    <row r="1713" spans="2:65" s="1" customFormat="1" ht="22.5" customHeight="1">
      <c r="B1713" s="41"/>
      <c r="C1713" s="243" t="s">
        <v>2591</v>
      </c>
      <c r="D1713" s="243" t="s">
        <v>511</v>
      </c>
      <c r="E1713" s="244" t="s">
        <v>2592</v>
      </c>
      <c r="F1713" s="245" t="s">
        <v>2593</v>
      </c>
      <c r="G1713" s="246" t="s">
        <v>277</v>
      </c>
      <c r="H1713" s="247">
        <v>253.93799999999999</v>
      </c>
      <c r="I1713" s="248"/>
      <c r="J1713" s="249">
        <f>ROUND(I1713*H1713,2)</f>
        <v>0</v>
      </c>
      <c r="K1713" s="245" t="s">
        <v>21</v>
      </c>
      <c r="L1713" s="250"/>
      <c r="M1713" s="251" t="s">
        <v>21</v>
      </c>
      <c r="N1713" s="252" t="s">
        <v>42</v>
      </c>
      <c r="O1713" s="42"/>
      <c r="P1713" s="202">
        <f>O1713*H1713</f>
        <v>0</v>
      </c>
      <c r="Q1713" s="202">
        <v>0.02</v>
      </c>
      <c r="R1713" s="202">
        <f>Q1713*H1713</f>
        <v>5.0787599999999999</v>
      </c>
      <c r="S1713" s="202">
        <v>0</v>
      </c>
      <c r="T1713" s="203">
        <f>S1713*H1713</f>
        <v>0</v>
      </c>
      <c r="AR1713" s="24" t="s">
        <v>388</v>
      </c>
      <c r="AT1713" s="24" t="s">
        <v>511</v>
      </c>
      <c r="AU1713" s="24" t="s">
        <v>81</v>
      </c>
      <c r="AY1713" s="24" t="s">
        <v>163</v>
      </c>
      <c r="BE1713" s="204">
        <f>IF(N1713="základní",J1713,0)</f>
        <v>0</v>
      </c>
      <c r="BF1713" s="204">
        <f>IF(N1713="snížená",J1713,0)</f>
        <v>0</v>
      </c>
      <c r="BG1713" s="204">
        <f>IF(N1713="zákl. přenesená",J1713,0)</f>
        <v>0</v>
      </c>
      <c r="BH1713" s="204">
        <f>IF(N1713="sníž. přenesená",J1713,0)</f>
        <v>0</v>
      </c>
      <c r="BI1713" s="204">
        <f>IF(N1713="nulová",J1713,0)</f>
        <v>0</v>
      </c>
      <c r="BJ1713" s="24" t="s">
        <v>79</v>
      </c>
      <c r="BK1713" s="204">
        <f>ROUND(I1713*H1713,2)</f>
        <v>0</v>
      </c>
      <c r="BL1713" s="24" t="s">
        <v>274</v>
      </c>
      <c r="BM1713" s="24" t="s">
        <v>2594</v>
      </c>
    </row>
    <row r="1714" spans="2:65" s="11" customFormat="1" ht="13.5">
      <c r="B1714" s="205"/>
      <c r="C1714" s="206"/>
      <c r="D1714" s="230" t="s">
        <v>176</v>
      </c>
      <c r="E1714" s="206"/>
      <c r="F1714" s="253" t="s">
        <v>2595</v>
      </c>
      <c r="G1714" s="206"/>
      <c r="H1714" s="254">
        <v>253.93799999999999</v>
      </c>
      <c r="I1714" s="211"/>
      <c r="J1714" s="206"/>
      <c r="K1714" s="206"/>
      <c r="L1714" s="212"/>
      <c r="M1714" s="213"/>
      <c r="N1714" s="214"/>
      <c r="O1714" s="214"/>
      <c r="P1714" s="214"/>
      <c r="Q1714" s="214"/>
      <c r="R1714" s="214"/>
      <c r="S1714" s="214"/>
      <c r="T1714" s="215"/>
      <c r="AT1714" s="216" t="s">
        <v>176</v>
      </c>
      <c r="AU1714" s="216" t="s">
        <v>81</v>
      </c>
      <c r="AV1714" s="11" t="s">
        <v>81</v>
      </c>
      <c r="AW1714" s="11" t="s">
        <v>6</v>
      </c>
      <c r="AX1714" s="11" t="s">
        <v>79</v>
      </c>
      <c r="AY1714" s="216" t="s">
        <v>163</v>
      </c>
    </row>
    <row r="1715" spans="2:65" s="1" customFormat="1" ht="22.5" customHeight="1">
      <c r="B1715" s="41"/>
      <c r="C1715" s="193" t="s">
        <v>2596</v>
      </c>
      <c r="D1715" s="193" t="s">
        <v>165</v>
      </c>
      <c r="E1715" s="194" t="s">
        <v>2597</v>
      </c>
      <c r="F1715" s="195" t="s">
        <v>2598</v>
      </c>
      <c r="G1715" s="196" t="s">
        <v>277</v>
      </c>
      <c r="H1715" s="197">
        <v>220.816</v>
      </c>
      <c r="I1715" s="198"/>
      <c r="J1715" s="199">
        <f>ROUND(I1715*H1715,2)</f>
        <v>0</v>
      </c>
      <c r="K1715" s="195" t="s">
        <v>169</v>
      </c>
      <c r="L1715" s="61"/>
      <c r="M1715" s="200" t="s">
        <v>21</v>
      </c>
      <c r="N1715" s="201" t="s">
        <v>42</v>
      </c>
      <c r="O1715" s="42"/>
      <c r="P1715" s="202">
        <f>O1715*H1715</f>
        <v>0</v>
      </c>
      <c r="Q1715" s="202">
        <v>8.0000000000000002E-3</v>
      </c>
      <c r="R1715" s="202">
        <f>Q1715*H1715</f>
        <v>1.7665280000000001</v>
      </c>
      <c r="S1715" s="202">
        <v>0</v>
      </c>
      <c r="T1715" s="203">
        <f>S1715*H1715</f>
        <v>0</v>
      </c>
      <c r="AR1715" s="24" t="s">
        <v>274</v>
      </c>
      <c r="AT1715" s="24" t="s">
        <v>165</v>
      </c>
      <c r="AU1715" s="24" t="s">
        <v>81</v>
      </c>
      <c r="AY1715" s="24" t="s">
        <v>163</v>
      </c>
      <c r="BE1715" s="204">
        <f>IF(N1715="základní",J1715,0)</f>
        <v>0</v>
      </c>
      <c r="BF1715" s="204">
        <f>IF(N1715="snížená",J1715,0)</f>
        <v>0</v>
      </c>
      <c r="BG1715" s="204">
        <f>IF(N1715="zákl. přenesená",J1715,0)</f>
        <v>0</v>
      </c>
      <c r="BH1715" s="204">
        <f>IF(N1715="sníž. přenesená",J1715,0)</f>
        <v>0</v>
      </c>
      <c r="BI1715" s="204">
        <f>IF(N1715="nulová",J1715,0)</f>
        <v>0</v>
      </c>
      <c r="BJ1715" s="24" t="s">
        <v>79</v>
      </c>
      <c r="BK1715" s="204">
        <f>ROUND(I1715*H1715,2)</f>
        <v>0</v>
      </c>
      <c r="BL1715" s="24" t="s">
        <v>274</v>
      </c>
      <c r="BM1715" s="24" t="s">
        <v>2599</v>
      </c>
    </row>
    <row r="1716" spans="2:65" s="1" customFormat="1" ht="31.5" customHeight="1">
      <c r="B1716" s="41"/>
      <c r="C1716" s="193" t="s">
        <v>2600</v>
      </c>
      <c r="D1716" s="193" t="s">
        <v>165</v>
      </c>
      <c r="E1716" s="194" t="s">
        <v>2601</v>
      </c>
      <c r="F1716" s="195" t="s">
        <v>2602</v>
      </c>
      <c r="G1716" s="196" t="s">
        <v>277</v>
      </c>
      <c r="H1716" s="197">
        <v>220.816</v>
      </c>
      <c r="I1716" s="198"/>
      <c r="J1716" s="199">
        <f>ROUND(I1716*H1716,2)</f>
        <v>0</v>
      </c>
      <c r="K1716" s="195" t="s">
        <v>169</v>
      </c>
      <c r="L1716" s="61"/>
      <c r="M1716" s="200" t="s">
        <v>21</v>
      </c>
      <c r="N1716" s="201" t="s">
        <v>42</v>
      </c>
      <c r="O1716" s="42"/>
      <c r="P1716" s="202">
        <f>O1716*H1716</f>
        <v>0</v>
      </c>
      <c r="Q1716" s="202">
        <v>0</v>
      </c>
      <c r="R1716" s="202">
        <f>Q1716*H1716</f>
        <v>0</v>
      </c>
      <c r="S1716" s="202">
        <v>0</v>
      </c>
      <c r="T1716" s="203">
        <f>S1716*H1716</f>
        <v>0</v>
      </c>
      <c r="AR1716" s="24" t="s">
        <v>274</v>
      </c>
      <c r="AT1716" s="24" t="s">
        <v>165</v>
      </c>
      <c r="AU1716" s="24" t="s">
        <v>81</v>
      </c>
      <c r="AY1716" s="24" t="s">
        <v>163</v>
      </c>
      <c r="BE1716" s="204">
        <f>IF(N1716="základní",J1716,0)</f>
        <v>0</v>
      </c>
      <c r="BF1716" s="204">
        <f>IF(N1716="snížená",J1716,0)</f>
        <v>0</v>
      </c>
      <c r="BG1716" s="204">
        <f>IF(N1716="zákl. přenesená",J1716,0)</f>
        <v>0</v>
      </c>
      <c r="BH1716" s="204">
        <f>IF(N1716="sníž. přenesená",J1716,0)</f>
        <v>0</v>
      </c>
      <c r="BI1716" s="204">
        <f>IF(N1716="nulová",J1716,0)</f>
        <v>0</v>
      </c>
      <c r="BJ1716" s="24" t="s">
        <v>79</v>
      </c>
      <c r="BK1716" s="204">
        <f>ROUND(I1716*H1716,2)</f>
        <v>0</v>
      </c>
      <c r="BL1716" s="24" t="s">
        <v>274</v>
      </c>
      <c r="BM1716" s="24" t="s">
        <v>2603</v>
      </c>
    </row>
    <row r="1717" spans="2:65" s="1" customFormat="1" ht="22.5" customHeight="1">
      <c r="B1717" s="41"/>
      <c r="C1717" s="193" t="s">
        <v>2604</v>
      </c>
      <c r="D1717" s="193" t="s">
        <v>165</v>
      </c>
      <c r="E1717" s="194" t="s">
        <v>2605</v>
      </c>
      <c r="F1717" s="195" t="s">
        <v>2606</v>
      </c>
      <c r="G1717" s="196" t="s">
        <v>277</v>
      </c>
      <c r="H1717" s="197">
        <v>64.5</v>
      </c>
      <c r="I1717" s="198"/>
      <c r="J1717" s="199">
        <f>ROUND(I1717*H1717,2)</f>
        <v>0</v>
      </c>
      <c r="K1717" s="195" t="s">
        <v>169</v>
      </c>
      <c r="L1717" s="61"/>
      <c r="M1717" s="200" t="s">
        <v>21</v>
      </c>
      <c r="N1717" s="201" t="s">
        <v>42</v>
      </c>
      <c r="O1717" s="42"/>
      <c r="P1717" s="202">
        <f>O1717*H1717</f>
        <v>0</v>
      </c>
      <c r="Q1717" s="202">
        <v>5.1999999999999995E-4</v>
      </c>
      <c r="R1717" s="202">
        <f>Q1717*H1717</f>
        <v>3.354E-2</v>
      </c>
      <c r="S1717" s="202">
        <v>0</v>
      </c>
      <c r="T1717" s="203">
        <f>S1717*H1717</f>
        <v>0</v>
      </c>
      <c r="AR1717" s="24" t="s">
        <v>274</v>
      </c>
      <c r="AT1717" s="24" t="s">
        <v>165</v>
      </c>
      <c r="AU1717" s="24" t="s">
        <v>81</v>
      </c>
      <c r="AY1717" s="24" t="s">
        <v>163</v>
      </c>
      <c r="BE1717" s="204">
        <f>IF(N1717="základní",J1717,0)</f>
        <v>0</v>
      </c>
      <c r="BF1717" s="204">
        <f>IF(N1717="snížená",J1717,0)</f>
        <v>0</v>
      </c>
      <c r="BG1717" s="204">
        <f>IF(N1717="zákl. přenesená",J1717,0)</f>
        <v>0</v>
      </c>
      <c r="BH1717" s="204">
        <f>IF(N1717="sníž. přenesená",J1717,0)</f>
        <v>0</v>
      </c>
      <c r="BI1717" s="204">
        <f>IF(N1717="nulová",J1717,0)</f>
        <v>0</v>
      </c>
      <c r="BJ1717" s="24" t="s">
        <v>79</v>
      </c>
      <c r="BK1717" s="204">
        <f>ROUND(I1717*H1717,2)</f>
        <v>0</v>
      </c>
      <c r="BL1717" s="24" t="s">
        <v>274</v>
      </c>
      <c r="BM1717" s="24" t="s">
        <v>2607</v>
      </c>
    </row>
    <row r="1718" spans="2:65" s="11" customFormat="1" ht="13.5">
      <c r="B1718" s="205"/>
      <c r="C1718" s="206"/>
      <c r="D1718" s="207" t="s">
        <v>176</v>
      </c>
      <c r="E1718" s="208" t="s">
        <v>21</v>
      </c>
      <c r="F1718" s="209" t="s">
        <v>2608</v>
      </c>
      <c r="G1718" s="206"/>
      <c r="H1718" s="210">
        <v>58.5</v>
      </c>
      <c r="I1718" s="211"/>
      <c r="J1718" s="206"/>
      <c r="K1718" s="206"/>
      <c r="L1718" s="212"/>
      <c r="M1718" s="213"/>
      <c r="N1718" s="214"/>
      <c r="O1718" s="214"/>
      <c r="P1718" s="214"/>
      <c r="Q1718" s="214"/>
      <c r="R1718" s="214"/>
      <c r="S1718" s="214"/>
      <c r="T1718" s="215"/>
      <c r="AT1718" s="216" t="s">
        <v>176</v>
      </c>
      <c r="AU1718" s="216" t="s">
        <v>81</v>
      </c>
      <c r="AV1718" s="11" t="s">
        <v>81</v>
      </c>
      <c r="AW1718" s="11" t="s">
        <v>35</v>
      </c>
      <c r="AX1718" s="11" t="s">
        <v>71</v>
      </c>
      <c r="AY1718" s="216" t="s">
        <v>163</v>
      </c>
    </row>
    <row r="1719" spans="2:65" s="11" customFormat="1" ht="13.5">
      <c r="B1719" s="205"/>
      <c r="C1719" s="206"/>
      <c r="D1719" s="207" t="s">
        <v>176</v>
      </c>
      <c r="E1719" s="208" t="s">
        <v>21</v>
      </c>
      <c r="F1719" s="209" t="s">
        <v>2609</v>
      </c>
      <c r="G1719" s="206"/>
      <c r="H1719" s="210">
        <v>3</v>
      </c>
      <c r="I1719" s="211"/>
      <c r="J1719" s="206"/>
      <c r="K1719" s="206"/>
      <c r="L1719" s="212"/>
      <c r="M1719" s="213"/>
      <c r="N1719" s="214"/>
      <c r="O1719" s="214"/>
      <c r="P1719" s="214"/>
      <c r="Q1719" s="214"/>
      <c r="R1719" s="214"/>
      <c r="S1719" s="214"/>
      <c r="T1719" s="215"/>
      <c r="AT1719" s="216" t="s">
        <v>176</v>
      </c>
      <c r="AU1719" s="216" t="s">
        <v>81</v>
      </c>
      <c r="AV1719" s="11" t="s">
        <v>81</v>
      </c>
      <c r="AW1719" s="11" t="s">
        <v>35</v>
      </c>
      <c r="AX1719" s="11" t="s">
        <v>71</v>
      </c>
      <c r="AY1719" s="216" t="s">
        <v>163</v>
      </c>
    </row>
    <row r="1720" spans="2:65" s="11" customFormat="1" ht="13.5">
      <c r="B1720" s="205"/>
      <c r="C1720" s="206"/>
      <c r="D1720" s="207" t="s">
        <v>176</v>
      </c>
      <c r="E1720" s="208" t="s">
        <v>21</v>
      </c>
      <c r="F1720" s="209" t="s">
        <v>2610</v>
      </c>
      <c r="G1720" s="206"/>
      <c r="H1720" s="210">
        <v>3</v>
      </c>
      <c r="I1720" s="211"/>
      <c r="J1720" s="206"/>
      <c r="K1720" s="206"/>
      <c r="L1720" s="212"/>
      <c r="M1720" s="213"/>
      <c r="N1720" s="214"/>
      <c r="O1720" s="214"/>
      <c r="P1720" s="214"/>
      <c r="Q1720" s="214"/>
      <c r="R1720" s="214"/>
      <c r="S1720" s="214"/>
      <c r="T1720" s="215"/>
      <c r="AT1720" s="216" t="s">
        <v>176</v>
      </c>
      <c r="AU1720" s="216" t="s">
        <v>81</v>
      </c>
      <c r="AV1720" s="11" t="s">
        <v>81</v>
      </c>
      <c r="AW1720" s="11" t="s">
        <v>35</v>
      </c>
      <c r="AX1720" s="11" t="s">
        <v>71</v>
      </c>
      <c r="AY1720" s="216" t="s">
        <v>163</v>
      </c>
    </row>
    <row r="1721" spans="2:65" s="13" customFormat="1" ht="13.5">
      <c r="B1721" s="228"/>
      <c r="C1721" s="229"/>
      <c r="D1721" s="230" t="s">
        <v>176</v>
      </c>
      <c r="E1721" s="231" t="s">
        <v>21</v>
      </c>
      <c r="F1721" s="232" t="s">
        <v>181</v>
      </c>
      <c r="G1721" s="229"/>
      <c r="H1721" s="233">
        <v>64.5</v>
      </c>
      <c r="I1721" s="234"/>
      <c r="J1721" s="229"/>
      <c r="K1721" s="229"/>
      <c r="L1721" s="235"/>
      <c r="M1721" s="236"/>
      <c r="N1721" s="237"/>
      <c r="O1721" s="237"/>
      <c r="P1721" s="237"/>
      <c r="Q1721" s="237"/>
      <c r="R1721" s="237"/>
      <c r="S1721" s="237"/>
      <c r="T1721" s="238"/>
      <c r="AT1721" s="239" t="s">
        <v>176</v>
      </c>
      <c r="AU1721" s="239" t="s">
        <v>81</v>
      </c>
      <c r="AV1721" s="13" t="s">
        <v>170</v>
      </c>
      <c r="AW1721" s="13" t="s">
        <v>35</v>
      </c>
      <c r="AX1721" s="13" t="s">
        <v>79</v>
      </c>
      <c r="AY1721" s="239" t="s">
        <v>163</v>
      </c>
    </row>
    <row r="1722" spans="2:65" s="1" customFormat="1" ht="22.5" customHeight="1">
      <c r="B1722" s="41"/>
      <c r="C1722" s="243" t="s">
        <v>2611</v>
      </c>
      <c r="D1722" s="243" t="s">
        <v>511</v>
      </c>
      <c r="E1722" s="244" t="s">
        <v>2612</v>
      </c>
      <c r="F1722" s="245" t="s">
        <v>2613</v>
      </c>
      <c r="G1722" s="246" t="s">
        <v>277</v>
      </c>
      <c r="H1722" s="247">
        <v>78.045000000000002</v>
      </c>
      <c r="I1722" s="248"/>
      <c r="J1722" s="249">
        <f>ROUND(I1722*H1722,2)</f>
        <v>0</v>
      </c>
      <c r="K1722" s="245" t="s">
        <v>21</v>
      </c>
      <c r="L1722" s="250"/>
      <c r="M1722" s="251" t="s">
        <v>21</v>
      </c>
      <c r="N1722" s="252" t="s">
        <v>42</v>
      </c>
      <c r="O1722" s="42"/>
      <c r="P1722" s="202">
        <f>O1722*H1722</f>
        <v>0</v>
      </c>
      <c r="Q1722" s="202">
        <v>1.4999999999999999E-2</v>
      </c>
      <c r="R1722" s="202">
        <f>Q1722*H1722</f>
        <v>1.1706749999999999</v>
      </c>
      <c r="S1722" s="202">
        <v>0</v>
      </c>
      <c r="T1722" s="203">
        <f>S1722*H1722</f>
        <v>0</v>
      </c>
      <c r="AR1722" s="24" t="s">
        <v>388</v>
      </c>
      <c r="AT1722" s="24" t="s">
        <v>511</v>
      </c>
      <c r="AU1722" s="24" t="s">
        <v>81</v>
      </c>
      <c r="AY1722" s="24" t="s">
        <v>163</v>
      </c>
      <c r="BE1722" s="204">
        <f>IF(N1722="základní",J1722,0)</f>
        <v>0</v>
      </c>
      <c r="BF1722" s="204">
        <f>IF(N1722="snížená",J1722,0)</f>
        <v>0</v>
      </c>
      <c r="BG1722" s="204">
        <f>IF(N1722="zákl. přenesená",J1722,0)</f>
        <v>0</v>
      </c>
      <c r="BH1722" s="204">
        <f>IF(N1722="sníž. přenesená",J1722,0)</f>
        <v>0</v>
      </c>
      <c r="BI1722" s="204">
        <f>IF(N1722="nulová",J1722,0)</f>
        <v>0</v>
      </c>
      <c r="BJ1722" s="24" t="s">
        <v>79</v>
      </c>
      <c r="BK1722" s="204">
        <f>ROUND(I1722*H1722,2)</f>
        <v>0</v>
      </c>
      <c r="BL1722" s="24" t="s">
        <v>274</v>
      </c>
      <c r="BM1722" s="24" t="s">
        <v>2614</v>
      </c>
    </row>
    <row r="1723" spans="2:65" s="11" customFormat="1" ht="13.5">
      <c r="B1723" s="205"/>
      <c r="C1723" s="206"/>
      <c r="D1723" s="207" t="s">
        <v>176</v>
      </c>
      <c r="E1723" s="208" t="s">
        <v>21</v>
      </c>
      <c r="F1723" s="209" t="s">
        <v>2615</v>
      </c>
      <c r="G1723" s="206"/>
      <c r="H1723" s="210">
        <v>70.95</v>
      </c>
      <c r="I1723" s="211"/>
      <c r="J1723" s="206"/>
      <c r="K1723" s="206"/>
      <c r="L1723" s="212"/>
      <c r="M1723" s="213"/>
      <c r="N1723" s="214"/>
      <c r="O1723" s="214"/>
      <c r="P1723" s="214"/>
      <c r="Q1723" s="214"/>
      <c r="R1723" s="214"/>
      <c r="S1723" s="214"/>
      <c r="T1723" s="215"/>
      <c r="AT1723" s="216" t="s">
        <v>176</v>
      </c>
      <c r="AU1723" s="216" t="s">
        <v>81</v>
      </c>
      <c r="AV1723" s="11" t="s">
        <v>81</v>
      </c>
      <c r="AW1723" s="11" t="s">
        <v>35</v>
      </c>
      <c r="AX1723" s="11" t="s">
        <v>71</v>
      </c>
      <c r="AY1723" s="216" t="s">
        <v>163</v>
      </c>
    </row>
    <row r="1724" spans="2:65" s="13" customFormat="1" ht="13.5">
      <c r="B1724" s="228"/>
      <c r="C1724" s="229"/>
      <c r="D1724" s="207" t="s">
        <v>176</v>
      </c>
      <c r="E1724" s="240" t="s">
        <v>21</v>
      </c>
      <c r="F1724" s="241" t="s">
        <v>181</v>
      </c>
      <c r="G1724" s="229"/>
      <c r="H1724" s="242">
        <v>70.95</v>
      </c>
      <c r="I1724" s="234"/>
      <c r="J1724" s="229"/>
      <c r="K1724" s="229"/>
      <c r="L1724" s="235"/>
      <c r="M1724" s="236"/>
      <c r="N1724" s="237"/>
      <c r="O1724" s="237"/>
      <c r="P1724" s="237"/>
      <c r="Q1724" s="237"/>
      <c r="R1724" s="237"/>
      <c r="S1724" s="237"/>
      <c r="T1724" s="238"/>
      <c r="AT1724" s="239" t="s">
        <v>176</v>
      </c>
      <c r="AU1724" s="239" t="s">
        <v>81</v>
      </c>
      <c r="AV1724" s="13" t="s">
        <v>170</v>
      </c>
      <c r="AW1724" s="13" t="s">
        <v>35</v>
      </c>
      <c r="AX1724" s="13" t="s">
        <v>79</v>
      </c>
      <c r="AY1724" s="239" t="s">
        <v>163</v>
      </c>
    </row>
    <row r="1725" spans="2:65" s="11" customFormat="1" ht="13.5">
      <c r="B1725" s="205"/>
      <c r="C1725" s="206"/>
      <c r="D1725" s="230" t="s">
        <v>176</v>
      </c>
      <c r="E1725" s="206"/>
      <c r="F1725" s="253" t="s">
        <v>2616</v>
      </c>
      <c r="G1725" s="206"/>
      <c r="H1725" s="254">
        <v>78.045000000000002</v>
      </c>
      <c r="I1725" s="211"/>
      <c r="J1725" s="206"/>
      <c r="K1725" s="206"/>
      <c r="L1725" s="212"/>
      <c r="M1725" s="213"/>
      <c r="N1725" s="214"/>
      <c r="O1725" s="214"/>
      <c r="P1725" s="214"/>
      <c r="Q1725" s="214"/>
      <c r="R1725" s="214"/>
      <c r="S1725" s="214"/>
      <c r="T1725" s="215"/>
      <c r="AT1725" s="216" t="s">
        <v>176</v>
      </c>
      <c r="AU1725" s="216" t="s">
        <v>81</v>
      </c>
      <c r="AV1725" s="11" t="s">
        <v>81</v>
      </c>
      <c r="AW1725" s="11" t="s">
        <v>6</v>
      </c>
      <c r="AX1725" s="11" t="s">
        <v>79</v>
      </c>
      <c r="AY1725" s="216" t="s">
        <v>163</v>
      </c>
    </row>
    <row r="1726" spans="2:65" s="1" customFormat="1" ht="22.5" customHeight="1">
      <c r="B1726" s="41"/>
      <c r="C1726" s="193" t="s">
        <v>2617</v>
      </c>
      <c r="D1726" s="193" t="s">
        <v>165</v>
      </c>
      <c r="E1726" s="194" t="s">
        <v>2618</v>
      </c>
      <c r="F1726" s="195" t="s">
        <v>2619</v>
      </c>
      <c r="G1726" s="196" t="s">
        <v>168</v>
      </c>
      <c r="H1726" s="197">
        <v>15</v>
      </c>
      <c r="I1726" s="198"/>
      <c r="J1726" s="199">
        <f>ROUND(I1726*H1726,2)</f>
        <v>0</v>
      </c>
      <c r="K1726" s="195" t="s">
        <v>169</v>
      </c>
      <c r="L1726" s="61"/>
      <c r="M1726" s="200" t="s">
        <v>21</v>
      </c>
      <c r="N1726" s="201" t="s">
        <v>42</v>
      </c>
      <c r="O1726" s="42"/>
      <c r="P1726" s="202">
        <f>O1726*H1726</f>
        <v>0</v>
      </c>
      <c r="Q1726" s="202">
        <v>0</v>
      </c>
      <c r="R1726" s="202">
        <f>Q1726*H1726</f>
        <v>0</v>
      </c>
      <c r="S1726" s="202">
        <v>0</v>
      </c>
      <c r="T1726" s="203">
        <f>S1726*H1726</f>
        <v>0</v>
      </c>
      <c r="AR1726" s="24" t="s">
        <v>274</v>
      </c>
      <c r="AT1726" s="24" t="s">
        <v>165</v>
      </c>
      <c r="AU1726" s="24" t="s">
        <v>81</v>
      </c>
      <c r="AY1726" s="24" t="s">
        <v>163</v>
      </c>
      <c r="BE1726" s="204">
        <f>IF(N1726="základní",J1726,0)</f>
        <v>0</v>
      </c>
      <c r="BF1726" s="204">
        <f>IF(N1726="snížená",J1726,0)</f>
        <v>0</v>
      </c>
      <c r="BG1726" s="204">
        <f>IF(N1726="zákl. přenesená",J1726,0)</f>
        <v>0</v>
      </c>
      <c r="BH1726" s="204">
        <f>IF(N1726="sníž. přenesená",J1726,0)</f>
        <v>0</v>
      </c>
      <c r="BI1726" s="204">
        <f>IF(N1726="nulová",J1726,0)</f>
        <v>0</v>
      </c>
      <c r="BJ1726" s="24" t="s">
        <v>79</v>
      </c>
      <c r="BK1726" s="204">
        <f>ROUND(I1726*H1726,2)</f>
        <v>0</v>
      </c>
      <c r="BL1726" s="24" t="s">
        <v>274</v>
      </c>
      <c r="BM1726" s="24" t="s">
        <v>2620</v>
      </c>
    </row>
    <row r="1727" spans="2:65" s="1" customFormat="1" ht="22.5" customHeight="1">
      <c r="B1727" s="41"/>
      <c r="C1727" s="243" t="s">
        <v>2621</v>
      </c>
      <c r="D1727" s="243" t="s">
        <v>511</v>
      </c>
      <c r="E1727" s="244" t="s">
        <v>2622</v>
      </c>
      <c r="F1727" s="245" t="s">
        <v>2623</v>
      </c>
      <c r="G1727" s="246" t="s">
        <v>168</v>
      </c>
      <c r="H1727" s="247">
        <v>15</v>
      </c>
      <c r="I1727" s="248"/>
      <c r="J1727" s="249">
        <f>ROUND(I1727*H1727,2)</f>
        <v>0</v>
      </c>
      <c r="K1727" s="245" t="s">
        <v>169</v>
      </c>
      <c r="L1727" s="250"/>
      <c r="M1727" s="251" t="s">
        <v>21</v>
      </c>
      <c r="N1727" s="252" t="s">
        <v>42</v>
      </c>
      <c r="O1727" s="42"/>
      <c r="P1727" s="202">
        <f>O1727*H1727</f>
        <v>0</v>
      </c>
      <c r="Q1727" s="202">
        <v>7.7999999999999999E-4</v>
      </c>
      <c r="R1727" s="202">
        <f>Q1727*H1727</f>
        <v>1.17E-2</v>
      </c>
      <c r="S1727" s="202">
        <v>0</v>
      </c>
      <c r="T1727" s="203">
        <f>S1727*H1727</f>
        <v>0</v>
      </c>
      <c r="AR1727" s="24" t="s">
        <v>388</v>
      </c>
      <c r="AT1727" s="24" t="s">
        <v>511</v>
      </c>
      <c r="AU1727" s="24" t="s">
        <v>81</v>
      </c>
      <c r="AY1727" s="24" t="s">
        <v>163</v>
      </c>
      <c r="BE1727" s="204">
        <f>IF(N1727="základní",J1727,0)</f>
        <v>0</v>
      </c>
      <c r="BF1727" s="204">
        <f>IF(N1727="snížená",J1727,0)</f>
        <v>0</v>
      </c>
      <c r="BG1727" s="204">
        <f>IF(N1727="zákl. přenesená",J1727,0)</f>
        <v>0</v>
      </c>
      <c r="BH1727" s="204">
        <f>IF(N1727="sníž. přenesená",J1727,0)</f>
        <v>0</v>
      </c>
      <c r="BI1727" s="204">
        <f>IF(N1727="nulová",J1727,0)</f>
        <v>0</v>
      </c>
      <c r="BJ1727" s="24" t="s">
        <v>79</v>
      </c>
      <c r="BK1727" s="204">
        <f>ROUND(I1727*H1727,2)</f>
        <v>0</v>
      </c>
      <c r="BL1727" s="24" t="s">
        <v>274</v>
      </c>
      <c r="BM1727" s="24" t="s">
        <v>2624</v>
      </c>
    </row>
    <row r="1728" spans="2:65" s="1" customFormat="1" ht="22.5" customHeight="1">
      <c r="B1728" s="41"/>
      <c r="C1728" s="193" t="s">
        <v>2625</v>
      </c>
      <c r="D1728" s="193" t="s">
        <v>165</v>
      </c>
      <c r="E1728" s="194" t="s">
        <v>2626</v>
      </c>
      <c r="F1728" s="195" t="s">
        <v>2627</v>
      </c>
      <c r="G1728" s="196" t="s">
        <v>542</v>
      </c>
      <c r="H1728" s="197">
        <v>88</v>
      </c>
      <c r="I1728" s="198"/>
      <c r="J1728" s="199">
        <f>ROUND(I1728*H1728,2)</f>
        <v>0</v>
      </c>
      <c r="K1728" s="195" t="s">
        <v>21</v>
      </c>
      <c r="L1728" s="61"/>
      <c r="M1728" s="200" t="s">
        <v>21</v>
      </c>
      <c r="N1728" s="201" t="s">
        <v>42</v>
      </c>
      <c r="O1728" s="42"/>
      <c r="P1728" s="202">
        <f>O1728*H1728</f>
        <v>0</v>
      </c>
      <c r="Q1728" s="202">
        <v>3.1E-4</v>
      </c>
      <c r="R1728" s="202">
        <f>Q1728*H1728</f>
        <v>2.7279999999999999E-2</v>
      </c>
      <c r="S1728" s="202">
        <v>0</v>
      </c>
      <c r="T1728" s="203">
        <f>S1728*H1728</f>
        <v>0</v>
      </c>
      <c r="AR1728" s="24" t="s">
        <v>274</v>
      </c>
      <c r="AT1728" s="24" t="s">
        <v>165</v>
      </c>
      <c r="AU1728" s="24" t="s">
        <v>81</v>
      </c>
      <c r="AY1728" s="24" t="s">
        <v>163</v>
      </c>
      <c r="BE1728" s="204">
        <f>IF(N1728="základní",J1728,0)</f>
        <v>0</v>
      </c>
      <c r="BF1728" s="204">
        <f>IF(N1728="snížená",J1728,0)</f>
        <v>0</v>
      </c>
      <c r="BG1728" s="204">
        <f>IF(N1728="zákl. přenesená",J1728,0)</f>
        <v>0</v>
      </c>
      <c r="BH1728" s="204">
        <f>IF(N1728="sníž. přenesená",J1728,0)</f>
        <v>0</v>
      </c>
      <c r="BI1728" s="204">
        <f>IF(N1728="nulová",J1728,0)</f>
        <v>0</v>
      </c>
      <c r="BJ1728" s="24" t="s">
        <v>79</v>
      </c>
      <c r="BK1728" s="204">
        <f>ROUND(I1728*H1728,2)</f>
        <v>0</v>
      </c>
      <c r="BL1728" s="24" t="s">
        <v>274</v>
      </c>
      <c r="BM1728" s="24" t="s">
        <v>2628</v>
      </c>
    </row>
    <row r="1729" spans="2:65" s="11" customFormat="1" ht="13.5">
      <c r="B1729" s="205"/>
      <c r="C1729" s="206"/>
      <c r="D1729" s="207" t="s">
        <v>176</v>
      </c>
      <c r="E1729" s="208" t="s">
        <v>21</v>
      </c>
      <c r="F1729" s="209" t="s">
        <v>2629</v>
      </c>
      <c r="G1729" s="206"/>
      <c r="H1729" s="210">
        <v>8</v>
      </c>
      <c r="I1729" s="211"/>
      <c r="J1729" s="206"/>
      <c r="K1729" s="206"/>
      <c r="L1729" s="212"/>
      <c r="M1729" s="213"/>
      <c r="N1729" s="214"/>
      <c r="O1729" s="214"/>
      <c r="P1729" s="214"/>
      <c r="Q1729" s="214"/>
      <c r="R1729" s="214"/>
      <c r="S1729" s="214"/>
      <c r="T1729" s="215"/>
      <c r="AT1729" s="216" t="s">
        <v>176</v>
      </c>
      <c r="AU1729" s="216" t="s">
        <v>81</v>
      </c>
      <c r="AV1729" s="11" t="s">
        <v>81</v>
      </c>
      <c r="AW1729" s="11" t="s">
        <v>35</v>
      </c>
      <c r="AX1729" s="11" t="s">
        <v>71</v>
      </c>
      <c r="AY1729" s="216" t="s">
        <v>163</v>
      </c>
    </row>
    <row r="1730" spans="2:65" s="11" customFormat="1" ht="13.5">
      <c r="B1730" s="205"/>
      <c r="C1730" s="206"/>
      <c r="D1730" s="207" t="s">
        <v>176</v>
      </c>
      <c r="E1730" s="208" t="s">
        <v>21</v>
      </c>
      <c r="F1730" s="209" t="s">
        <v>2630</v>
      </c>
      <c r="G1730" s="206"/>
      <c r="H1730" s="210">
        <v>8</v>
      </c>
      <c r="I1730" s="211"/>
      <c r="J1730" s="206"/>
      <c r="K1730" s="206"/>
      <c r="L1730" s="212"/>
      <c r="M1730" s="213"/>
      <c r="N1730" s="214"/>
      <c r="O1730" s="214"/>
      <c r="P1730" s="214"/>
      <c r="Q1730" s="214"/>
      <c r="R1730" s="214"/>
      <c r="S1730" s="214"/>
      <c r="T1730" s="215"/>
      <c r="AT1730" s="216" t="s">
        <v>176</v>
      </c>
      <c r="AU1730" s="216" t="s">
        <v>81</v>
      </c>
      <c r="AV1730" s="11" t="s">
        <v>81</v>
      </c>
      <c r="AW1730" s="11" t="s">
        <v>35</v>
      </c>
      <c r="AX1730" s="11" t="s">
        <v>71</v>
      </c>
      <c r="AY1730" s="216" t="s">
        <v>163</v>
      </c>
    </row>
    <row r="1731" spans="2:65" s="11" customFormat="1" ht="13.5">
      <c r="B1731" s="205"/>
      <c r="C1731" s="206"/>
      <c r="D1731" s="207" t="s">
        <v>176</v>
      </c>
      <c r="E1731" s="208" t="s">
        <v>21</v>
      </c>
      <c r="F1731" s="209" t="s">
        <v>2631</v>
      </c>
      <c r="G1731" s="206"/>
      <c r="H1731" s="210">
        <v>8</v>
      </c>
      <c r="I1731" s="211"/>
      <c r="J1731" s="206"/>
      <c r="K1731" s="206"/>
      <c r="L1731" s="212"/>
      <c r="M1731" s="213"/>
      <c r="N1731" s="214"/>
      <c r="O1731" s="214"/>
      <c r="P1731" s="214"/>
      <c r="Q1731" s="214"/>
      <c r="R1731" s="214"/>
      <c r="S1731" s="214"/>
      <c r="T1731" s="215"/>
      <c r="AT1731" s="216" t="s">
        <v>176</v>
      </c>
      <c r="AU1731" s="216" t="s">
        <v>81</v>
      </c>
      <c r="AV1731" s="11" t="s">
        <v>81</v>
      </c>
      <c r="AW1731" s="11" t="s">
        <v>35</v>
      </c>
      <c r="AX1731" s="11" t="s">
        <v>71</v>
      </c>
      <c r="AY1731" s="216" t="s">
        <v>163</v>
      </c>
    </row>
    <row r="1732" spans="2:65" s="11" customFormat="1" ht="13.5">
      <c r="B1732" s="205"/>
      <c r="C1732" s="206"/>
      <c r="D1732" s="207" t="s">
        <v>176</v>
      </c>
      <c r="E1732" s="208" t="s">
        <v>21</v>
      </c>
      <c r="F1732" s="209" t="s">
        <v>2632</v>
      </c>
      <c r="G1732" s="206"/>
      <c r="H1732" s="210">
        <v>8</v>
      </c>
      <c r="I1732" s="211"/>
      <c r="J1732" s="206"/>
      <c r="K1732" s="206"/>
      <c r="L1732" s="212"/>
      <c r="M1732" s="213"/>
      <c r="N1732" s="214"/>
      <c r="O1732" s="214"/>
      <c r="P1732" s="214"/>
      <c r="Q1732" s="214"/>
      <c r="R1732" s="214"/>
      <c r="S1732" s="214"/>
      <c r="T1732" s="215"/>
      <c r="AT1732" s="216" t="s">
        <v>176</v>
      </c>
      <c r="AU1732" s="216" t="s">
        <v>81</v>
      </c>
      <c r="AV1732" s="11" t="s">
        <v>81</v>
      </c>
      <c r="AW1732" s="11" t="s">
        <v>35</v>
      </c>
      <c r="AX1732" s="11" t="s">
        <v>71</v>
      </c>
      <c r="AY1732" s="216" t="s">
        <v>163</v>
      </c>
    </row>
    <row r="1733" spans="2:65" s="11" customFormat="1" ht="13.5">
      <c r="B1733" s="205"/>
      <c r="C1733" s="206"/>
      <c r="D1733" s="207" t="s">
        <v>176</v>
      </c>
      <c r="E1733" s="208" t="s">
        <v>21</v>
      </c>
      <c r="F1733" s="209" t="s">
        <v>2633</v>
      </c>
      <c r="G1733" s="206"/>
      <c r="H1733" s="210">
        <v>8</v>
      </c>
      <c r="I1733" s="211"/>
      <c r="J1733" s="206"/>
      <c r="K1733" s="206"/>
      <c r="L1733" s="212"/>
      <c r="M1733" s="213"/>
      <c r="N1733" s="214"/>
      <c r="O1733" s="214"/>
      <c r="P1733" s="214"/>
      <c r="Q1733" s="214"/>
      <c r="R1733" s="214"/>
      <c r="S1733" s="214"/>
      <c r="T1733" s="215"/>
      <c r="AT1733" s="216" t="s">
        <v>176</v>
      </c>
      <c r="AU1733" s="216" t="s">
        <v>81</v>
      </c>
      <c r="AV1733" s="11" t="s">
        <v>81</v>
      </c>
      <c r="AW1733" s="11" t="s">
        <v>35</v>
      </c>
      <c r="AX1733" s="11" t="s">
        <v>71</v>
      </c>
      <c r="AY1733" s="216" t="s">
        <v>163</v>
      </c>
    </row>
    <row r="1734" spans="2:65" s="11" customFormat="1" ht="13.5">
      <c r="B1734" s="205"/>
      <c r="C1734" s="206"/>
      <c r="D1734" s="207" t="s">
        <v>176</v>
      </c>
      <c r="E1734" s="208" t="s">
        <v>21</v>
      </c>
      <c r="F1734" s="209" t="s">
        <v>2634</v>
      </c>
      <c r="G1734" s="206"/>
      <c r="H1734" s="210">
        <v>8</v>
      </c>
      <c r="I1734" s="211"/>
      <c r="J1734" s="206"/>
      <c r="K1734" s="206"/>
      <c r="L1734" s="212"/>
      <c r="M1734" s="213"/>
      <c r="N1734" s="214"/>
      <c r="O1734" s="214"/>
      <c r="P1734" s="214"/>
      <c r="Q1734" s="214"/>
      <c r="R1734" s="214"/>
      <c r="S1734" s="214"/>
      <c r="T1734" s="215"/>
      <c r="AT1734" s="216" t="s">
        <v>176</v>
      </c>
      <c r="AU1734" s="216" t="s">
        <v>81</v>
      </c>
      <c r="AV1734" s="11" t="s">
        <v>81</v>
      </c>
      <c r="AW1734" s="11" t="s">
        <v>35</v>
      </c>
      <c r="AX1734" s="11" t="s">
        <v>71</v>
      </c>
      <c r="AY1734" s="216" t="s">
        <v>163</v>
      </c>
    </row>
    <row r="1735" spans="2:65" s="11" customFormat="1" ht="13.5">
      <c r="B1735" s="205"/>
      <c r="C1735" s="206"/>
      <c r="D1735" s="207" t="s">
        <v>176</v>
      </c>
      <c r="E1735" s="208" t="s">
        <v>21</v>
      </c>
      <c r="F1735" s="209" t="s">
        <v>2635</v>
      </c>
      <c r="G1735" s="206"/>
      <c r="H1735" s="210">
        <v>8</v>
      </c>
      <c r="I1735" s="211"/>
      <c r="J1735" s="206"/>
      <c r="K1735" s="206"/>
      <c r="L1735" s="212"/>
      <c r="M1735" s="213"/>
      <c r="N1735" s="214"/>
      <c r="O1735" s="214"/>
      <c r="P1735" s="214"/>
      <c r="Q1735" s="214"/>
      <c r="R1735" s="214"/>
      <c r="S1735" s="214"/>
      <c r="T1735" s="215"/>
      <c r="AT1735" s="216" t="s">
        <v>176</v>
      </c>
      <c r="AU1735" s="216" t="s">
        <v>81</v>
      </c>
      <c r="AV1735" s="11" t="s">
        <v>81</v>
      </c>
      <c r="AW1735" s="11" t="s">
        <v>35</v>
      </c>
      <c r="AX1735" s="11" t="s">
        <v>71</v>
      </c>
      <c r="AY1735" s="216" t="s">
        <v>163</v>
      </c>
    </row>
    <row r="1736" spans="2:65" s="11" customFormat="1" ht="13.5">
      <c r="B1736" s="205"/>
      <c r="C1736" s="206"/>
      <c r="D1736" s="207" t="s">
        <v>176</v>
      </c>
      <c r="E1736" s="208" t="s">
        <v>21</v>
      </c>
      <c r="F1736" s="209" t="s">
        <v>2636</v>
      </c>
      <c r="G1736" s="206"/>
      <c r="H1736" s="210">
        <v>8</v>
      </c>
      <c r="I1736" s="211"/>
      <c r="J1736" s="206"/>
      <c r="K1736" s="206"/>
      <c r="L1736" s="212"/>
      <c r="M1736" s="213"/>
      <c r="N1736" s="214"/>
      <c r="O1736" s="214"/>
      <c r="P1736" s="214"/>
      <c r="Q1736" s="214"/>
      <c r="R1736" s="214"/>
      <c r="S1736" s="214"/>
      <c r="T1736" s="215"/>
      <c r="AT1736" s="216" t="s">
        <v>176</v>
      </c>
      <c r="AU1736" s="216" t="s">
        <v>81</v>
      </c>
      <c r="AV1736" s="11" t="s">
        <v>81</v>
      </c>
      <c r="AW1736" s="11" t="s">
        <v>35</v>
      </c>
      <c r="AX1736" s="11" t="s">
        <v>71</v>
      </c>
      <c r="AY1736" s="216" t="s">
        <v>163</v>
      </c>
    </row>
    <row r="1737" spans="2:65" s="11" customFormat="1" ht="13.5">
      <c r="B1737" s="205"/>
      <c r="C1737" s="206"/>
      <c r="D1737" s="207" t="s">
        <v>176</v>
      </c>
      <c r="E1737" s="208" t="s">
        <v>21</v>
      </c>
      <c r="F1737" s="209" t="s">
        <v>2637</v>
      </c>
      <c r="G1737" s="206"/>
      <c r="H1737" s="210">
        <v>8</v>
      </c>
      <c r="I1737" s="211"/>
      <c r="J1737" s="206"/>
      <c r="K1737" s="206"/>
      <c r="L1737" s="212"/>
      <c r="M1737" s="213"/>
      <c r="N1737" s="214"/>
      <c r="O1737" s="214"/>
      <c r="P1737" s="214"/>
      <c r="Q1737" s="214"/>
      <c r="R1737" s="214"/>
      <c r="S1737" s="214"/>
      <c r="T1737" s="215"/>
      <c r="AT1737" s="216" t="s">
        <v>176</v>
      </c>
      <c r="AU1737" s="216" t="s">
        <v>81</v>
      </c>
      <c r="AV1737" s="11" t="s">
        <v>81</v>
      </c>
      <c r="AW1737" s="11" t="s">
        <v>35</v>
      </c>
      <c r="AX1737" s="11" t="s">
        <v>71</v>
      </c>
      <c r="AY1737" s="216" t="s">
        <v>163</v>
      </c>
    </row>
    <row r="1738" spans="2:65" s="11" customFormat="1" ht="13.5">
      <c r="B1738" s="205"/>
      <c r="C1738" s="206"/>
      <c r="D1738" s="207" t="s">
        <v>176</v>
      </c>
      <c r="E1738" s="208" t="s">
        <v>21</v>
      </c>
      <c r="F1738" s="209" t="s">
        <v>2638</v>
      </c>
      <c r="G1738" s="206"/>
      <c r="H1738" s="210">
        <v>8</v>
      </c>
      <c r="I1738" s="211"/>
      <c r="J1738" s="206"/>
      <c r="K1738" s="206"/>
      <c r="L1738" s="212"/>
      <c r="M1738" s="213"/>
      <c r="N1738" s="214"/>
      <c r="O1738" s="214"/>
      <c r="P1738" s="214"/>
      <c r="Q1738" s="214"/>
      <c r="R1738" s="214"/>
      <c r="S1738" s="214"/>
      <c r="T1738" s="215"/>
      <c r="AT1738" s="216" t="s">
        <v>176</v>
      </c>
      <c r="AU1738" s="216" t="s">
        <v>81</v>
      </c>
      <c r="AV1738" s="11" t="s">
        <v>81</v>
      </c>
      <c r="AW1738" s="11" t="s">
        <v>35</v>
      </c>
      <c r="AX1738" s="11" t="s">
        <v>71</v>
      </c>
      <c r="AY1738" s="216" t="s">
        <v>163</v>
      </c>
    </row>
    <row r="1739" spans="2:65" s="11" customFormat="1" ht="13.5">
      <c r="B1739" s="205"/>
      <c r="C1739" s="206"/>
      <c r="D1739" s="207" t="s">
        <v>176</v>
      </c>
      <c r="E1739" s="208" t="s">
        <v>21</v>
      </c>
      <c r="F1739" s="209" t="s">
        <v>2639</v>
      </c>
      <c r="G1739" s="206"/>
      <c r="H1739" s="210">
        <v>8</v>
      </c>
      <c r="I1739" s="211"/>
      <c r="J1739" s="206"/>
      <c r="K1739" s="206"/>
      <c r="L1739" s="212"/>
      <c r="M1739" s="213"/>
      <c r="N1739" s="214"/>
      <c r="O1739" s="214"/>
      <c r="P1739" s="214"/>
      <c r="Q1739" s="214"/>
      <c r="R1739" s="214"/>
      <c r="S1739" s="214"/>
      <c r="T1739" s="215"/>
      <c r="AT1739" s="216" t="s">
        <v>176</v>
      </c>
      <c r="AU1739" s="216" t="s">
        <v>81</v>
      </c>
      <c r="AV1739" s="11" t="s">
        <v>81</v>
      </c>
      <c r="AW1739" s="11" t="s">
        <v>35</v>
      </c>
      <c r="AX1739" s="11" t="s">
        <v>71</v>
      </c>
      <c r="AY1739" s="216" t="s">
        <v>163</v>
      </c>
    </row>
    <row r="1740" spans="2:65" s="13" customFormat="1" ht="13.5">
      <c r="B1740" s="228"/>
      <c r="C1740" s="229"/>
      <c r="D1740" s="230" t="s">
        <v>176</v>
      </c>
      <c r="E1740" s="231" t="s">
        <v>21</v>
      </c>
      <c r="F1740" s="232" t="s">
        <v>181</v>
      </c>
      <c r="G1740" s="229"/>
      <c r="H1740" s="233">
        <v>88</v>
      </c>
      <c r="I1740" s="234"/>
      <c r="J1740" s="229"/>
      <c r="K1740" s="229"/>
      <c r="L1740" s="235"/>
      <c r="M1740" s="236"/>
      <c r="N1740" s="237"/>
      <c r="O1740" s="237"/>
      <c r="P1740" s="237"/>
      <c r="Q1740" s="237"/>
      <c r="R1740" s="237"/>
      <c r="S1740" s="237"/>
      <c r="T1740" s="238"/>
      <c r="AT1740" s="239" t="s">
        <v>176</v>
      </c>
      <c r="AU1740" s="239" t="s">
        <v>81</v>
      </c>
      <c r="AV1740" s="13" t="s">
        <v>170</v>
      </c>
      <c r="AW1740" s="13" t="s">
        <v>35</v>
      </c>
      <c r="AX1740" s="13" t="s">
        <v>79</v>
      </c>
      <c r="AY1740" s="239" t="s">
        <v>163</v>
      </c>
    </row>
    <row r="1741" spans="2:65" s="1" customFormat="1" ht="22.5" customHeight="1">
      <c r="B1741" s="41"/>
      <c r="C1741" s="193" t="s">
        <v>2640</v>
      </c>
      <c r="D1741" s="193" t="s">
        <v>165</v>
      </c>
      <c r="E1741" s="194" t="s">
        <v>2641</v>
      </c>
      <c r="F1741" s="195" t="s">
        <v>2642</v>
      </c>
      <c r="G1741" s="196" t="s">
        <v>277</v>
      </c>
      <c r="H1741" s="197">
        <v>220.816</v>
      </c>
      <c r="I1741" s="198"/>
      <c r="J1741" s="199">
        <f>ROUND(I1741*H1741,2)</f>
        <v>0</v>
      </c>
      <c r="K1741" s="195" t="s">
        <v>169</v>
      </c>
      <c r="L1741" s="61"/>
      <c r="M1741" s="200" t="s">
        <v>21</v>
      </c>
      <c r="N1741" s="201" t="s">
        <v>42</v>
      </c>
      <c r="O1741" s="42"/>
      <c r="P1741" s="202">
        <f>O1741*H1741</f>
        <v>0</v>
      </c>
      <c r="Q1741" s="202">
        <v>2.9999999999999997E-4</v>
      </c>
      <c r="R1741" s="202">
        <f>Q1741*H1741</f>
        <v>6.6244799999999993E-2</v>
      </c>
      <c r="S1741" s="202">
        <v>0</v>
      </c>
      <c r="T1741" s="203">
        <f>S1741*H1741</f>
        <v>0</v>
      </c>
      <c r="AR1741" s="24" t="s">
        <v>274</v>
      </c>
      <c r="AT1741" s="24" t="s">
        <v>165</v>
      </c>
      <c r="AU1741" s="24" t="s">
        <v>81</v>
      </c>
      <c r="AY1741" s="24" t="s">
        <v>163</v>
      </c>
      <c r="BE1741" s="204">
        <f>IF(N1741="základní",J1741,0)</f>
        <v>0</v>
      </c>
      <c r="BF1741" s="204">
        <f>IF(N1741="snížená",J1741,0)</f>
        <v>0</v>
      </c>
      <c r="BG1741" s="204">
        <f>IF(N1741="zákl. přenesená",J1741,0)</f>
        <v>0</v>
      </c>
      <c r="BH1741" s="204">
        <f>IF(N1741="sníž. přenesená",J1741,0)</f>
        <v>0</v>
      </c>
      <c r="BI1741" s="204">
        <f>IF(N1741="nulová",J1741,0)</f>
        <v>0</v>
      </c>
      <c r="BJ1741" s="24" t="s">
        <v>79</v>
      </c>
      <c r="BK1741" s="204">
        <f>ROUND(I1741*H1741,2)</f>
        <v>0</v>
      </c>
      <c r="BL1741" s="24" t="s">
        <v>274</v>
      </c>
      <c r="BM1741" s="24" t="s">
        <v>2643</v>
      </c>
    </row>
    <row r="1742" spans="2:65" s="1" customFormat="1" ht="22.5" customHeight="1">
      <c r="B1742" s="41"/>
      <c r="C1742" s="193" t="s">
        <v>2644</v>
      </c>
      <c r="D1742" s="193" t="s">
        <v>165</v>
      </c>
      <c r="E1742" s="194" t="s">
        <v>2645</v>
      </c>
      <c r="F1742" s="195" t="s">
        <v>2646</v>
      </c>
      <c r="G1742" s="196" t="s">
        <v>542</v>
      </c>
      <c r="H1742" s="197">
        <v>16</v>
      </c>
      <c r="I1742" s="198"/>
      <c r="J1742" s="199">
        <f>ROUND(I1742*H1742,2)</f>
        <v>0</v>
      </c>
      <c r="K1742" s="195" t="s">
        <v>169</v>
      </c>
      <c r="L1742" s="61"/>
      <c r="M1742" s="200" t="s">
        <v>21</v>
      </c>
      <c r="N1742" s="201" t="s">
        <v>42</v>
      </c>
      <c r="O1742" s="42"/>
      <c r="P1742" s="202">
        <f>O1742*H1742</f>
        <v>0</v>
      </c>
      <c r="Q1742" s="202">
        <v>4.8999999999999998E-4</v>
      </c>
      <c r="R1742" s="202">
        <f>Q1742*H1742</f>
        <v>7.8399999999999997E-3</v>
      </c>
      <c r="S1742" s="202">
        <v>0</v>
      </c>
      <c r="T1742" s="203">
        <f>S1742*H1742</f>
        <v>0</v>
      </c>
      <c r="AR1742" s="24" t="s">
        <v>274</v>
      </c>
      <c r="AT1742" s="24" t="s">
        <v>165</v>
      </c>
      <c r="AU1742" s="24" t="s">
        <v>81</v>
      </c>
      <c r="AY1742" s="24" t="s">
        <v>163</v>
      </c>
      <c r="BE1742" s="204">
        <f>IF(N1742="základní",J1742,0)</f>
        <v>0</v>
      </c>
      <c r="BF1742" s="204">
        <f>IF(N1742="snížená",J1742,0)</f>
        <v>0</v>
      </c>
      <c r="BG1742" s="204">
        <f>IF(N1742="zákl. přenesená",J1742,0)</f>
        <v>0</v>
      </c>
      <c r="BH1742" s="204">
        <f>IF(N1742="sníž. přenesená",J1742,0)</f>
        <v>0</v>
      </c>
      <c r="BI1742" s="204">
        <f>IF(N1742="nulová",J1742,0)</f>
        <v>0</v>
      </c>
      <c r="BJ1742" s="24" t="s">
        <v>79</v>
      </c>
      <c r="BK1742" s="204">
        <f>ROUND(I1742*H1742,2)</f>
        <v>0</v>
      </c>
      <c r="BL1742" s="24" t="s">
        <v>274</v>
      </c>
      <c r="BM1742" s="24" t="s">
        <v>2647</v>
      </c>
    </row>
    <row r="1743" spans="2:65" s="11" customFormat="1" ht="13.5">
      <c r="B1743" s="205"/>
      <c r="C1743" s="206"/>
      <c r="D1743" s="207" t="s">
        <v>176</v>
      </c>
      <c r="E1743" s="208" t="s">
        <v>21</v>
      </c>
      <c r="F1743" s="209" t="s">
        <v>2648</v>
      </c>
      <c r="G1743" s="206"/>
      <c r="H1743" s="210">
        <v>4</v>
      </c>
      <c r="I1743" s="211"/>
      <c r="J1743" s="206"/>
      <c r="K1743" s="206"/>
      <c r="L1743" s="212"/>
      <c r="M1743" s="213"/>
      <c r="N1743" s="214"/>
      <c r="O1743" s="214"/>
      <c r="P1743" s="214"/>
      <c r="Q1743" s="214"/>
      <c r="R1743" s="214"/>
      <c r="S1743" s="214"/>
      <c r="T1743" s="215"/>
      <c r="AT1743" s="216" t="s">
        <v>176</v>
      </c>
      <c r="AU1743" s="216" t="s">
        <v>81</v>
      </c>
      <c r="AV1743" s="11" t="s">
        <v>81</v>
      </c>
      <c r="AW1743" s="11" t="s">
        <v>35</v>
      </c>
      <c r="AX1743" s="11" t="s">
        <v>71</v>
      </c>
      <c r="AY1743" s="216" t="s">
        <v>163</v>
      </c>
    </row>
    <row r="1744" spans="2:65" s="11" customFormat="1" ht="13.5">
      <c r="B1744" s="205"/>
      <c r="C1744" s="206"/>
      <c r="D1744" s="207" t="s">
        <v>176</v>
      </c>
      <c r="E1744" s="208" t="s">
        <v>21</v>
      </c>
      <c r="F1744" s="209" t="s">
        <v>2649</v>
      </c>
      <c r="G1744" s="206"/>
      <c r="H1744" s="210">
        <v>2</v>
      </c>
      <c r="I1744" s="211"/>
      <c r="J1744" s="206"/>
      <c r="K1744" s="206"/>
      <c r="L1744" s="212"/>
      <c r="M1744" s="213"/>
      <c r="N1744" s="214"/>
      <c r="O1744" s="214"/>
      <c r="P1744" s="214"/>
      <c r="Q1744" s="214"/>
      <c r="R1744" s="214"/>
      <c r="S1744" s="214"/>
      <c r="T1744" s="215"/>
      <c r="AT1744" s="216" t="s">
        <v>176</v>
      </c>
      <c r="AU1744" s="216" t="s">
        <v>81</v>
      </c>
      <c r="AV1744" s="11" t="s">
        <v>81</v>
      </c>
      <c r="AW1744" s="11" t="s">
        <v>35</v>
      </c>
      <c r="AX1744" s="11" t="s">
        <v>71</v>
      </c>
      <c r="AY1744" s="216" t="s">
        <v>163</v>
      </c>
    </row>
    <row r="1745" spans="2:65" s="11" customFormat="1" ht="13.5">
      <c r="B1745" s="205"/>
      <c r="C1745" s="206"/>
      <c r="D1745" s="207" t="s">
        <v>176</v>
      </c>
      <c r="E1745" s="208" t="s">
        <v>21</v>
      </c>
      <c r="F1745" s="209" t="s">
        <v>2650</v>
      </c>
      <c r="G1745" s="206"/>
      <c r="H1745" s="210">
        <v>2</v>
      </c>
      <c r="I1745" s="211"/>
      <c r="J1745" s="206"/>
      <c r="K1745" s="206"/>
      <c r="L1745" s="212"/>
      <c r="M1745" s="213"/>
      <c r="N1745" s="214"/>
      <c r="O1745" s="214"/>
      <c r="P1745" s="214"/>
      <c r="Q1745" s="214"/>
      <c r="R1745" s="214"/>
      <c r="S1745" s="214"/>
      <c r="T1745" s="215"/>
      <c r="AT1745" s="216" t="s">
        <v>176</v>
      </c>
      <c r="AU1745" s="216" t="s">
        <v>81</v>
      </c>
      <c r="AV1745" s="11" t="s">
        <v>81</v>
      </c>
      <c r="AW1745" s="11" t="s">
        <v>35</v>
      </c>
      <c r="AX1745" s="11" t="s">
        <v>71</v>
      </c>
      <c r="AY1745" s="216" t="s">
        <v>163</v>
      </c>
    </row>
    <row r="1746" spans="2:65" s="11" customFormat="1" ht="13.5">
      <c r="B1746" s="205"/>
      <c r="C1746" s="206"/>
      <c r="D1746" s="207" t="s">
        <v>176</v>
      </c>
      <c r="E1746" s="208" t="s">
        <v>21</v>
      </c>
      <c r="F1746" s="209" t="s">
        <v>2651</v>
      </c>
      <c r="G1746" s="206"/>
      <c r="H1746" s="210">
        <v>4</v>
      </c>
      <c r="I1746" s="211"/>
      <c r="J1746" s="206"/>
      <c r="K1746" s="206"/>
      <c r="L1746" s="212"/>
      <c r="M1746" s="213"/>
      <c r="N1746" s="214"/>
      <c r="O1746" s="214"/>
      <c r="P1746" s="214"/>
      <c r="Q1746" s="214"/>
      <c r="R1746" s="214"/>
      <c r="S1746" s="214"/>
      <c r="T1746" s="215"/>
      <c r="AT1746" s="216" t="s">
        <v>176</v>
      </c>
      <c r="AU1746" s="216" t="s">
        <v>81</v>
      </c>
      <c r="AV1746" s="11" t="s">
        <v>81</v>
      </c>
      <c r="AW1746" s="11" t="s">
        <v>35</v>
      </c>
      <c r="AX1746" s="11" t="s">
        <v>71</v>
      </c>
      <c r="AY1746" s="216" t="s">
        <v>163</v>
      </c>
    </row>
    <row r="1747" spans="2:65" s="11" customFormat="1" ht="13.5">
      <c r="B1747" s="205"/>
      <c r="C1747" s="206"/>
      <c r="D1747" s="207" t="s">
        <v>176</v>
      </c>
      <c r="E1747" s="208" t="s">
        <v>21</v>
      </c>
      <c r="F1747" s="209" t="s">
        <v>2652</v>
      </c>
      <c r="G1747" s="206"/>
      <c r="H1747" s="210">
        <v>2</v>
      </c>
      <c r="I1747" s="211"/>
      <c r="J1747" s="206"/>
      <c r="K1747" s="206"/>
      <c r="L1747" s="212"/>
      <c r="M1747" s="213"/>
      <c r="N1747" s="214"/>
      <c r="O1747" s="214"/>
      <c r="P1747" s="214"/>
      <c r="Q1747" s="214"/>
      <c r="R1747" s="214"/>
      <c r="S1747" s="214"/>
      <c r="T1747" s="215"/>
      <c r="AT1747" s="216" t="s">
        <v>176</v>
      </c>
      <c r="AU1747" s="216" t="s">
        <v>81</v>
      </c>
      <c r="AV1747" s="11" t="s">
        <v>81</v>
      </c>
      <c r="AW1747" s="11" t="s">
        <v>35</v>
      </c>
      <c r="AX1747" s="11" t="s">
        <v>71</v>
      </c>
      <c r="AY1747" s="216" t="s">
        <v>163</v>
      </c>
    </row>
    <row r="1748" spans="2:65" s="11" customFormat="1" ht="13.5">
      <c r="B1748" s="205"/>
      <c r="C1748" s="206"/>
      <c r="D1748" s="207" t="s">
        <v>176</v>
      </c>
      <c r="E1748" s="208" t="s">
        <v>21</v>
      </c>
      <c r="F1748" s="209" t="s">
        <v>2653</v>
      </c>
      <c r="G1748" s="206"/>
      <c r="H1748" s="210">
        <v>2</v>
      </c>
      <c r="I1748" s="211"/>
      <c r="J1748" s="206"/>
      <c r="K1748" s="206"/>
      <c r="L1748" s="212"/>
      <c r="M1748" s="213"/>
      <c r="N1748" s="214"/>
      <c r="O1748" s="214"/>
      <c r="P1748" s="214"/>
      <c r="Q1748" s="214"/>
      <c r="R1748" s="214"/>
      <c r="S1748" s="214"/>
      <c r="T1748" s="215"/>
      <c r="AT1748" s="216" t="s">
        <v>176</v>
      </c>
      <c r="AU1748" s="216" t="s">
        <v>81</v>
      </c>
      <c r="AV1748" s="11" t="s">
        <v>81</v>
      </c>
      <c r="AW1748" s="11" t="s">
        <v>35</v>
      </c>
      <c r="AX1748" s="11" t="s">
        <v>71</v>
      </c>
      <c r="AY1748" s="216" t="s">
        <v>163</v>
      </c>
    </row>
    <row r="1749" spans="2:65" s="13" customFormat="1" ht="13.5">
      <c r="B1749" s="228"/>
      <c r="C1749" s="229"/>
      <c r="D1749" s="230" t="s">
        <v>176</v>
      </c>
      <c r="E1749" s="231" t="s">
        <v>21</v>
      </c>
      <c r="F1749" s="232" t="s">
        <v>181</v>
      </c>
      <c r="G1749" s="229"/>
      <c r="H1749" s="233">
        <v>16</v>
      </c>
      <c r="I1749" s="234"/>
      <c r="J1749" s="229"/>
      <c r="K1749" s="229"/>
      <c r="L1749" s="235"/>
      <c r="M1749" s="236"/>
      <c r="N1749" s="237"/>
      <c r="O1749" s="237"/>
      <c r="P1749" s="237"/>
      <c r="Q1749" s="237"/>
      <c r="R1749" s="237"/>
      <c r="S1749" s="237"/>
      <c r="T1749" s="238"/>
      <c r="AT1749" s="239" t="s">
        <v>176</v>
      </c>
      <c r="AU1749" s="239" t="s">
        <v>81</v>
      </c>
      <c r="AV1749" s="13" t="s">
        <v>170</v>
      </c>
      <c r="AW1749" s="13" t="s">
        <v>35</v>
      </c>
      <c r="AX1749" s="13" t="s">
        <v>79</v>
      </c>
      <c r="AY1749" s="239" t="s">
        <v>163</v>
      </c>
    </row>
    <row r="1750" spans="2:65" s="1" customFormat="1" ht="22.5" customHeight="1">
      <c r="B1750" s="41"/>
      <c r="C1750" s="193" t="s">
        <v>2654</v>
      </c>
      <c r="D1750" s="193" t="s">
        <v>165</v>
      </c>
      <c r="E1750" s="194" t="s">
        <v>2655</v>
      </c>
      <c r="F1750" s="195" t="s">
        <v>2656</v>
      </c>
      <c r="G1750" s="196" t="s">
        <v>168</v>
      </c>
      <c r="H1750" s="197">
        <v>40</v>
      </c>
      <c r="I1750" s="198"/>
      <c r="J1750" s="199">
        <f>ROUND(I1750*H1750,2)</f>
        <v>0</v>
      </c>
      <c r="K1750" s="195" t="s">
        <v>169</v>
      </c>
      <c r="L1750" s="61"/>
      <c r="M1750" s="200" t="s">
        <v>21</v>
      </c>
      <c r="N1750" s="201" t="s">
        <v>42</v>
      </c>
      <c r="O1750" s="42"/>
      <c r="P1750" s="202">
        <f>O1750*H1750</f>
        <v>0</v>
      </c>
      <c r="Q1750" s="202">
        <v>0</v>
      </c>
      <c r="R1750" s="202">
        <f>Q1750*H1750</f>
        <v>0</v>
      </c>
      <c r="S1750" s="202">
        <v>0</v>
      </c>
      <c r="T1750" s="203">
        <f>S1750*H1750</f>
        <v>0</v>
      </c>
      <c r="AR1750" s="24" t="s">
        <v>274</v>
      </c>
      <c r="AT1750" s="24" t="s">
        <v>165</v>
      </c>
      <c r="AU1750" s="24" t="s">
        <v>81</v>
      </c>
      <c r="AY1750" s="24" t="s">
        <v>163</v>
      </c>
      <c r="BE1750" s="204">
        <f>IF(N1750="základní",J1750,0)</f>
        <v>0</v>
      </c>
      <c r="BF1750" s="204">
        <f>IF(N1750="snížená",J1750,0)</f>
        <v>0</v>
      </c>
      <c r="BG1750" s="204">
        <f>IF(N1750="zákl. přenesená",J1750,0)</f>
        <v>0</v>
      </c>
      <c r="BH1750" s="204">
        <f>IF(N1750="sníž. přenesená",J1750,0)</f>
        <v>0</v>
      </c>
      <c r="BI1750" s="204">
        <f>IF(N1750="nulová",J1750,0)</f>
        <v>0</v>
      </c>
      <c r="BJ1750" s="24" t="s">
        <v>79</v>
      </c>
      <c r="BK1750" s="204">
        <f>ROUND(I1750*H1750,2)</f>
        <v>0</v>
      </c>
      <c r="BL1750" s="24" t="s">
        <v>274</v>
      </c>
      <c r="BM1750" s="24" t="s">
        <v>2657</v>
      </c>
    </row>
    <row r="1751" spans="2:65" s="1" customFormat="1" ht="22.5" customHeight="1">
      <c r="B1751" s="41"/>
      <c r="C1751" s="193" t="s">
        <v>2658</v>
      </c>
      <c r="D1751" s="193" t="s">
        <v>165</v>
      </c>
      <c r="E1751" s="194" t="s">
        <v>2659</v>
      </c>
      <c r="F1751" s="195" t="s">
        <v>2660</v>
      </c>
      <c r="G1751" s="196" t="s">
        <v>168</v>
      </c>
      <c r="H1751" s="197">
        <v>10</v>
      </c>
      <c r="I1751" s="198"/>
      <c r="J1751" s="199">
        <f>ROUND(I1751*H1751,2)</f>
        <v>0</v>
      </c>
      <c r="K1751" s="195" t="s">
        <v>169</v>
      </c>
      <c r="L1751" s="61"/>
      <c r="M1751" s="200" t="s">
        <v>21</v>
      </c>
      <c r="N1751" s="201" t="s">
        <v>42</v>
      </c>
      <c r="O1751" s="42"/>
      <c r="P1751" s="202">
        <f>O1751*H1751</f>
        <v>0</v>
      </c>
      <c r="Q1751" s="202">
        <v>0</v>
      </c>
      <c r="R1751" s="202">
        <f>Q1751*H1751</f>
        <v>0</v>
      </c>
      <c r="S1751" s="202">
        <v>0</v>
      </c>
      <c r="T1751" s="203">
        <f>S1751*H1751</f>
        <v>0</v>
      </c>
      <c r="AR1751" s="24" t="s">
        <v>274</v>
      </c>
      <c r="AT1751" s="24" t="s">
        <v>165</v>
      </c>
      <c r="AU1751" s="24" t="s">
        <v>81</v>
      </c>
      <c r="AY1751" s="24" t="s">
        <v>163</v>
      </c>
      <c r="BE1751" s="204">
        <f>IF(N1751="základní",J1751,0)</f>
        <v>0</v>
      </c>
      <c r="BF1751" s="204">
        <f>IF(N1751="snížená",J1751,0)</f>
        <v>0</v>
      </c>
      <c r="BG1751" s="204">
        <f>IF(N1751="zákl. přenesená",J1751,0)</f>
        <v>0</v>
      </c>
      <c r="BH1751" s="204">
        <f>IF(N1751="sníž. přenesená",J1751,0)</f>
        <v>0</v>
      </c>
      <c r="BI1751" s="204">
        <f>IF(N1751="nulová",J1751,0)</f>
        <v>0</v>
      </c>
      <c r="BJ1751" s="24" t="s">
        <v>79</v>
      </c>
      <c r="BK1751" s="204">
        <f>ROUND(I1751*H1751,2)</f>
        <v>0</v>
      </c>
      <c r="BL1751" s="24" t="s">
        <v>274</v>
      </c>
      <c r="BM1751" s="24" t="s">
        <v>2661</v>
      </c>
    </row>
    <row r="1752" spans="2:65" s="1" customFormat="1" ht="22.5" customHeight="1">
      <c r="B1752" s="41"/>
      <c r="C1752" s="193" t="s">
        <v>2662</v>
      </c>
      <c r="D1752" s="193" t="s">
        <v>165</v>
      </c>
      <c r="E1752" s="194" t="s">
        <v>2663</v>
      </c>
      <c r="F1752" s="195" t="s">
        <v>2664</v>
      </c>
      <c r="G1752" s="196" t="s">
        <v>294</v>
      </c>
      <c r="H1752" s="197">
        <v>8.9580000000000002</v>
      </c>
      <c r="I1752" s="198"/>
      <c r="J1752" s="199">
        <f>ROUND(I1752*H1752,2)</f>
        <v>0</v>
      </c>
      <c r="K1752" s="195" t="s">
        <v>169</v>
      </c>
      <c r="L1752" s="61"/>
      <c r="M1752" s="200" t="s">
        <v>21</v>
      </c>
      <c r="N1752" s="201" t="s">
        <v>42</v>
      </c>
      <c r="O1752" s="42"/>
      <c r="P1752" s="202">
        <f>O1752*H1752</f>
        <v>0</v>
      </c>
      <c r="Q1752" s="202">
        <v>0</v>
      </c>
      <c r="R1752" s="202">
        <f>Q1752*H1752</f>
        <v>0</v>
      </c>
      <c r="S1752" s="202">
        <v>0</v>
      </c>
      <c r="T1752" s="203">
        <f>S1752*H1752</f>
        <v>0</v>
      </c>
      <c r="AR1752" s="24" t="s">
        <v>274</v>
      </c>
      <c r="AT1752" s="24" t="s">
        <v>165</v>
      </c>
      <c r="AU1752" s="24" t="s">
        <v>81</v>
      </c>
      <c r="AY1752" s="24" t="s">
        <v>163</v>
      </c>
      <c r="BE1752" s="204">
        <f>IF(N1752="základní",J1752,0)</f>
        <v>0</v>
      </c>
      <c r="BF1752" s="204">
        <f>IF(N1752="snížená",J1752,0)</f>
        <v>0</v>
      </c>
      <c r="BG1752" s="204">
        <f>IF(N1752="zákl. přenesená",J1752,0)</f>
        <v>0</v>
      </c>
      <c r="BH1752" s="204">
        <f>IF(N1752="sníž. přenesená",J1752,0)</f>
        <v>0</v>
      </c>
      <c r="BI1752" s="204">
        <f>IF(N1752="nulová",J1752,0)</f>
        <v>0</v>
      </c>
      <c r="BJ1752" s="24" t="s">
        <v>79</v>
      </c>
      <c r="BK1752" s="204">
        <f>ROUND(I1752*H1752,2)</f>
        <v>0</v>
      </c>
      <c r="BL1752" s="24" t="s">
        <v>274</v>
      </c>
      <c r="BM1752" s="24" t="s">
        <v>2665</v>
      </c>
    </row>
    <row r="1753" spans="2:65" s="10" customFormat="1" ht="29.85" customHeight="1">
      <c r="B1753" s="176"/>
      <c r="C1753" s="177"/>
      <c r="D1753" s="190" t="s">
        <v>70</v>
      </c>
      <c r="E1753" s="191" t="s">
        <v>2666</v>
      </c>
      <c r="F1753" s="191" t="s">
        <v>2667</v>
      </c>
      <c r="G1753" s="177"/>
      <c r="H1753" s="177"/>
      <c r="I1753" s="180"/>
      <c r="J1753" s="192">
        <f>BK1753</f>
        <v>0</v>
      </c>
      <c r="K1753" s="177"/>
      <c r="L1753" s="182"/>
      <c r="M1753" s="183"/>
      <c r="N1753" s="184"/>
      <c r="O1753" s="184"/>
      <c r="P1753" s="185">
        <f>SUM(P1754:P1832)</f>
        <v>0</v>
      </c>
      <c r="Q1753" s="184"/>
      <c r="R1753" s="185">
        <f>SUM(R1754:R1832)</f>
        <v>1.8440258599999999</v>
      </c>
      <c r="S1753" s="184"/>
      <c r="T1753" s="186">
        <f>SUM(T1754:T1832)</f>
        <v>0</v>
      </c>
      <c r="AR1753" s="187" t="s">
        <v>81</v>
      </c>
      <c r="AT1753" s="188" t="s">
        <v>70</v>
      </c>
      <c r="AU1753" s="188" t="s">
        <v>79</v>
      </c>
      <c r="AY1753" s="187" t="s">
        <v>163</v>
      </c>
      <c r="BK1753" s="189">
        <f>SUM(BK1754:BK1832)</f>
        <v>0</v>
      </c>
    </row>
    <row r="1754" spans="2:65" s="1" customFormat="1" ht="22.5" customHeight="1">
      <c r="B1754" s="41"/>
      <c r="C1754" s="193" t="s">
        <v>2668</v>
      </c>
      <c r="D1754" s="193" t="s">
        <v>165</v>
      </c>
      <c r="E1754" s="194" t="s">
        <v>2669</v>
      </c>
      <c r="F1754" s="195" t="s">
        <v>2670</v>
      </c>
      <c r="G1754" s="196" t="s">
        <v>277</v>
      </c>
      <c r="H1754" s="197">
        <v>680.75</v>
      </c>
      <c r="I1754" s="198"/>
      <c r="J1754" s="199">
        <f>ROUND(I1754*H1754,2)</f>
        <v>0</v>
      </c>
      <c r="K1754" s="195" t="s">
        <v>169</v>
      </c>
      <c r="L1754" s="61"/>
      <c r="M1754" s="200" t="s">
        <v>21</v>
      </c>
      <c r="N1754" s="201" t="s">
        <v>42</v>
      </c>
      <c r="O1754" s="42"/>
      <c r="P1754" s="202">
        <f>O1754*H1754</f>
        <v>0</v>
      </c>
      <c r="Q1754" s="202">
        <v>1.3999999999999999E-4</v>
      </c>
      <c r="R1754" s="202">
        <f>Q1754*H1754</f>
        <v>9.5304999999999987E-2</v>
      </c>
      <c r="S1754" s="202">
        <v>0</v>
      </c>
      <c r="T1754" s="203">
        <f>S1754*H1754</f>
        <v>0</v>
      </c>
      <c r="AR1754" s="24" t="s">
        <v>274</v>
      </c>
      <c r="AT1754" s="24" t="s">
        <v>165</v>
      </c>
      <c r="AU1754" s="24" t="s">
        <v>81</v>
      </c>
      <c r="AY1754" s="24" t="s">
        <v>163</v>
      </c>
      <c r="BE1754" s="204">
        <f>IF(N1754="základní",J1754,0)</f>
        <v>0</v>
      </c>
      <c r="BF1754" s="204">
        <f>IF(N1754="snížená",J1754,0)</f>
        <v>0</v>
      </c>
      <c r="BG1754" s="204">
        <f>IF(N1754="zákl. přenesená",J1754,0)</f>
        <v>0</v>
      </c>
      <c r="BH1754" s="204">
        <f>IF(N1754="sníž. přenesená",J1754,0)</f>
        <v>0</v>
      </c>
      <c r="BI1754" s="204">
        <f>IF(N1754="nulová",J1754,0)</f>
        <v>0</v>
      </c>
      <c r="BJ1754" s="24" t="s">
        <v>79</v>
      </c>
      <c r="BK1754" s="204">
        <f>ROUND(I1754*H1754,2)</f>
        <v>0</v>
      </c>
      <c r="BL1754" s="24" t="s">
        <v>274</v>
      </c>
      <c r="BM1754" s="24" t="s">
        <v>2671</v>
      </c>
    </row>
    <row r="1755" spans="2:65" s="14" customFormat="1" ht="13.5">
      <c r="B1755" s="256"/>
      <c r="C1755" s="257"/>
      <c r="D1755" s="207" t="s">
        <v>176</v>
      </c>
      <c r="E1755" s="258" t="s">
        <v>21</v>
      </c>
      <c r="F1755" s="259" t="s">
        <v>2672</v>
      </c>
      <c r="G1755" s="257"/>
      <c r="H1755" s="260" t="s">
        <v>21</v>
      </c>
      <c r="I1755" s="261"/>
      <c r="J1755" s="257"/>
      <c r="K1755" s="257"/>
      <c r="L1755" s="262"/>
      <c r="M1755" s="263"/>
      <c r="N1755" s="264"/>
      <c r="O1755" s="264"/>
      <c r="P1755" s="264"/>
      <c r="Q1755" s="264"/>
      <c r="R1755" s="264"/>
      <c r="S1755" s="264"/>
      <c r="T1755" s="265"/>
      <c r="AT1755" s="266" t="s">
        <v>176</v>
      </c>
      <c r="AU1755" s="266" t="s">
        <v>81</v>
      </c>
      <c r="AV1755" s="14" t="s">
        <v>79</v>
      </c>
      <c r="AW1755" s="14" t="s">
        <v>35</v>
      </c>
      <c r="AX1755" s="14" t="s">
        <v>71</v>
      </c>
      <c r="AY1755" s="266" t="s">
        <v>163</v>
      </c>
    </row>
    <row r="1756" spans="2:65" s="11" customFormat="1" ht="13.5">
      <c r="B1756" s="205"/>
      <c r="C1756" s="206"/>
      <c r="D1756" s="207" t="s">
        <v>176</v>
      </c>
      <c r="E1756" s="208" t="s">
        <v>21</v>
      </c>
      <c r="F1756" s="209" t="s">
        <v>2673</v>
      </c>
      <c r="G1756" s="206"/>
      <c r="H1756" s="210">
        <v>97.25</v>
      </c>
      <c r="I1756" s="211"/>
      <c r="J1756" s="206"/>
      <c r="K1756" s="206"/>
      <c r="L1756" s="212"/>
      <c r="M1756" s="213"/>
      <c r="N1756" s="214"/>
      <c r="O1756" s="214"/>
      <c r="P1756" s="214"/>
      <c r="Q1756" s="214"/>
      <c r="R1756" s="214"/>
      <c r="S1756" s="214"/>
      <c r="T1756" s="215"/>
      <c r="AT1756" s="216" t="s">
        <v>176</v>
      </c>
      <c r="AU1756" s="216" t="s">
        <v>81</v>
      </c>
      <c r="AV1756" s="11" t="s">
        <v>81</v>
      </c>
      <c r="AW1756" s="11" t="s">
        <v>35</v>
      </c>
      <c r="AX1756" s="11" t="s">
        <v>71</v>
      </c>
      <c r="AY1756" s="216" t="s">
        <v>163</v>
      </c>
    </row>
    <row r="1757" spans="2:65" s="11" customFormat="1" ht="13.5">
      <c r="B1757" s="205"/>
      <c r="C1757" s="206"/>
      <c r="D1757" s="207" t="s">
        <v>176</v>
      </c>
      <c r="E1757" s="208" t="s">
        <v>21</v>
      </c>
      <c r="F1757" s="209" t="s">
        <v>2674</v>
      </c>
      <c r="G1757" s="206"/>
      <c r="H1757" s="210">
        <v>291.75</v>
      </c>
      <c r="I1757" s="211"/>
      <c r="J1757" s="206"/>
      <c r="K1757" s="206"/>
      <c r="L1757" s="212"/>
      <c r="M1757" s="213"/>
      <c r="N1757" s="214"/>
      <c r="O1757" s="214"/>
      <c r="P1757" s="214"/>
      <c r="Q1757" s="214"/>
      <c r="R1757" s="214"/>
      <c r="S1757" s="214"/>
      <c r="T1757" s="215"/>
      <c r="AT1757" s="216" t="s">
        <v>176</v>
      </c>
      <c r="AU1757" s="216" t="s">
        <v>81</v>
      </c>
      <c r="AV1757" s="11" t="s">
        <v>81</v>
      </c>
      <c r="AW1757" s="11" t="s">
        <v>35</v>
      </c>
      <c r="AX1757" s="11" t="s">
        <v>71</v>
      </c>
      <c r="AY1757" s="216" t="s">
        <v>163</v>
      </c>
    </row>
    <row r="1758" spans="2:65" s="11" customFormat="1" ht="13.5">
      <c r="B1758" s="205"/>
      <c r="C1758" s="206"/>
      <c r="D1758" s="207" t="s">
        <v>176</v>
      </c>
      <c r="E1758" s="208" t="s">
        <v>21</v>
      </c>
      <c r="F1758" s="209" t="s">
        <v>2675</v>
      </c>
      <c r="G1758" s="206"/>
      <c r="H1758" s="210">
        <v>291.75</v>
      </c>
      <c r="I1758" s="211"/>
      <c r="J1758" s="206"/>
      <c r="K1758" s="206"/>
      <c r="L1758" s="212"/>
      <c r="M1758" s="213"/>
      <c r="N1758" s="214"/>
      <c r="O1758" s="214"/>
      <c r="P1758" s="214"/>
      <c r="Q1758" s="214"/>
      <c r="R1758" s="214"/>
      <c r="S1758" s="214"/>
      <c r="T1758" s="215"/>
      <c r="AT1758" s="216" t="s">
        <v>176</v>
      </c>
      <c r="AU1758" s="216" t="s">
        <v>81</v>
      </c>
      <c r="AV1758" s="11" t="s">
        <v>81</v>
      </c>
      <c r="AW1758" s="11" t="s">
        <v>35</v>
      </c>
      <c r="AX1758" s="11" t="s">
        <v>71</v>
      </c>
      <c r="AY1758" s="216" t="s">
        <v>163</v>
      </c>
    </row>
    <row r="1759" spans="2:65" s="13" customFormat="1" ht="13.5">
      <c r="B1759" s="228"/>
      <c r="C1759" s="229"/>
      <c r="D1759" s="230" t="s">
        <v>176</v>
      </c>
      <c r="E1759" s="231" t="s">
        <v>21</v>
      </c>
      <c r="F1759" s="232" t="s">
        <v>181</v>
      </c>
      <c r="G1759" s="229"/>
      <c r="H1759" s="233">
        <v>680.75</v>
      </c>
      <c r="I1759" s="234"/>
      <c r="J1759" s="229"/>
      <c r="K1759" s="229"/>
      <c r="L1759" s="235"/>
      <c r="M1759" s="236"/>
      <c r="N1759" s="237"/>
      <c r="O1759" s="237"/>
      <c r="P1759" s="237"/>
      <c r="Q1759" s="237"/>
      <c r="R1759" s="237"/>
      <c r="S1759" s="237"/>
      <c r="T1759" s="238"/>
      <c r="AT1759" s="239" t="s">
        <v>176</v>
      </c>
      <c r="AU1759" s="239" t="s">
        <v>81</v>
      </c>
      <c r="AV1759" s="13" t="s">
        <v>170</v>
      </c>
      <c r="AW1759" s="13" t="s">
        <v>35</v>
      </c>
      <c r="AX1759" s="13" t="s">
        <v>79</v>
      </c>
      <c r="AY1759" s="239" t="s">
        <v>163</v>
      </c>
    </row>
    <row r="1760" spans="2:65" s="1" customFormat="1" ht="22.5" customHeight="1">
      <c r="B1760" s="41"/>
      <c r="C1760" s="193" t="s">
        <v>2676</v>
      </c>
      <c r="D1760" s="193" t="s">
        <v>165</v>
      </c>
      <c r="E1760" s="194" t="s">
        <v>2677</v>
      </c>
      <c r="F1760" s="195" t="s">
        <v>2678</v>
      </c>
      <c r="G1760" s="196" t="s">
        <v>277</v>
      </c>
      <c r="H1760" s="197">
        <v>1574.692</v>
      </c>
      <c r="I1760" s="198"/>
      <c r="J1760" s="199">
        <f>ROUND(I1760*H1760,2)</f>
        <v>0</v>
      </c>
      <c r="K1760" s="195" t="s">
        <v>169</v>
      </c>
      <c r="L1760" s="61"/>
      <c r="M1760" s="200" t="s">
        <v>21</v>
      </c>
      <c r="N1760" s="201" t="s">
        <v>42</v>
      </c>
      <c r="O1760" s="42"/>
      <c r="P1760" s="202">
        <f>O1760*H1760</f>
        <v>0</v>
      </c>
      <c r="Q1760" s="202">
        <v>2.0000000000000001E-4</v>
      </c>
      <c r="R1760" s="202">
        <f>Q1760*H1760</f>
        <v>0.31493840000000001</v>
      </c>
      <c r="S1760" s="202">
        <v>0</v>
      </c>
      <c r="T1760" s="203">
        <f>S1760*H1760</f>
        <v>0</v>
      </c>
      <c r="AR1760" s="24" t="s">
        <v>274</v>
      </c>
      <c r="AT1760" s="24" t="s">
        <v>165</v>
      </c>
      <c r="AU1760" s="24" t="s">
        <v>81</v>
      </c>
      <c r="AY1760" s="24" t="s">
        <v>163</v>
      </c>
      <c r="BE1760" s="204">
        <f>IF(N1760="základní",J1760,0)</f>
        <v>0</v>
      </c>
      <c r="BF1760" s="204">
        <f>IF(N1760="snížená",J1760,0)</f>
        <v>0</v>
      </c>
      <c r="BG1760" s="204">
        <f>IF(N1760="zákl. přenesená",J1760,0)</f>
        <v>0</v>
      </c>
      <c r="BH1760" s="204">
        <f>IF(N1760="sníž. přenesená",J1760,0)</f>
        <v>0</v>
      </c>
      <c r="BI1760" s="204">
        <f>IF(N1760="nulová",J1760,0)</f>
        <v>0</v>
      </c>
      <c r="BJ1760" s="24" t="s">
        <v>79</v>
      </c>
      <c r="BK1760" s="204">
        <f>ROUND(I1760*H1760,2)</f>
        <v>0</v>
      </c>
      <c r="BL1760" s="24" t="s">
        <v>274</v>
      </c>
      <c r="BM1760" s="24" t="s">
        <v>2679</v>
      </c>
    </row>
    <row r="1761" spans="2:51" s="14" customFormat="1" ht="13.5">
      <c r="B1761" s="256"/>
      <c r="C1761" s="257"/>
      <c r="D1761" s="207" t="s">
        <v>176</v>
      </c>
      <c r="E1761" s="258" t="s">
        <v>21</v>
      </c>
      <c r="F1761" s="259" t="s">
        <v>2680</v>
      </c>
      <c r="G1761" s="257"/>
      <c r="H1761" s="260" t="s">
        <v>21</v>
      </c>
      <c r="I1761" s="261"/>
      <c r="J1761" s="257"/>
      <c r="K1761" s="257"/>
      <c r="L1761" s="262"/>
      <c r="M1761" s="263"/>
      <c r="N1761" s="264"/>
      <c r="O1761" s="264"/>
      <c r="P1761" s="264"/>
      <c r="Q1761" s="264"/>
      <c r="R1761" s="264"/>
      <c r="S1761" s="264"/>
      <c r="T1761" s="265"/>
      <c r="AT1761" s="266" t="s">
        <v>176</v>
      </c>
      <c r="AU1761" s="266" t="s">
        <v>81</v>
      </c>
      <c r="AV1761" s="14" t="s">
        <v>79</v>
      </c>
      <c r="AW1761" s="14" t="s">
        <v>35</v>
      </c>
      <c r="AX1761" s="14" t="s">
        <v>71</v>
      </c>
      <c r="AY1761" s="266" t="s">
        <v>163</v>
      </c>
    </row>
    <row r="1762" spans="2:51" s="11" customFormat="1" ht="40.5">
      <c r="B1762" s="205"/>
      <c r="C1762" s="206"/>
      <c r="D1762" s="207" t="s">
        <v>176</v>
      </c>
      <c r="E1762" s="208" t="s">
        <v>21</v>
      </c>
      <c r="F1762" s="209" t="s">
        <v>2681</v>
      </c>
      <c r="G1762" s="206"/>
      <c r="H1762" s="210">
        <v>884.32799999999997</v>
      </c>
      <c r="I1762" s="211"/>
      <c r="J1762" s="206"/>
      <c r="K1762" s="206"/>
      <c r="L1762" s="212"/>
      <c r="M1762" s="213"/>
      <c r="N1762" s="214"/>
      <c r="O1762" s="214"/>
      <c r="P1762" s="214"/>
      <c r="Q1762" s="214"/>
      <c r="R1762" s="214"/>
      <c r="S1762" s="214"/>
      <c r="T1762" s="215"/>
      <c r="AT1762" s="216" t="s">
        <v>176</v>
      </c>
      <c r="AU1762" s="216" t="s">
        <v>81</v>
      </c>
      <c r="AV1762" s="11" t="s">
        <v>81</v>
      </c>
      <c r="AW1762" s="11" t="s">
        <v>35</v>
      </c>
      <c r="AX1762" s="11" t="s">
        <v>71</v>
      </c>
      <c r="AY1762" s="216" t="s">
        <v>163</v>
      </c>
    </row>
    <row r="1763" spans="2:51" s="11" customFormat="1" ht="13.5">
      <c r="B1763" s="205"/>
      <c r="C1763" s="206"/>
      <c r="D1763" s="207" t="s">
        <v>176</v>
      </c>
      <c r="E1763" s="208" t="s">
        <v>21</v>
      </c>
      <c r="F1763" s="209" t="s">
        <v>2682</v>
      </c>
      <c r="G1763" s="206"/>
      <c r="H1763" s="210">
        <v>-12.66</v>
      </c>
      <c r="I1763" s="211"/>
      <c r="J1763" s="206"/>
      <c r="K1763" s="206"/>
      <c r="L1763" s="212"/>
      <c r="M1763" s="213"/>
      <c r="N1763" s="214"/>
      <c r="O1763" s="214"/>
      <c r="P1763" s="214"/>
      <c r="Q1763" s="214"/>
      <c r="R1763" s="214"/>
      <c r="S1763" s="214"/>
      <c r="T1763" s="215"/>
      <c r="AT1763" s="216" t="s">
        <v>176</v>
      </c>
      <c r="AU1763" s="216" t="s">
        <v>81</v>
      </c>
      <c r="AV1763" s="11" t="s">
        <v>81</v>
      </c>
      <c r="AW1763" s="11" t="s">
        <v>35</v>
      </c>
      <c r="AX1763" s="11" t="s">
        <v>71</v>
      </c>
      <c r="AY1763" s="216" t="s">
        <v>163</v>
      </c>
    </row>
    <row r="1764" spans="2:51" s="11" customFormat="1" ht="13.5">
      <c r="B1764" s="205"/>
      <c r="C1764" s="206"/>
      <c r="D1764" s="207" t="s">
        <v>176</v>
      </c>
      <c r="E1764" s="208" t="s">
        <v>21</v>
      </c>
      <c r="F1764" s="209" t="s">
        <v>2683</v>
      </c>
      <c r="G1764" s="206"/>
      <c r="H1764" s="210">
        <v>-32.56</v>
      </c>
      <c r="I1764" s="211"/>
      <c r="J1764" s="206"/>
      <c r="K1764" s="206"/>
      <c r="L1764" s="212"/>
      <c r="M1764" s="213"/>
      <c r="N1764" s="214"/>
      <c r="O1764" s="214"/>
      <c r="P1764" s="214"/>
      <c r="Q1764" s="214"/>
      <c r="R1764" s="214"/>
      <c r="S1764" s="214"/>
      <c r="T1764" s="215"/>
      <c r="AT1764" s="216" t="s">
        <v>176</v>
      </c>
      <c r="AU1764" s="216" t="s">
        <v>81</v>
      </c>
      <c r="AV1764" s="11" t="s">
        <v>81</v>
      </c>
      <c r="AW1764" s="11" t="s">
        <v>35</v>
      </c>
      <c r="AX1764" s="11" t="s">
        <v>71</v>
      </c>
      <c r="AY1764" s="216" t="s">
        <v>163</v>
      </c>
    </row>
    <row r="1765" spans="2:51" s="11" customFormat="1" ht="13.5">
      <c r="B1765" s="205"/>
      <c r="C1765" s="206"/>
      <c r="D1765" s="207" t="s">
        <v>176</v>
      </c>
      <c r="E1765" s="208" t="s">
        <v>21</v>
      </c>
      <c r="F1765" s="209" t="s">
        <v>2684</v>
      </c>
      <c r="G1765" s="206"/>
      <c r="H1765" s="210">
        <v>-39.28</v>
      </c>
      <c r="I1765" s="211"/>
      <c r="J1765" s="206"/>
      <c r="K1765" s="206"/>
      <c r="L1765" s="212"/>
      <c r="M1765" s="213"/>
      <c r="N1765" s="214"/>
      <c r="O1765" s="214"/>
      <c r="P1765" s="214"/>
      <c r="Q1765" s="214"/>
      <c r="R1765" s="214"/>
      <c r="S1765" s="214"/>
      <c r="T1765" s="215"/>
      <c r="AT1765" s="216" t="s">
        <v>176</v>
      </c>
      <c r="AU1765" s="216" t="s">
        <v>81</v>
      </c>
      <c r="AV1765" s="11" t="s">
        <v>81</v>
      </c>
      <c r="AW1765" s="11" t="s">
        <v>35</v>
      </c>
      <c r="AX1765" s="11" t="s">
        <v>71</v>
      </c>
      <c r="AY1765" s="216" t="s">
        <v>163</v>
      </c>
    </row>
    <row r="1766" spans="2:51" s="11" customFormat="1" ht="13.5">
      <c r="B1766" s="205"/>
      <c r="C1766" s="206"/>
      <c r="D1766" s="207" t="s">
        <v>176</v>
      </c>
      <c r="E1766" s="208" t="s">
        <v>21</v>
      </c>
      <c r="F1766" s="209" t="s">
        <v>2685</v>
      </c>
      <c r="G1766" s="206"/>
      <c r="H1766" s="210">
        <v>-20.206</v>
      </c>
      <c r="I1766" s="211"/>
      <c r="J1766" s="206"/>
      <c r="K1766" s="206"/>
      <c r="L1766" s="212"/>
      <c r="M1766" s="213"/>
      <c r="N1766" s="214"/>
      <c r="O1766" s="214"/>
      <c r="P1766" s="214"/>
      <c r="Q1766" s="214"/>
      <c r="R1766" s="214"/>
      <c r="S1766" s="214"/>
      <c r="T1766" s="215"/>
      <c r="AT1766" s="216" t="s">
        <v>176</v>
      </c>
      <c r="AU1766" s="216" t="s">
        <v>81</v>
      </c>
      <c r="AV1766" s="11" t="s">
        <v>81</v>
      </c>
      <c r="AW1766" s="11" t="s">
        <v>35</v>
      </c>
      <c r="AX1766" s="11" t="s">
        <v>71</v>
      </c>
      <c r="AY1766" s="216" t="s">
        <v>163</v>
      </c>
    </row>
    <row r="1767" spans="2:51" s="12" customFormat="1" ht="13.5">
      <c r="B1767" s="217"/>
      <c r="C1767" s="218"/>
      <c r="D1767" s="207" t="s">
        <v>176</v>
      </c>
      <c r="E1767" s="219" t="s">
        <v>21</v>
      </c>
      <c r="F1767" s="220" t="s">
        <v>178</v>
      </c>
      <c r="G1767" s="218"/>
      <c r="H1767" s="221">
        <v>779.62199999999996</v>
      </c>
      <c r="I1767" s="222"/>
      <c r="J1767" s="218"/>
      <c r="K1767" s="218"/>
      <c r="L1767" s="223"/>
      <c r="M1767" s="224"/>
      <c r="N1767" s="225"/>
      <c r="O1767" s="225"/>
      <c r="P1767" s="225"/>
      <c r="Q1767" s="225"/>
      <c r="R1767" s="225"/>
      <c r="S1767" s="225"/>
      <c r="T1767" s="226"/>
      <c r="AT1767" s="227" t="s">
        <v>176</v>
      </c>
      <c r="AU1767" s="227" t="s">
        <v>81</v>
      </c>
      <c r="AV1767" s="12" t="s">
        <v>179</v>
      </c>
      <c r="AW1767" s="12" t="s">
        <v>35</v>
      </c>
      <c r="AX1767" s="12" t="s">
        <v>71</v>
      </c>
      <c r="AY1767" s="227" t="s">
        <v>163</v>
      </c>
    </row>
    <row r="1768" spans="2:51" s="11" customFormat="1" ht="13.5">
      <c r="B1768" s="205"/>
      <c r="C1768" s="206"/>
      <c r="D1768" s="207" t="s">
        <v>176</v>
      </c>
      <c r="E1768" s="208" t="s">
        <v>21</v>
      </c>
      <c r="F1768" s="209" t="s">
        <v>2686</v>
      </c>
      <c r="G1768" s="206"/>
      <c r="H1768" s="210">
        <v>134.19</v>
      </c>
      <c r="I1768" s="211"/>
      <c r="J1768" s="206"/>
      <c r="K1768" s="206"/>
      <c r="L1768" s="212"/>
      <c r="M1768" s="213"/>
      <c r="N1768" s="214"/>
      <c r="O1768" s="214"/>
      <c r="P1768" s="214"/>
      <c r="Q1768" s="214"/>
      <c r="R1768" s="214"/>
      <c r="S1768" s="214"/>
      <c r="T1768" s="215"/>
      <c r="AT1768" s="216" t="s">
        <v>176</v>
      </c>
      <c r="AU1768" s="216" t="s">
        <v>81</v>
      </c>
      <c r="AV1768" s="11" t="s">
        <v>81</v>
      </c>
      <c r="AW1768" s="11" t="s">
        <v>35</v>
      </c>
      <c r="AX1768" s="11" t="s">
        <v>71</v>
      </c>
      <c r="AY1768" s="216" t="s">
        <v>163</v>
      </c>
    </row>
    <row r="1769" spans="2:51" s="11" customFormat="1" ht="13.5">
      <c r="B1769" s="205"/>
      <c r="C1769" s="206"/>
      <c r="D1769" s="207" t="s">
        <v>176</v>
      </c>
      <c r="E1769" s="208" t="s">
        <v>21</v>
      </c>
      <c r="F1769" s="209" t="s">
        <v>2687</v>
      </c>
      <c r="G1769" s="206"/>
      <c r="H1769" s="210">
        <v>-11.95</v>
      </c>
      <c r="I1769" s="211"/>
      <c r="J1769" s="206"/>
      <c r="K1769" s="206"/>
      <c r="L1769" s="212"/>
      <c r="M1769" s="213"/>
      <c r="N1769" s="214"/>
      <c r="O1769" s="214"/>
      <c r="P1769" s="214"/>
      <c r="Q1769" s="214"/>
      <c r="R1769" s="214"/>
      <c r="S1769" s="214"/>
      <c r="T1769" s="215"/>
      <c r="AT1769" s="216" t="s">
        <v>176</v>
      </c>
      <c r="AU1769" s="216" t="s">
        <v>81</v>
      </c>
      <c r="AV1769" s="11" t="s">
        <v>81</v>
      </c>
      <c r="AW1769" s="11" t="s">
        <v>35</v>
      </c>
      <c r="AX1769" s="11" t="s">
        <v>71</v>
      </c>
      <c r="AY1769" s="216" t="s">
        <v>163</v>
      </c>
    </row>
    <row r="1770" spans="2:51" s="11" customFormat="1" ht="13.5">
      <c r="B1770" s="205"/>
      <c r="C1770" s="206"/>
      <c r="D1770" s="207" t="s">
        <v>176</v>
      </c>
      <c r="E1770" s="208" t="s">
        <v>21</v>
      </c>
      <c r="F1770" s="209" t="s">
        <v>2688</v>
      </c>
      <c r="G1770" s="206"/>
      <c r="H1770" s="210">
        <v>-1.8</v>
      </c>
      <c r="I1770" s="211"/>
      <c r="J1770" s="206"/>
      <c r="K1770" s="206"/>
      <c r="L1770" s="212"/>
      <c r="M1770" s="213"/>
      <c r="N1770" s="214"/>
      <c r="O1770" s="214"/>
      <c r="P1770" s="214"/>
      <c r="Q1770" s="214"/>
      <c r="R1770" s="214"/>
      <c r="S1770" s="214"/>
      <c r="T1770" s="215"/>
      <c r="AT1770" s="216" t="s">
        <v>176</v>
      </c>
      <c r="AU1770" s="216" t="s">
        <v>81</v>
      </c>
      <c r="AV1770" s="11" t="s">
        <v>81</v>
      </c>
      <c r="AW1770" s="11" t="s">
        <v>35</v>
      </c>
      <c r="AX1770" s="11" t="s">
        <v>71</v>
      </c>
      <c r="AY1770" s="216" t="s">
        <v>163</v>
      </c>
    </row>
    <row r="1771" spans="2:51" s="12" customFormat="1" ht="13.5">
      <c r="B1771" s="217"/>
      <c r="C1771" s="218"/>
      <c r="D1771" s="207" t="s">
        <v>176</v>
      </c>
      <c r="E1771" s="219" t="s">
        <v>21</v>
      </c>
      <c r="F1771" s="220" t="s">
        <v>178</v>
      </c>
      <c r="G1771" s="218"/>
      <c r="H1771" s="221">
        <v>120.44</v>
      </c>
      <c r="I1771" s="222"/>
      <c r="J1771" s="218"/>
      <c r="K1771" s="218"/>
      <c r="L1771" s="223"/>
      <c r="M1771" s="224"/>
      <c r="N1771" s="225"/>
      <c r="O1771" s="225"/>
      <c r="P1771" s="225"/>
      <c r="Q1771" s="225"/>
      <c r="R1771" s="225"/>
      <c r="S1771" s="225"/>
      <c r="T1771" s="226"/>
      <c r="AT1771" s="227" t="s">
        <v>176</v>
      </c>
      <c r="AU1771" s="227" t="s">
        <v>81</v>
      </c>
      <c r="AV1771" s="12" t="s">
        <v>179</v>
      </c>
      <c r="AW1771" s="12" t="s">
        <v>35</v>
      </c>
      <c r="AX1771" s="12" t="s">
        <v>71</v>
      </c>
      <c r="AY1771" s="227" t="s">
        <v>163</v>
      </c>
    </row>
    <row r="1772" spans="2:51" s="11" customFormat="1" ht="13.5">
      <c r="B1772" s="205"/>
      <c r="C1772" s="206"/>
      <c r="D1772" s="207" t="s">
        <v>176</v>
      </c>
      <c r="E1772" s="208" t="s">
        <v>21</v>
      </c>
      <c r="F1772" s="209" t="s">
        <v>2689</v>
      </c>
      <c r="G1772" s="206"/>
      <c r="H1772" s="210">
        <v>120.48</v>
      </c>
      <c r="I1772" s="211"/>
      <c r="J1772" s="206"/>
      <c r="K1772" s="206"/>
      <c r="L1772" s="212"/>
      <c r="M1772" s="213"/>
      <c r="N1772" s="214"/>
      <c r="O1772" s="214"/>
      <c r="P1772" s="214"/>
      <c r="Q1772" s="214"/>
      <c r="R1772" s="214"/>
      <c r="S1772" s="214"/>
      <c r="T1772" s="215"/>
      <c r="AT1772" s="216" t="s">
        <v>176</v>
      </c>
      <c r="AU1772" s="216" t="s">
        <v>81</v>
      </c>
      <c r="AV1772" s="11" t="s">
        <v>81</v>
      </c>
      <c r="AW1772" s="11" t="s">
        <v>35</v>
      </c>
      <c r="AX1772" s="11" t="s">
        <v>71</v>
      </c>
      <c r="AY1772" s="216" t="s">
        <v>163</v>
      </c>
    </row>
    <row r="1773" spans="2:51" s="11" customFormat="1" ht="13.5">
      <c r="B1773" s="205"/>
      <c r="C1773" s="206"/>
      <c r="D1773" s="207" t="s">
        <v>176</v>
      </c>
      <c r="E1773" s="208" t="s">
        <v>21</v>
      </c>
      <c r="F1773" s="209" t="s">
        <v>2690</v>
      </c>
      <c r="G1773" s="206"/>
      <c r="H1773" s="210">
        <v>-11.581</v>
      </c>
      <c r="I1773" s="211"/>
      <c r="J1773" s="206"/>
      <c r="K1773" s="206"/>
      <c r="L1773" s="212"/>
      <c r="M1773" s="213"/>
      <c r="N1773" s="214"/>
      <c r="O1773" s="214"/>
      <c r="P1773" s="214"/>
      <c r="Q1773" s="214"/>
      <c r="R1773" s="214"/>
      <c r="S1773" s="214"/>
      <c r="T1773" s="215"/>
      <c r="AT1773" s="216" t="s">
        <v>176</v>
      </c>
      <c r="AU1773" s="216" t="s">
        <v>81</v>
      </c>
      <c r="AV1773" s="11" t="s">
        <v>81</v>
      </c>
      <c r="AW1773" s="11" t="s">
        <v>35</v>
      </c>
      <c r="AX1773" s="11" t="s">
        <v>71</v>
      </c>
      <c r="AY1773" s="216" t="s">
        <v>163</v>
      </c>
    </row>
    <row r="1774" spans="2:51" s="11" customFormat="1" ht="13.5">
      <c r="B1774" s="205"/>
      <c r="C1774" s="206"/>
      <c r="D1774" s="207" t="s">
        <v>176</v>
      </c>
      <c r="E1774" s="208" t="s">
        <v>21</v>
      </c>
      <c r="F1774" s="209" t="s">
        <v>2691</v>
      </c>
      <c r="G1774" s="206"/>
      <c r="H1774" s="210">
        <v>-11.34</v>
      </c>
      <c r="I1774" s="211"/>
      <c r="J1774" s="206"/>
      <c r="K1774" s="206"/>
      <c r="L1774" s="212"/>
      <c r="M1774" s="213"/>
      <c r="N1774" s="214"/>
      <c r="O1774" s="214"/>
      <c r="P1774" s="214"/>
      <c r="Q1774" s="214"/>
      <c r="R1774" s="214"/>
      <c r="S1774" s="214"/>
      <c r="T1774" s="215"/>
      <c r="AT1774" s="216" t="s">
        <v>176</v>
      </c>
      <c r="AU1774" s="216" t="s">
        <v>81</v>
      </c>
      <c r="AV1774" s="11" t="s">
        <v>81</v>
      </c>
      <c r="AW1774" s="11" t="s">
        <v>35</v>
      </c>
      <c r="AX1774" s="11" t="s">
        <v>71</v>
      </c>
      <c r="AY1774" s="216" t="s">
        <v>163</v>
      </c>
    </row>
    <row r="1775" spans="2:51" s="12" customFormat="1" ht="13.5">
      <c r="B1775" s="217"/>
      <c r="C1775" s="218"/>
      <c r="D1775" s="207" t="s">
        <v>176</v>
      </c>
      <c r="E1775" s="219" t="s">
        <v>21</v>
      </c>
      <c r="F1775" s="220" t="s">
        <v>178</v>
      </c>
      <c r="G1775" s="218"/>
      <c r="H1775" s="221">
        <v>97.558999999999997</v>
      </c>
      <c r="I1775" s="222"/>
      <c r="J1775" s="218"/>
      <c r="K1775" s="218"/>
      <c r="L1775" s="223"/>
      <c r="M1775" s="224"/>
      <c r="N1775" s="225"/>
      <c r="O1775" s="225"/>
      <c r="P1775" s="225"/>
      <c r="Q1775" s="225"/>
      <c r="R1775" s="225"/>
      <c r="S1775" s="225"/>
      <c r="T1775" s="226"/>
      <c r="AT1775" s="227" t="s">
        <v>176</v>
      </c>
      <c r="AU1775" s="227" t="s">
        <v>81</v>
      </c>
      <c r="AV1775" s="12" t="s">
        <v>179</v>
      </c>
      <c r="AW1775" s="12" t="s">
        <v>35</v>
      </c>
      <c r="AX1775" s="12" t="s">
        <v>71</v>
      </c>
      <c r="AY1775" s="227" t="s">
        <v>163</v>
      </c>
    </row>
    <row r="1776" spans="2:51" s="11" customFormat="1" ht="13.5">
      <c r="B1776" s="205"/>
      <c r="C1776" s="206"/>
      <c r="D1776" s="207" t="s">
        <v>176</v>
      </c>
      <c r="E1776" s="208" t="s">
        <v>21</v>
      </c>
      <c r="F1776" s="209" t="s">
        <v>2692</v>
      </c>
      <c r="G1776" s="206"/>
      <c r="H1776" s="210">
        <v>58.32</v>
      </c>
      <c r="I1776" s="211"/>
      <c r="J1776" s="206"/>
      <c r="K1776" s="206"/>
      <c r="L1776" s="212"/>
      <c r="M1776" s="213"/>
      <c r="N1776" s="214"/>
      <c r="O1776" s="214"/>
      <c r="P1776" s="214"/>
      <c r="Q1776" s="214"/>
      <c r="R1776" s="214"/>
      <c r="S1776" s="214"/>
      <c r="T1776" s="215"/>
      <c r="AT1776" s="216" t="s">
        <v>176</v>
      </c>
      <c r="AU1776" s="216" t="s">
        <v>81</v>
      </c>
      <c r="AV1776" s="11" t="s">
        <v>81</v>
      </c>
      <c r="AW1776" s="11" t="s">
        <v>35</v>
      </c>
      <c r="AX1776" s="11" t="s">
        <v>71</v>
      </c>
      <c r="AY1776" s="216" t="s">
        <v>163</v>
      </c>
    </row>
    <row r="1777" spans="2:51" s="11" customFormat="1" ht="13.5">
      <c r="B1777" s="205"/>
      <c r="C1777" s="206"/>
      <c r="D1777" s="207" t="s">
        <v>176</v>
      </c>
      <c r="E1777" s="208" t="s">
        <v>21</v>
      </c>
      <c r="F1777" s="209" t="s">
        <v>2693</v>
      </c>
      <c r="G1777" s="206"/>
      <c r="H1777" s="210">
        <v>-3.2</v>
      </c>
      <c r="I1777" s="211"/>
      <c r="J1777" s="206"/>
      <c r="K1777" s="206"/>
      <c r="L1777" s="212"/>
      <c r="M1777" s="213"/>
      <c r="N1777" s="214"/>
      <c r="O1777" s="214"/>
      <c r="P1777" s="214"/>
      <c r="Q1777" s="214"/>
      <c r="R1777" s="214"/>
      <c r="S1777" s="214"/>
      <c r="T1777" s="215"/>
      <c r="AT1777" s="216" t="s">
        <v>176</v>
      </c>
      <c r="AU1777" s="216" t="s">
        <v>81</v>
      </c>
      <c r="AV1777" s="11" t="s">
        <v>81</v>
      </c>
      <c r="AW1777" s="11" t="s">
        <v>35</v>
      </c>
      <c r="AX1777" s="11" t="s">
        <v>71</v>
      </c>
      <c r="AY1777" s="216" t="s">
        <v>163</v>
      </c>
    </row>
    <row r="1778" spans="2:51" s="11" customFormat="1" ht="13.5">
      <c r="B1778" s="205"/>
      <c r="C1778" s="206"/>
      <c r="D1778" s="207" t="s">
        <v>176</v>
      </c>
      <c r="E1778" s="208" t="s">
        <v>21</v>
      </c>
      <c r="F1778" s="209" t="s">
        <v>2694</v>
      </c>
      <c r="G1778" s="206"/>
      <c r="H1778" s="210">
        <v>-5.75</v>
      </c>
      <c r="I1778" s="211"/>
      <c r="J1778" s="206"/>
      <c r="K1778" s="206"/>
      <c r="L1778" s="212"/>
      <c r="M1778" s="213"/>
      <c r="N1778" s="214"/>
      <c r="O1778" s="214"/>
      <c r="P1778" s="214"/>
      <c r="Q1778" s="214"/>
      <c r="R1778" s="214"/>
      <c r="S1778" s="214"/>
      <c r="T1778" s="215"/>
      <c r="AT1778" s="216" t="s">
        <v>176</v>
      </c>
      <c r="AU1778" s="216" t="s">
        <v>81</v>
      </c>
      <c r="AV1778" s="11" t="s">
        <v>81</v>
      </c>
      <c r="AW1778" s="11" t="s">
        <v>35</v>
      </c>
      <c r="AX1778" s="11" t="s">
        <v>71</v>
      </c>
      <c r="AY1778" s="216" t="s">
        <v>163</v>
      </c>
    </row>
    <row r="1779" spans="2:51" s="12" customFormat="1" ht="13.5">
      <c r="B1779" s="217"/>
      <c r="C1779" s="218"/>
      <c r="D1779" s="207" t="s">
        <v>176</v>
      </c>
      <c r="E1779" s="219" t="s">
        <v>21</v>
      </c>
      <c r="F1779" s="220" t="s">
        <v>178</v>
      </c>
      <c r="G1779" s="218"/>
      <c r="H1779" s="221">
        <v>49.37</v>
      </c>
      <c r="I1779" s="222"/>
      <c r="J1779" s="218"/>
      <c r="K1779" s="218"/>
      <c r="L1779" s="223"/>
      <c r="M1779" s="224"/>
      <c r="N1779" s="225"/>
      <c r="O1779" s="225"/>
      <c r="P1779" s="225"/>
      <c r="Q1779" s="225"/>
      <c r="R1779" s="225"/>
      <c r="S1779" s="225"/>
      <c r="T1779" s="226"/>
      <c r="AT1779" s="227" t="s">
        <v>176</v>
      </c>
      <c r="AU1779" s="227" t="s">
        <v>81</v>
      </c>
      <c r="AV1779" s="12" t="s">
        <v>179</v>
      </c>
      <c r="AW1779" s="12" t="s">
        <v>35</v>
      </c>
      <c r="AX1779" s="12" t="s">
        <v>71</v>
      </c>
      <c r="AY1779" s="227" t="s">
        <v>163</v>
      </c>
    </row>
    <row r="1780" spans="2:51" s="11" customFormat="1" ht="13.5">
      <c r="B1780" s="205"/>
      <c r="C1780" s="206"/>
      <c r="D1780" s="207" t="s">
        <v>176</v>
      </c>
      <c r="E1780" s="208" t="s">
        <v>21</v>
      </c>
      <c r="F1780" s="209" t="s">
        <v>2695</v>
      </c>
      <c r="G1780" s="206"/>
      <c r="H1780" s="210">
        <v>41.71</v>
      </c>
      <c r="I1780" s="211"/>
      <c r="J1780" s="206"/>
      <c r="K1780" s="206"/>
      <c r="L1780" s="212"/>
      <c r="M1780" s="213"/>
      <c r="N1780" s="214"/>
      <c r="O1780" s="214"/>
      <c r="P1780" s="214"/>
      <c r="Q1780" s="214"/>
      <c r="R1780" s="214"/>
      <c r="S1780" s="214"/>
      <c r="T1780" s="215"/>
      <c r="AT1780" s="216" t="s">
        <v>176</v>
      </c>
      <c r="AU1780" s="216" t="s">
        <v>81</v>
      </c>
      <c r="AV1780" s="11" t="s">
        <v>81</v>
      </c>
      <c r="AW1780" s="11" t="s">
        <v>35</v>
      </c>
      <c r="AX1780" s="11" t="s">
        <v>71</v>
      </c>
      <c r="AY1780" s="216" t="s">
        <v>163</v>
      </c>
    </row>
    <row r="1781" spans="2:51" s="11" customFormat="1" ht="13.5">
      <c r="B1781" s="205"/>
      <c r="C1781" s="206"/>
      <c r="D1781" s="207" t="s">
        <v>176</v>
      </c>
      <c r="E1781" s="208" t="s">
        <v>21</v>
      </c>
      <c r="F1781" s="209" t="s">
        <v>2696</v>
      </c>
      <c r="G1781" s="206"/>
      <c r="H1781" s="210">
        <v>43.11</v>
      </c>
      <c r="I1781" s="211"/>
      <c r="J1781" s="206"/>
      <c r="K1781" s="206"/>
      <c r="L1781" s="212"/>
      <c r="M1781" s="213"/>
      <c r="N1781" s="214"/>
      <c r="O1781" s="214"/>
      <c r="P1781" s="214"/>
      <c r="Q1781" s="214"/>
      <c r="R1781" s="214"/>
      <c r="S1781" s="214"/>
      <c r="T1781" s="215"/>
      <c r="AT1781" s="216" t="s">
        <v>176</v>
      </c>
      <c r="AU1781" s="216" t="s">
        <v>81</v>
      </c>
      <c r="AV1781" s="11" t="s">
        <v>81</v>
      </c>
      <c r="AW1781" s="11" t="s">
        <v>35</v>
      </c>
      <c r="AX1781" s="11" t="s">
        <v>71</v>
      </c>
      <c r="AY1781" s="216" t="s">
        <v>163</v>
      </c>
    </row>
    <row r="1782" spans="2:51" s="11" customFormat="1" ht="13.5">
      <c r="B1782" s="205"/>
      <c r="C1782" s="206"/>
      <c r="D1782" s="207" t="s">
        <v>176</v>
      </c>
      <c r="E1782" s="208" t="s">
        <v>21</v>
      </c>
      <c r="F1782" s="209" t="s">
        <v>2697</v>
      </c>
      <c r="G1782" s="206"/>
      <c r="H1782" s="210">
        <v>51.53</v>
      </c>
      <c r="I1782" s="211"/>
      <c r="J1782" s="206"/>
      <c r="K1782" s="206"/>
      <c r="L1782" s="212"/>
      <c r="M1782" s="213"/>
      <c r="N1782" s="214"/>
      <c r="O1782" s="214"/>
      <c r="P1782" s="214"/>
      <c r="Q1782" s="214"/>
      <c r="R1782" s="214"/>
      <c r="S1782" s="214"/>
      <c r="T1782" s="215"/>
      <c r="AT1782" s="216" t="s">
        <v>176</v>
      </c>
      <c r="AU1782" s="216" t="s">
        <v>81</v>
      </c>
      <c r="AV1782" s="11" t="s">
        <v>81</v>
      </c>
      <c r="AW1782" s="11" t="s">
        <v>35</v>
      </c>
      <c r="AX1782" s="11" t="s">
        <v>71</v>
      </c>
      <c r="AY1782" s="216" t="s">
        <v>163</v>
      </c>
    </row>
    <row r="1783" spans="2:51" s="11" customFormat="1" ht="13.5">
      <c r="B1783" s="205"/>
      <c r="C1783" s="206"/>
      <c r="D1783" s="207" t="s">
        <v>176</v>
      </c>
      <c r="E1783" s="208" t="s">
        <v>21</v>
      </c>
      <c r="F1783" s="209" t="s">
        <v>2698</v>
      </c>
      <c r="G1783" s="206"/>
      <c r="H1783" s="210">
        <v>46.415999999999997</v>
      </c>
      <c r="I1783" s="211"/>
      <c r="J1783" s="206"/>
      <c r="K1783" s="206"/>
      <c r="L1783" s="212"/>
      <c r="M1783" s="213"/>
      <c r="N1783" s="214"/>
      <c r="O1783" s="214"/>
      <c r="P1783" s="214"/>
      <c r="Q1783" s="214"/>
      <c r="R1783" s="214"/>
      <c r="S1783" s="214"/>
      <c r="T1783" s="215"/>
      <c r="AT1783" s="216" t="s">
        <v>176</v>
      </c>
      <c r="AU1783" s="216" t="s">
        <v>81</v>
      </c>
      <c r="AV1783" s="11" t="s">
        <v>81</v>
      </c>
      <c r="AW1783" s="11" t="s">
        <v>35</v>
      </c>
      <c r="AX1783" s="11" t="s">
        <v>71</v>
      </c>
      <c r="AY1783" s="216" t="s">
        <v>163</v>
      </c>
    </row>
    <row r="1784" spans="2:51" s="11" customFormat="1" ht="13.5">
      <c r="B1784" s="205"/>
      <c r="C1784" s="206"/>
      <c r="D1784" s="207" t="s">
        <v>176</v>
      </c>
      <c r="E1784" s="208" t="s">
        <v>21</v>
      </c>
      <c r="F1784" s="209" t="s">
        <v>2699</v>
      </c>
      <c r="G1784" s="206"/>
      <c r="H1784" s="210">
        <v>38.466000000000001</v>
      </c>
      <c r="I1784" s="211"/>
      <c r="J1784" s="206"/>
      <c r="K1784" s="206"/>
      <c r="L1784" s="212"/>
      <c r="M1784" s="213"/>
      <c r="N1784" s="214"/>
      <c r="O1784" s="214"/>
      <c r="P1784" s="214"/>
      <c r="Q1784" s="214"/>
      <c r="R1784" s="214"/>
      <c r="S1784" s="214"/>
      <c r="T1784" s="215"/>
      <c r="AT1784" s="216" t="s">
        <v>176</v>
      </c>
      <c r="AU1784" s="216" t="s">
        <v>81</v>
      </c>
      <c r="AV1784" s="11" t="s">
        <v>81</v>
      </c>
      <c r="AW1784" s="11" t="s">
        <v>35</v>
      </c>
      <c r="AX1784" s="11" t="s">
        <v>71</v>
      </c>
      <c r="AY1784" s="216" t="s">
        <v>163</v>
      </c>
    </row>
    <row r="1785" spans="2:51" s="11" customFormat="1" ht="13.5">
      <c r="B1785" s="205"/>
      <c r="C1785" s="206"/>
      <c r="D1785" s="207" t="s">
        <v>176</v>
      </c>
      <c r="E1785" s="208" t="s">
        <v>21</v>
      </c>
      <c r="F1785" s="209" t="s">
        <v>2700</v>
      </c>
      <c r="G1785" s="206"/>
      <c r="H1785" s="210">
        <v>21.058</v>
      </c>
      <c r="I1785" s="211"/>
      <c r="J1785" s="206"/>
      <c r="K1785" s="206"/>
      <c r="L1785" s="212"/>
      <c r="M1785" s="213"/>
      <c r="N1785" s="214"/>
      <c r="O1785" s="214"/>
      <c r="P1785" s="214"/>
      <c r="Q1785" s="214"/>
      <c r="R1785" s="214"/>
      <c r="S1785" s="214"/>
      <c r="T1785" s="215"/>
      <c r="AT1785" s="216" t="s">
        <v>176</v>
      </c>
      <c r="AU1785" s="216" t="s">
        <v>81</v>
      </c>
      <c r="AV1785" s="11" t="s">
        <v>81</v>
      </c>
      <c r="AW1785" s="11" t="s">
        <v>35</v>
      </c>
      <c r="AX1785" s="11" t="s">
        <v>71</v>
      </c>
      <c r="AY1785" s="216" t="s">
        <v>163</v>
      </c>
    </row>
    <row r="1786" spans="2:51" s="11" customFormat="1" ht="13.5">
      <c r="B1786" s="205"/>
      <c r="C1786" s="206"/>
      <c r="D1786" s="207" t="s">
        <v>176</v>
      </c>
      <c r="E1786" s="208" t="s">
        <v>21</v>
      </c>
      <c r="F1786" s="209" t="s">
        <v>2701</v>
      </c>
      <c r="G1786" s="206"/>
      <c r="H1786" s="210">
        <v>37.944000000000003</v>
      </c>
      <c r="I1786" s="211"/>
      <c r="J1786" s="206"/>
      <c r="K1786" s="206"/>
      <c r="L1786" s="212"/>
      <c r="M1786" s="213"/>
      <c r="N1786" s="214"/>
      <c r="O1786" s="214"/>
      <c r="P1786" s="214"/>
      <c r="Q1786" s="214"/>
      <c r="R1786" s="214"/>
      <c r="S1786" s="214"/>
      <c r="T1786" s="215"/>
      <c r="AT1786" s="216" t="s">
        <v>176</v>
      </c>
      <c r="AU1786" s="216" t="s">
        <v>81</v>
      </c>
      <c r="AV1786" s="11" t="s">
        <v>81</v>
      </c>
      <c r="AW1786" s="11" t="s">
        <v>35</v>
      </c>
      <c r="AX1786" s="11" t="s">
        <v>71</v>
      </c>
      <c r="AY1786" s="216" t="s">
        <v>163</v>
      </c>
    </row>
    <row r="1787" spans="2:51" s="11" customFormat="1" ht="13.5">
      <c r="B1787" s="205"/>
      <c r="C1787" s="206"/>
      <c r="D1787" s="207" t="s">
        <v>176</v>
      </c>
      <c r="E1787" s="208" t="s">
        <v>21</v>
      </c>
      <c r="F1787" s="209" t="s">
        <v>2702</v>
      </c>
      <c r="G1787" s="206"/>
      <c r="H1787" s="210">
        <v>14.8</v>
      </c>
      <c r="I1787" s="211"/>
      <c r="J1787" s="206"/>
      <c r="K1787" s="206"/>
      <c r="L1787" s="212"/>
      <c r="M1787" s="213"/>
      <c r="N1787" s="214"/>
      <c r="O1787" s="214"/>
      <c r="P1787" s="214"/>
      <c r="Q1787" s="214"/>
      <c r="R1787" s="214"/>
      <c r="S1787" s="214"/>
      <c r="T1787" s="215"/>
      <c r="AT1787" s="216" t="s">
        <v>176</v>
      </c>
      <c r="AU1787" s="216" t="s">
        <v>81</v>
      </c>
      <c r="AV1787" s="11" t="s">
        <v>81</v>
      </c>
      <c r="AW1787" s="11" t="s">
        <v>35</v>
      </c>
      <c r="AX1787" s="11" t="s">
        <v>71</v>
      </c>
      <c r="AY1787" s="216" t="s">
        <v>163</v>
      </c>
    </row>
    <row r="1788" spans="2:51" s="11" customFormat="1" ht="13.5">
      <c r="B1788" s="205"/>
      <c r="C1788" s="206"/>
      <c r="D1788" s="207" t="s">
        <v>176</v>
      </c>
      <c r="E1788" s="208" t="s">
        <v>21</v>
      </c>
      <c r="F1788" s="209" t="s">
        <v>2703</v>
      </c>
      <c r="G1788" s="206"/>
      <c r="H1788" s="210">
        <v>21.052</v>
      </c>
      <c r="I1788" s="211"/>
      <c r="J1788" s="206"/>
      <c r="K1788" s="206"/>
      <c r="L1788" s="212"/>
      <c r="M1788" s="213"/>
      <c r="N1788" s="214"/>
      <c r="O1788" s="214"/>
      <c r="P1788" s="214"/>
      <c r="Q1788" s="214"/>
      <c r="R1788" s="214"/>
      <c r="S1788" s="214"/>
      <c r="T1788" s="215"/>
      <c r="AT1788" s="216" t="s">
        <v>176</v>
      </c>
      <c r="AU1788" s="216" t="s">
        <v>81</v>
      </c>
      <c r="AV1788" s="11" t="s">
        <v>81</v>
      </c>
      <c r="AW1788" s="11" t="s">
        <v>35</v>
      </c>
      <c r="AX1788" s="11" t="s">
        <v>71</v>
      </c>
      <c r="AY1788" s="216" t="s">
        <v>163</v>
      </c>
    </row>
    <row r="1789" spans="2:51" s="11" customFormat="1" ht="13.5">
      <c r="B1789" s="205"/>
      <c r="C1789" s="206"/>
      <c r="D1789" s="207" t="s">
        <v>176</v>
      </c>
      <c r="E1789" s="208" t="s">
        <v>21</v>
      </c>
      <c r="F1789" s="209" t="s">
        <v>2704</v>
      </c>
      <c r="G1789" s="206"/>
      <c r="H1789" s="210">
        <v>39.344000000000001</v>
      </c>
      <c r="I1789" s="211"/>
      <c r="J1789" s="206"/>
      <c r="K1789" s="206"/>
      <c r="L1789" s="212"/>
      <c r="M1789" s="213"/>
      <c r="N1789" s="214"/>
      <c r="O1789" s="214"/>
      <c r="P1789" s="214"/>
      <c r="Q1789" s="214"/>
      <c r="R1789" s="214"/>
      <c r="S1789" s="214"/>
      <c r="T1789" s="215"/>
      <c r="AT1789" s="216" t="s">
        <v>176</v>
      </c>
      <c r="AU1789" s="216" t="s">
        <v>81</v>
      </c>
      <c r="AV1789" s="11" t="s">
        <v>81</v>
      </c>
      <c r="AW1789" s="11" t="s">
        <v>35</v>
      </c>
      <c r="AX1789" s="11" t="s">
        <v>71</v>
      </c>
      <c r="AY1789" s="216" t="s">
        <v>163</v>
      </c>
    </row>
    <row r="1790" spans="2:51" s="11" customFormat="1" ht="13.5">
      <c r="B1790" s="205"/>
      <c r="C1790" s="206"/>
      <c r="D1790" s="207" t="s">
        <v>176</v>
      </c>
      <c r="E1790" s="208" t="s">
        <v>21</v>
      </c>
      <c r="F1790" s="209" t="s">
        <v>2705</v>
      </c>
      <c r="G1790" s="206"/>
      <c r="H1790" s="210">
        <v>51.53</v>
      </c>
      <c r="I1790" s="211"/>
      <c r="J1790" s="206"/>
      <c r="K1790" s="206"/>
      <c r="L1790" s="212"/>
      <c r="M1790" s="213"/>
      <c r="N1790" s="214"/>
      <c r="O1790" s="214"/>
      <c r="P1790" s="214"/>
      <c r="Q1790" s="214"/>
      <c r="R1790" s="214"/>
      <c r="S1790" s="214"/>
      <c r="T1790" s="215"/>
      <c r="AT1790" s="216" t="s">
        <v>176</v>
      </c>
      <c r="AU1790" s="216" t="s">
        <v>81</v>
      </c>
      <c r="AV1790" s="11" t="s">
        <v>81</v>
      </c>
      <c r="AW1790" s="11" t="s">
        <v>35</v>
      </c>
      <c r="AX1790" s="11" t="s">
        <v>71</v>
      </c>
      <c r="AY1790" s="216" t="s">
        <v>163</v>
      </c>
    </row>
    <row r="1791" spans="2:51" s="11" customFormat="1" ht="13.5">
      <c r="B1791" s="205"/>
      <c r="C1791" s="206"/>
      <c r="D1791" s="207" t="s">
        <v>176</v>
      </c>
      <c r="E1791" s="208" t="s">
        <v>21</v>
      </c>
      <c r="F1791" s="209" t="s">
        <v>2706</v>
      </c>
      <c r="G1791" s="206"/>
      <c r="H1791" s="210">
        <v>36.06</v>
      </c>
      <c r="I1791" s="211"/>
      <c r="J1791" s="206"/>
      <c r="K1791" s="206"/>
      <c r="L1791" s="212"/>
      <c r="M1791" s="213"/>
      <c r="N1791" s="214"/>
      <c r="O1791" s="214"/>
      <c r="P1791" s="214"/>
      <c r="Q1791" s="214"/>
      <c r="R1791" s="214"/>
      <c r="S1791" s="214"/>
      <c r="T1791" s="215"/>
      <c r="AT1791" s="216" t="s">
        <v>176</v>
      </c>
      <c r="AU1791" s="216" t="s">
        <v>81</v>
      </c>
      <c r="AV1791" s="11" t="s">
        <v>81</v>
      </c>
      <c r="AW1791" s="11" t="s">
        <v>35</v>
      </c>
      <c r="AX1791" s="11" t="s">
        <v>71</v>
      </c>
      <c r="AY1791" s="216" t="s">
        <v>163</v>
      </c>
    </row>
    <row r="1792" spans="2:51" s="11" customFormat="1" ht="13.5">
      <c r="B1792" s="205"/>
      <c r="C1792" s="206"/>
      <c r="D1792" s="207" t="s">
        <v>176</v>
      </c>
      <c r="E1792" s="208" t="s">
        <v>21</v>
      </c>
      <c r="F1792" s="209" t="s">
        <v>2707</v>
      </c>
      <c r="G1792" s="206"/>
      <c r="H1792" s="210">
        <v>41.71</v>
      </c>
      <c r="I1792" s="211"/>
      <c r="J1792" s="206"/>
      <c r="K1792" s="206"/>
      <c r="L1792" s="212"/>
      <c r="M1792" s="213"/>
      <c r="N1792" s="214"/>
      <c r="O1792" s="214"/>
      <c r="P1792" s="214"/>
      <c r="Q1792" s="214"/>
      <c r="R1792" s="214"/>
      <c r="S1792" s="214"/>
      <c r="T1792" s="215"/>
      <c r="AT1792" s="216" t="s">
        <v>176</v>
      </c>
      <c r="AU1792" s="216" t="s">
        <v>81</v>
      </c>
      <c r="AV1792" s="11" t="s">
        <v>81</v>
      </c>
      <c r="AW1792" s="11" t="s">
        <v>35</v>
      </c>
      <c r="AX1792" s="11" t="s">
        <v>71</v>
      </c>
      <c r="AY1792" s="216" t="s">
        <v>163</v>
      </c>
    </row>
    <row r="1793" spans="2:65" s="11" customFormat="1" ht="13.5">
      <c r="B1793" s="205"/>
      <c r="C1793" s="206"/>
      <c r="D1793" s="207" t="s">
        <v>176</v>
      </c>
      <c r="E1793" s="208" t="s">
        <v>21</v>
      </c>
      <c r="F1793" s="209" t="s">
        <v>2708</v>
      </c>
      <c r="G1793" s="206"/>
      <c r="H1793" s="210">
        <v>49.37</v>
      </c>
      <c r="I1793" s="211"/>
      <c r="J1793" s="206"/>
      <c r="K1793" s="206"/>
      <c r="L1793" s="212"/>
      <c r="M1793" s="213"/>
      <c r="N1793" s="214"/>
      <c r="O1793" s="214"/>
      <c r="P1793" s="214"/>
      <c r="Q1793" s="214"/>
      <c r="R1793" s="214"/>
      <c r="S1793" s="214"/>
      <c r="T1793" s="215"/>
      <c r="AT1793" s="216" t="s">
        <v>176</v>
      </c>
      <c r="AU1793" s="216" t="s">
        <v>81</v>
      </c>
      <c r="AV1793" s="11" t="s">
        <v>81</v>
      </c>
      <c r="AW1793" s="11" t="s">
        <v>35</v>
      </c>
      <c r="AX1793" s="11" t="s">
        <v>71</v>
      </c>
      <c r="AY1793" s="216" t="s">
        <v>163</v>
      </c>
    </row>
    <row r="1794" spans="2:65" s="11" customFormat="1" ht="13.5">
      <c r="B1794" s="205"/>
      <c r="C1794" s="206"/>
      <c r="D1794" s="207" t="s">
        <v>176</v>
      </c>
      <c r="E1794" s="208" t="s">
        <v>21</v>
      </c>
      <c r="F1794" s="209" t="s">
        <v>2709</v>
      </c>
      <c r="G1794" s="206"/>
      <c r="H1794" s="210">
        <v>64.03</v>
      </c>
      <c r="I1794" s="211"/>
      <c r="J1794" s="206"/>
      <c r="K1794" s="206"/>
      <c r="L1794" s="212"/>
      <c r="M1794" s="213"/>
      <c r="N1794" s="214"/>
      <c r="O1794" s="214"/>
      <c r="P1794" s="214"/>
      <c r="Q1794" s="214"/>
      <c r="R1794" s="214"/>
      <c r="S1794" s="214"/>
      <c r="T1794" s="215"/>
      <c r="AT1794" s="216" t="s">
        <v>176</v>
      </c>
      <c r="AU1794" s="216" t="s">
        <v>81</v>
      </c>
      <c r="AV1794" s="11" t="s">
        <v>81</v>
      </c>
      <c r="AW1794" s="11" t="s">
        <v>35</v>
      </c>
      <c r="AX1794" s="11" t="s">
        <v>71</v>
      </c>
      <c r="AY1794" s="216" t="s">
        <v>163</v>
      </c>
    </row>
    <row r="1795" spans="2:65" s="11" customFormat="1" ht="13.5">
      <c r="B1795" s="205"/>
      <c r="C1795" s="206"/>
      <c r="D1795" s="207" t="s">
        <v>176</v>
      </c>
      <c r="E1795" s="208" t="s">
        <v>21</v>
      </c>
      <c r="F1795" s="209" t="s">
        <v>2710</v>
      </c>
      <c r="G1795" s="206"/>
      <c r="H1795" s="210">
        <v>30.94</v>
      </c>
      <c r="I1795" s="211"/>
      <c r="J1795" s="206"/>
      <c r="K1795" s="206"/>
      <c r="L1795" s="212"/>
      <c r="M1795" s="213"/>
      <c r="N1795" s="214"/>
      <c r="O1795" s="214"/>
      <c r="P1795" s="214"/>
      <c r="Q1795" s="214"/>
      <c r="R1795" s="214"/>
      <c r="S1795" s="214"/>
      <c r="T1795" s="215"/>
      <c r="AT1795" s="216" t="s">
        <v>176</v>
      </c>
      <c r="AU1795" s="216" t="s">
        <v>81</v>
      </c>
      <c r="AV1795" s="11" t="s">
        <v>81</v>
      </c>
      <c r="AW1795" s="11" t="s">
        <v>35</v>
      </c>
      <c r="AX1795" s="11" t="s">
        <v>71</v>
      </c>
      <c r="AY1795" s="216" t="s">
        <v>163</v>
      </c>
    </row>
    <row r="1796" spans="2:65" s="11" customFormat="1" ht="13.5">
      <c r="B1796" s="205"/>
      <c r="C1796" s="206"/>
      <c r="D1796" s="207" t="s">
        <v>176</v>
      </c>
      <c r="E1796" s="208" t="s">
        <v>21</v>
      </c>
      <c r="F1796" s="209" t="s">
        <v>2711</v>
      </c>
      <c r="G1796" s="206"/>
      <c r="H1796" s="210">
        <v>62.174999999999997</v>
      </c>
      <c r="I1796" s="211"/>
      <c r="J1796" s="206"/>
      <c r="K1796" s="206"/>
      <c r="L1796" s="212"/>
      <c r="M1796" s="213"/>
      <c r="N1796" s="214"/>
      <c r="O1796" s="214"/>
      <c r="P1796" s="214"/>
      <c r="Q1796" s="214"/>
      <c r="R1796" s="214"/>
      <c r="S1796" s="214"/>
      <c r="T1796" s="215"/>
      <c r="AT1796" s="216" t="s">
        <v>176</v>
      </c>
      <c r="AU1796" s="216" t="s">
        <v>81</v>
      </c>
      <c r="AV1796" s="11" t="s">
        <v>81</v>
      </c>
      <c r="AW1796" s="11" t="s">
        <v>35</v>
      </c>
      <c r="AX1796" s="11" t="s">
        <v>71</v>
      </c>
      <c r="AY1796" s="216" t="s">
        <v>163</v>
      </c>
    </row>
    <row r="1797" spans="2:65" s="11" customFormat="1" ht="13.5">
      <c r="B1797" s="205"/>
      <c r="C1797" s="206"/>
      <c r="D1797" s="207" t="s">
        <v>176</v>
      </c>
      <c r="E1797" s="208" t="s">
        <v>21</v>
      </c>
      <c r="F1797" s="209" t="s">
        <v>2712</v>
      </c>
      <c r="G1797" s="206"/>
      <c r="H1797" s="210">
        <v>24.1</v>
      </c>
      <c r="I1797" s="211"/>
      <c r="J1797" s="206"/>
      <c r="K1797" s="206"/>
      <c r="L1797" s="212"/>
      <c r="M1797" s="213"/>
      <c r="N1797" s="214"/>
      <c r="O1797" s="214"/>
      <c r="P1797" s="214"/>
      <c r="Q1797" s="214"/>
      <c r="R1797" s="214"/>
      <c r="S1797" s="214"/>
      <c r="T1797" s="215"/>
      <c r="AT1797" s="216" t="s">
        <v>176</v>
      </c>
      <c r="AU1797" s="216" t="s">
        <v>81</v>
      </c>
      <c r="AV1797" s="11" t="s">
        <v>81</v>
      </c>
      <c r="AW1797" s="11" t="s">
        <v>35</v>
      </c>
      <c r="AX1797" s="11" t="s">
        <v>71</v>
      </c>
      <c r="AY1797" s="216" t="s">
        <v>163</v>
      </c>
    </row>
    <row r="1798" spans="2:65" s="11" customFormat="1" ht="13.5">
      <c r="B1798" s="205"/>
      <c r="C1798" s="206"/>
      <c r="D1798" s="207" t="s">
        <v>176</v>
      </c>
      <c r="E1798" s="208" t="s">
        <v>21</v>
      </c>
      <c r="F1798" s="209" t="s">
        <v>2713</v>
      </c>
      <c r="G1798" s="206"/>
      <c r="H1798" s="210">
        <v>63.936</v>
      </c>
      <c r="I1798" s="211"/>
      <c r="J1798" s="206"/>
      <c r="K1798" s="206"/>
      <c r="L1798" s="212"/>
      <c r="M1798" s="213"/>
      <c r="N1798" s="214"/>
      <c r="O1798" s="214"/>
      <c r="P1798" s="214"/>
      <c r="Q1798" s="214"/>
      <c r="R1798" s="214"/>
      <c r="S1798" s="214"/>
      <c r="T1798" s="215"/>
      <c r="AT1798" s="216" t="s">
        <v>176</v>
      </c>
      <c r="AU1798" s="216" t="s">
        <v>81</v>
      </c>
      <c r="AV1798" s="11" t="s">
        <v>81</v>
      </c>
      <c r="AW1798" s="11" t="s">
        <v>35</v>
      </c>
      <c r="AX1798" s="11" t="s">
        <v>71</v>
      </c>
      <c r="AY1798" s="216" t="s">
        <v>163</v>
      </c>
    </row>
    <row r="1799" spans="2:65" s="11" customFormat="1" ht="13.5">
      <c r="B1799" s="205"/>
      <c r="C1799" s="206"/>
      <c r="D1799" s="207" t="s">
        <v>176</v>
      </c>
      <c r="E1799" s="208" t="s">
        <v>21</v>
      </c>
      <c r="F1799" s="209" t="s">
        <v>2714</v>
      </c>
      <c r="G1799" s="206"/>
      <c r="H1799" s="210">
        <v>27.736000000000001</v>
      </c>
      <c r="I1799" s="211"/>
      <c r="J1799" s="206"/>
      <c r="K1799" s="206"/>
      <c r="L1799" s="212"/>
      <c r="M1799" s="213"/>
      <c r="N1799" s="214"/>
      <c r="O1799" s="214"/>
      <c r="P1799" s="214"/>
      <c r="Q1799" s="214"/>
      <c r="R1799" s="214"/>
      <c r="S1799" s="214"/>
      <c r="T1799" s="215"/>
      <c r="AT1799" s="216" t="s">
        <v>176</v>
      </c>
      <c r="AU1799" s="216" t="s">
        <v>81</v>
      </c>
      <c r="AV1799" s="11" t="s">
        <v>81</v>
      </c>
      <c r="AW1799" s="11" t="s">
        <v>35</v>
      </c>
      <c r="AX1799" s="11" t="s">
        <v>71</v>
      </c>
      <c r="AY1799" s="216" t="s">
        <v>163</v>
      </c>
    </row>
    <row r="1800" spans="2:65" s="12" customFormat="1" ht="13.5">
      <c r="B1800" s="217"/>
      <c r="C1800" s="218"/>
      <c r="D1800" s="207" t="s">
        <v>176</v>
      </c>
      <c r="E1800" s="219" t="s">
        <v>21</v>
      </c>
      <c r="F1800" s="220" t="s">
        <v>178</v>
      </c>
      <c r="G1800" s="218"/>
      <c r="H1800" s="221">
        <v>807.01700000000005</v>
      </c>
      <c r="I1800" s="222"/>
      <c r="J1800" s="218"/>
      <c r="K1800" s="218"/>
      <c r="L1800" s="223"/>
      <c r="M1800" s="224"/>
      <c r="N1800" s="225"/>
      <c r="O1800" s="225"/>
      <c r="P1800" s="225"/>
      <c r="Q1800" s="225"/>
      <c r="R1800" s="225"/>
      <c r="S1800" s="225"/>
      <c r="T1800" s="226"/>
      <c r="AT1800" s="227" t="s">
        <v>176</v>
      </c>
      <c r="AU1800" s="227" t="s">
        <v>81</v>
      </c>
      <c r="AV1800" s="12" t="s">
        <v>179</v>
      </c>
      <c r="AW1800" s="12" t="s">
        <v>35</v>
      </c>
      <c r="AX1800" s="12" t="s">
        <v>71</v>
      </c>
      <c r="AY1800" s="227" t="s">
        <v>163</v>
      </c>
    </row>
    <row r="1801" spans="2:65" s="11" customFormat="1" ht="13.5">
      <c r="B1801" s="205"/>
      <c r="C1801" s="206"/>
      <c r="D1801" s="207" t="s">
        <v>176</v>
      </c>
      <c r="E1801" s="208" t="s">
        <v>21</v>
      </c>
      <c r="F1801" s="209" t="s">
        <v>2715</v>
      </c>
      <c r="G1801" s="206"/>
      <c r="H1801" s="210">
        <v>-58.5</v>
      </c>
      <c r="I1801" s="211"/>
      <c r="J1801" s="206"/>
      <c r="K1801" s="206"/>
      <c r="L1801" s="212"/>
      <c r="M1801" s="213"/>
      <c r="N1801" s="214"/>
      <c r="O1801" s="214"/>
      <c r="P1801" s="214"/>
      <c r="Q1801" s="214"/>
      <c r="R1801" s="214"/>
      <c r="S1801" s="214"/>
      <c r="T1801" s="215"/>
      <c r="AT1801" s="216" t="s">
        <v>176</v>
      </c>
      <c r="AU1801" s="216" t="s">
        <v>81</v>
      </c>
      <c r="AV1801" s="11" t="s">
        <v>81</v>
      </c>
      <c r="AW1801" s="11" t="s">
        <v>35</v>
      </c>
      <c r="AX1801" s="11" t="s">
        <v>71</v>
      </c>
      <c r="AY1801" s="216" t="s">
        <v>163</v>
      </c>
    </row>
    <row r="1802" spans="2:65" s="11" customFormat="1" ht="13.5">
      <c r="B1802" s="205"/>
      <c r="C1802" s="206"/>
      <c r="D1802" s="207" t="s">
        <v>176</v>
      </c>
      <c r="E1802" s="208" t="s">
        <v>21</v>
      </c>
      <c r="F1802" s="209" t="s">
        <v>2716</v>
      </c>
      <c r="G1802" s="206"/>
      <c r="H1802" s="210">
        <v>-220.816</v>
      </c>
      <c r="I1802" s="211"/>
      <c r="J1802" s="206"/>
      <c r="K1802" s="206"/>
      <c r="L1802" s="212"/>
      <c r="M1802" s="213"/>
      <c r="N1802" s="214"/>
      <c r="O1802" s="214"/>
      <c r="P1802" s="214"/>
      <c r="Q1802" s="214"/>
      <c r="R1802" s="214"/>
      <c r="S1802" s="214"/>
      <c r="T1802" s="215"/>
      <c r="AT1802" s="216" t="s">
        <v>176</v>
      </c>
      <c r="AU1802" s="216" t="s">
        <v>81</v>
      </c>
      <c r="AV1802" s="11" t="s">
        <v>81</v>
      </c>
      <c r="AW1802" s="11" t="s">
        <v>35</v>
      </c>
      <c r="AX1802" s="11" t="s">
        <v>71</v>
      </c>
      <c r="AY1802" s="216" t="s">
        <v>163</v>
      </c>
    </row>
    <row r="1803" spans="2:65" s="12" customFormat="1" ht="13.5">
      <c r="B1803" s="217"/>
      <c r="C1803" s="218"/>
      <c r="D1803" s="207" t="s">
        <v>176</v>
      </c>
      <c r="E1803" s="219" t="s">
        <v>21</v>
      </c>
      <c r="F1803" s="220" t="s">
        <v>178</v>
      </c>
      <c r="G1803" s="218"/>
      <c r="H1803" s="221">
        <v>-279.31599999999997</v>
      </c>
      <c r="I1803" s="222"/>
      <c r="J1803" s="218"/>
      <c r="K1803" s="218"/>
      <c r="L1803" s="223"/>
      <c r="M1803" s="224"/>
      <c r="N1803" s="225"/>
      <c r="O1803" s="225"/>
      <c r="P1803" s="225"/>
      <c r="Q1803" s="225"/>
      <c r="R1803" s="225"/>
      <c r="S1803" s="225"/>
      <c r="T1803" s="226"/>
      <c r="AT1803" s="227" t="s">
        <v>176</v>
      </c>
      <c r="AU1803" s="227" t="s">
        <v>81</v>
      </c>
      <c r="AV1803" s="12" t="s">
        <v>179</v>
      </c>
      <c r="AW1803" s="12" t="s">
        <v>35</v>
      </c>
      <c r="AX1803" s="12" t="s">
        <v>71</v>
      </c>
      <c r="AY1803" s="227" t="s">
        <v>163</v>
      </c>
    </row>
    <row r="1804" spans="2:65" s="13" customFormat="1" ht="13.5">
      <c r="B1804" s="228"/>
      <c r="C1804" s="229"/>
      <c r="D1804" s="230" t="s">
        <v>176</v>
      </c>
      <c r="E1804" s="231" t="s">
        <v>21</v>
      </c>
      <c r="F1804" s="232" t="s">
        <v>181</v>
      </c>
      <c r="G1804" s="229"/>
      <c r="H1804" s="233">
        <v>1574.692</v>
      </c>
      <c r="I1804" s="234"/>
      <c r="J1804" s="229"/>
      <c r="K1804" s="229"/>
      <c r="L1804" s="235"/>
      <c r="M1804" s="236"/>
      <c r="N1804" s="237"/>
      <c r="O1804" s="237"/>
      <c r="P1804" s="237"/>
      <c r="Q1804" s="237"/>
      <c r="R1804" s="237"/>
      <c r="S1804" s="237"/>
      <c r="T1804" s="238"/>
      <c r="AT1804" s="239" t="s">
        <v>176</v>
      </c>
      <c r="AU1804" s="239" t="s">
        <v>81</v>
      </c>
      <c r="AV1804" s="13" t="s">
        <v>170</v>
      </c>
      <c r="AW1804" s="13" t="s">
        <v>35</v>
      </c>
      <c r="AX1804" s="13" t="s">
        <v>79</v>
      </c>
      <c r="AY1804" s="239" t="s">
        <v>163</v>
      </c>
    </row>
    <row r="1805" spans="2:65" s="1" customFormat="1" ht="31.5" customHeight="1">
      <c r="B1805" s="41"/>
      <c r="C1805" s="193" t="s">
        <v>2717</v>
      </c>
      <c r="D1805" s="193" t="s">
        <v>165</v>
      </c>
      <c r="E1805" s="194" t="s">
        <v>2718</v>
      </c>
      <c r="F1805" s="195" t="s">
        <v>2719</v>
      </c>
      <c r="G1805" s="196" t="s">
        <v>277</v>
      </c>
      <c r="H1805" s="197">
        <v>1577.0920000000001</v>
      </c>
      <c r="I1805" s="198"/>
      <c r="J1805" s="199">
        <f>ROUND(I1805*H1805,2)</f>
        <v>0</v>
      </c>
      <c r="K1805" s="195" t="s">
        <v>169</v>
      </c>
      <c r="L1805" s="61"/>
      <c r="M1805" s="200" t="s">
        <v>21</v>
      </c>
      <c r="N1805" s="201" t="s">
        <v>42</v>
      </c>
      <c r="O1805" s="42"/>
      <c r="P1805" s="202">
        <f>O1805*H1805</f>
        <v>0</v>
      </c>
      <c r="Q1805" s="202">
        <v>4.0999999999999999E-4</v>
      </c>
      <c r="R1805" s="202">
        <f>Q1805*H1805</f>
        <v>0.64660772</v>
      </c>
      <c r="S1805" s="202">
        <v>0</v>
      </c>
      <c r="T1805" s="203">
        <f>S1805*H1805</f>
        <v>0</v>
      </c>
      <c r="AR1805" s="24" t="s">
        <v>274</v>
      </c>
      <c r="AT1805" s="24" t="s">
        <v>165</v>
      </c>
      <c r="AU1805" s="24" t="s">
        <v>81</v>
      </c>
      <c r="AY1805" s="24" t="s">
        <v>163</v>
      </c>
      <c r="BE1805" s="204">
        <f>IF(N1805="základní",J1805,0)</f>
        <v>0</v>
      </c>
      <c r="BF1805" s="204">
        <f>IF(N1805="snížená",J1805,0)</f>
        <v>0</v>
      </c>
      <c r="BG1805" s="204">
        <f>IF(N1805="zákl. přenesená",J1805,0)</f>
        <v>0</v>
      </c>
      <c r="BH1805" s="204">
        <f>IF(N1805="sníž. přenesená",J1805,0)</f>
        <v>0</v>
      </c>
      <c r="BI1805" s="204">
        <f>IF(N1805="nulová",J1805,0)</f>
        <v>0</v>
      </c>
      <c r="BJ1805" s="24" t="s">
        <v>79</v>
      </c>
      <c r="BK1805" s="204">
        <f>ROUND(I1805*H1805,2)</f>
        <v>0</v>
      </c>
      <c r="BL1805" s="24" t="s">
        <v>274</v>
      </c>
      <c r="BM1805" s="24" t="s">
        <v>2720</v>
      </c>
    </row>
    <row r="1806" spans="2:65" s="1" customFormat="1" ht="22.5" customHeight="1">
      <c r="B1806" s="41"/>
      <c r="C1806" s="193" t="s">
        <v>2721</v>
      </c>
      <c r="D1806" s="193" t="s">
        <v>165</v>
      </c>
      <c r="E1806" s="194" t="s">
        <v>2722</v>
      </c>
      <c r="F1806" s="195" t="s">
        <v>2723</v>
      </c>
      <c r="G1806" s="196" t="s">
        <v>277</v>
      </c>
      <c r="H1806" s="197">
        <v>1136.0219999999999</v>
      </c>
      <c r="I1806" s="198"/>
      <c r="J1806" s="199">
        <f>ROUND(I1806*H1806,2)</f>
        <v>0</v>
      </c>
      <c r="K1806" s="195" t="s">
        <v>21</v>
      </c>
      <c r="L1806" s="61"/>
      <c r="M1806" s="200" t="s">
        <v>21</v>
      </c>
      <c r="N1806" s="201" t="s">
        <v>42</v>
      </c>
      <c r="O1806" s="42"/>
      <c r="P1806" s="202">
        <f>O1806*H1806</f>
        <v>0</v>
      </c>
      <c r="Q1806" s="202">
        <v>4.0000000000000003E-5</v>
      </c>
      <c r="R1806" s="202">
        <f>Q1806*H1806</f>
        <v>4.5440880000000003E-2</v>
      </c>
      <c r="S1806" s="202">
        <v>0</v>
      </c>
      <c r="T1806" s="203">
        <f>S1806*H1806</f>
        <v>0</v>
      </c>
      <c r="AR1806" s="24" t="s">
        <v>274</v>
      </c>
      <c r="AT1806" s="24" t="s">
        <v>165</v>
      </c>
      <c r="AU1806" s="24" t="s">
        <v>81</v>
      </c>
      <c r="AY1806" s="24" t="s">
        <v>163</v>
      </c>
      <c r="BE1806" s="204">
        <f>IF(N1806="základní",J1806,0)</f>
        <v>0</v>
      </c>
      <c r="BF1806" s="204">
        <f>IF(N1806="snížená",J1806,0)</f>
        <v>0</v>
      </c>
      <c r="BG1806" s="204">
        <f>IF(N1806="zákl. přenesená",J1806,0)</f>
        <v>0</v>
      </c>
      <c r="BH1806" s="204">
        <f>IF(N1806="sníž. přenesená",J1806,0)</f>
        <v>0</v>
      </c>
      <c r="BI1806" s="204">
        <f>IF(N1806="nulová",J1806,0)</f>
        <v>0</v>
      </c>
      <c r="BJ1806" s="24" t="s">
        <v>79</v>
      </c>
      <c r="BK1806" s="204">
        <f>ROUND(I1806*H1806,2)</f>
        <v>0</v>
      </c>
      <c r="BL1806" s="24" t="s">
        <v>274</v>
      </c>
      <c r="BM1806" s="24" t="s">
        <v>2724</v>
      </c>
    </row>
    <row r="1807" spans="2:65" s="11" customFormat="1" ht="13.5">
      <c r="B1807" s="205"/>
      <c r="C1807" s="206"/>
      <c r="D1807" s="207" t="s">
        <v>176</v>
      </c>
      <c r="E1807" s="208" t="s">
        <v>21</v>
      </c>
      <c r="F1807" s="209" t="s">
        <v>1583</v>
      </c>
      <c r="G1807" s="206"/>
      <c r="H1807" s="210">
        <v>1018.056</v>
      </c>
      <c r="I1807" s="211"/>
      <c r="J1807" s="206"/>
      <c r="K1807" s="206"/>
      <c r="L1807" s="212"/>
      <c r="M1807" s="213"/>
      <c r="N1807" s="214"/>
      <c r="O1807" s="214"/>
      <c r="P1807" s="214"/>
      <c r="Q1807" s="214"/>
      <c r="R1807" s="214"/>
      <c r="S1807" s="214"/>
      <c r="T1807" s="215"/>
      <c r="AT1807" s="216" t="s">
        <v>176</v>
      </c>
      <c r="AU1807" s="216" t="s">
        <v>81</v>
      </c>
      <c r="AV1807" s="11" t="s">
        <v>81</v>
      </c>
      <c r="AW1807" s="11" t="s">
        <v>35</v>
      </c>
      <c r="AX1807" s="11" t="s">
        <v>71</v>
      </c>
      <c r="AY1807" s="216" t="s">
        <v>163</v>
      </c>
    </row>
    <row r="1808" spans="2:65" s="11" customFormat="1" ht="13.5">
      <c r="B1808" s="205"/>
      <c r="C1808" s="206"/>
      <c r="D1808" s="207" t="s">
        <v>176</v>
      </c>
      <c r="E1808" s="208" t="s">
        <v>21</v>
      </c>
      <c r="F1808" s="209" t="s">
        <v>2542</v>
      </c>
      <c r="G1808" s="206"/>
      <c r="H1808" s="210">
        <v>117.96599999999999</v>
      </c>
      <c r="I1808" s="211"/>
      <c r="J1808" s="206"/>
      <c r="K1808" s="206"/>
      <c r="L1808" s="212"/>
      <c r="M1808" s="213"/>
      <c r="N1808" s="214"/>
      <c r="O1808" s="214"/>
      <c r="P1808" s="214"/>
      <c r="Q1808" s="214"/>
      <c r="R1808" s="214"/>
      <c r="S1808" s="214"/>
      <c r="T1808" s="215"/>
      <c r="AT1808" s="216" t="s">
        <v>176</v>
      </c>
      <c r="AU1808" s="216" t="s">
        <v>81</v>
      </c>
      <c r="AV1808" s="11" t="s">
        <v>81</v>
      </c>
      <c r="AW1808" s="11" t="s">
        <v>35</v>
      </c>
      <c r="AX1808" s="11" t="s">
        <v>71</v>
      </c>
      <c r="AY1808" s="216" t="s">
        <v>163</v>
      </c>
    </row>
    <row r="1809" spans="2:65" s="13" customFormat="1" ht="13.5">
      <c r="B1809" s="228"/>
      <c r="C1809" s="229"/>
      <c r="D1809" s="230" t="s">
        <v>176</v>
      </c>
      <c r="E1809" s="231" t="s">
        <v>21</v>
      </c>
      <c r="F1809" s="232" t="s">
        <v>181</v>
      </c>
      <c r="G1809" s="229"/>
      <c r="H1809" s="233">
        <v>1136.0219999999999</v>
      </c>
      <c r="I1809" s="234"/>
      <c r="J1809" s="229"/>
      <c r="K1809" s="229"/>
      <c r="L1809" s="235"/>
      <c r="M1809" s="236"/>
      <c r="N1809" s="237"/>
      <c r="O1809" s="237"/>
      <c r="P1809" s="237"/>
      <c r="Q1809" s="237"/>
      <c r="R1809" s="237"/>
      <c r="S1809" s="237"/>
      <c r="T1809" s="238"/>
      <c r="AT1809" s="239" t="s">
        <v>176</v>
      </c>
      <c r="AU1809" s="239" t="s">
        <v>81</v>
      </c>
      <c r="AV1809" s="13" t="s">
        <v>170</v>
      </c>
      <c r="AW1809" s="13" t="s">
        <v>35</v>
      </c>
      <c r="AX1809" s="13" t="s">
        <v>79</v>
      </c>
      <c r="AY1809" s="239" t="s">
        <v>163</v>
      </c>
    </row>
    <row r="1810" spans="2:65" s="1" customFormat="1" ht="22.5" customHeight="1">
      <c r="B1810" s="41"/>
      <c r="C1810" s="193" t="s">
        <v>2725</v>
      </c>
      <c r="D1810" s="193" t="s">
        <v>165</v>
      </c>
      <c r="E1810" s="194" t="s">
        <v>2726</v>
      </c>
      <c r="F1810" s="195" t="s">
        <v>2727</v>
      </c>
      <c r="G1810" s="196" t="s">
        <v>277</v>
      </c>
      <c r="H1810" s="197">
        <v>1136.0219999999999</v>
      </c>
      <c r="I1810" s="198"/>
      <c r="J1810" s="199">
        <f>ROUND(I1810*H1810,2)</f>
        <v>0</v>
      </c>
      <c r="K1810" s="195" t="s">
        <v>21</v>
      </c>
      <c r="L1810" s="61"/>
      <c r="M1810" s="200" t="s">
        <v>21</v>
      </c>
      <c r="N1810" s="201" t="s">
        <v>42</v>
      </c>
      <c r="O1810" s="42"/>
      <c r="P1810" s="202">
        <f>O1810*H1810</f>
        <v>0</v>
      </c>
      <c r="Q1810" s="202">
        <v>4.0000000000000003E-5</v>
      </c>
      <c r="R1810" s="202">
        <f>Q1810*H1810</f>
        <v>4.5440880000000003E-2</v>
      </c>
      <c r="S1810" s="202">
        <v>0</v>
      </c>
      <c r="T1810" s="203">
        <f>S1810*H1810</f>
        <v>0</v>
      </c>
      <c r="AR1810" s="24" t="s">
        <v>274</v>
      </c>
      <c r="AT1810" s="24" t="s">
        <v>165</v>
      </c>
      <c r="AU1810" s="24" t="s">
        <v>81</v>
      </c>
      <c r="AY1810" s="24" t="s">
        <v>163</v>
      </c>
      <c r="BE1810" s="204">
        <f>IF(N1810="základní",J1810,0)</f>
        <v>0</v>
      </c>
      <c r="BF1810" s="204">
        <f>IF(N1810="snížená",J1810,0)</f>
        <v>0</v>
      </c>
      <c r="BG1810" s="204">
        <f>IF(N1810="zákl. přenesená",J1810,0)</f>
        <v>0</v>
      </c>
      <c r="BH1810" s="204">
        <f>IF(N1810="sníž. přenesená",J1810,0)</f>
        <v>0</v>
      </c>
      <c r="BI1810" s="204">
        <f>IF(N1810="nulová",J1810,0)</f>
        <v>0</v>
      </c>
      <c r="BJ1810" s="24" t="s">
        <v>79</v>
      </c>
      <c r="BK1810" s="204">
        <f>ROUND(I1810*H1810,2)</f>
        <v>0</v>
      </c>
      <c r="BL1810" s="24" t="s">
        <v>274</v>
      </c>
      <c r="BM1810" s="24" t="s">
        <v>2728</v>
      </c>
    </row>
    <row r="1811" spans="2:65" s="11" customFormat="1" ht="13.5">
      <c r="B1811" s="205"/>
      <c r="C1811" s="206"/>
      <c r="D1811" s="207" t="s">
        <v>176</v>
      </c>
      <c r="E1811" s="208" t="s">
        <v>21</v>
      </c>
      <c r="F1811" s="209" t="s">
        <v>1583</v>
      </c>
      <c r="G1811" s="206"/>
      <c r="H1811" s="210">
        <v>1018.056</v>
      </c>
      <c r="I1811" s="211"/>
      <c r="J1811" s="206"/>
      <c r="K1811" s="206"/>
      <c r="L1811" s="212"/>
      <c r="M1811" s="213"/>
      <c r="N1811" s="214"/>
      <c r="O1811" s="214"/>
      <c r="P1811" s="214"/>
      <c r="Q1811" s="214"/>
      <c r="R1811" s="214"/>
      <c r="S1811" s="214"/>
      <c r="T1811" s="215"/>
      <c r="AT1811" s="216" t="s">
        <v>176</v>
      </c>
      <c r="AU1811" s="216" t="s">
        <v>81</v>
      </c>
      <c r="AV1811" s="11" t="s">
        <v>81</v>
      </c>
      <c r="AW1811" s="11" t="s">
        <v>35</v>
      </c>
      <c r="AX1811" s="11" t="s">
        <v>71</v>
      </c>
      <c r="AY1811" s="216" t="s">
        <v>163</v>
      </c>
    </row>
    <row r="1812" spans="2:65" s="11" customFormat="1" ht="13.5">
      <c r="B1812" s="205"/>
      <c r="C1812" s="206"/>
      <c r="D1812" s="207" t="s">
        <v>176</v>
      </c>
      <c r="E1812" s="208" t="s">
        <v>21</v>
      </c>
      <c r="F1812" s="209" t="s">
        <v>2542</v>
      </c>
      <c r="G1812" s="206"/>
      <c r="H1812" s="210">
        <v>117.96599999999999</v>
      </c>
      <c r="I1812" s="211"/>
      <c r="J1812" s="206"/>
      <c r="K1812" s="206"/>
      <c r="L1812" s="212"/>
      <c r="M1812" s="213"/>
      <c r="N1812" s="214"/>
      <c r="O1812" s="214"/>
      <c r="P1812" s="214"/>
      <c r="Q1812" s="214"/>
      <c r="R1812" s="214"/>
      <c r="S1812" s="214"/>
      <c r="T1812" s="215"/>
      <c r="AT1812" s="216" t="s">
        <v>176</v>
      </c>
      <c r="AU1812" s="216" t="s">
        <v>81</v>
      </c>
      <c r="AV1812" s="11" t="s">
        <v>81</v>
      </c>
      <c r="AW1812" s="11" t="s">
        <v>35</v>
      </c>
      <c r="AX1812" s="11" t="s">
        <v>71</v>
      </c>
      <c r="AY1812" s="216" t="s">
        <v>163</v>
      </c>
    </row>
    <row r="1813" spans="2:65" s="13" customFormat="1" ht="13.5">
      <c r="B1813" s="228"/>
      <c r="C1813" s="229"/>
      <c r="D1813" s="230" t="s">
        <v>176</v>
      </c>
      <c r="E1813" s="231" t="s">
        <v>21</v>
      </c>
      <c r="F1813" s="232" t="s">
        <v>181</v>
      </c>
      <c r="G1813" s="229"/>
      <c r="H1813" s="233">
        <v>1136.0219999999999</v>
      </c>
      <c r="I1813" s="234"/>
      <c r="J1813" s="229"/>
      <c r="K1813" s="229"/>
      <c r="L1813" s="235"/>
      <c r="M1813" s="236"/>
      <c r="N1813" s="237"/>
      <c r="O1813" s="237"/>
      <c r="P1813" s="237"/>
      <c r="Q1813" s="237"/>
      <c r="R1813" s="237"/>
      <c r="S1813" s="237"/>
      <c r="T1813" s="238"/>
      <c r="AT1813" s="239" t="s">
        <v>176</v>
      </c>
      <c r="AU1813" s="239" t="s">
        <v>81</v>
      </c>
      <c r="AV1813" s="13" t="s">
        <v>170</v>
      </c>
      <c r="AW1813" s="13" t="s">
        <v>35</v>
      </c>
      <c r="AX1813" s="13" t="s">
        <v>79</v>
      </c>
      <c r="AY1813" s="239" t="s">
        <v>163</v>
      </c>
    </row>
    <row r="1814" spans="2:65" s="1" customFormat="1" ht="22.5" customHeight="1">
      <c r="B1814" s="41"/>
      <c r="C1814" s="193" t="s">
        <v>2729</v>
      </c>
      <c r="D1814" s="193" t="s">
        <v>165</v>
      </c>
      <c r="E1814" s="194" t="s">
        <v>2730</v>
      </c>
      <c r="F1814" s="195" t="s">
        <v>2731</v>
      </c>
      <c r="G1814" s="196" t="s">
        <v>277</v>
      </c>
      <c r="H1814" s="197">
        <v>1136.0219999999999</v>
      </c>
      <c r="I1814" s="198"/>
      <c r="J1814" s="199">
        <f>ROUND(I1814*H1814,2)</f>
        <v>0</v>
      </c>
      <c r="K1814" s="195" t="s">
        <v>21</v>
      </c>
      <c r="L1814" s="61"/>
      <c r="M1814" s="200" t="s">
        <v>21</v>
      </c>
      <c r="N1814" s="201" t="s">
        <v>42</v>
      </c>
      <c r="O1814" s="42"/>
      <c r="P1814" s="202">
        <f>O1814*H1814</f>
        <v>0</v>
      </c>
      <c r="Q1814" s="202">
        <v>0</v>
      </c>
      <c r="R1814" s="202">
        <f>Q1814*H1814</f>
        <v>0</v>
      </c>
      <c r="S1814" s="202">
        <v>0</v>
      </c>
      <c r="T1814" s="203">
        <f>S1814*H1814</f>
        <v>0</v>
      </c>
      <c r="AR1814" s="24" t="s">
        <v>274</v>
      </c>
      <c r="AT1814" s="24" t="s">
        <v>165</v>
      </c>
      <c r="AU1814" s="24" t="s">
        <v>81</v>
      </c>
      <c r="AY1814" s="24" t="s">
        <v>163</v>
      </c>
      <c r="BE1814" s="204">
        <f>IF(N1814="základní",J1814,0)</f>
        <v>0</v>
      </c>
      <c r="BF1814" s="204">
        <f>IF(N1814="snížená",J1814,0)</f>
        <v>0</v>
      </c>
      <c r="BG1814" s="204">
        <f>IF(N1814="zákl. přenesená",J1814,0)</f>
        <v>0</v>
      </c>
      <c r="BH1814" s="204">
        <f>IF(N1814="sníž. přenesená",J1814,0)</f>
        <v>0</v>
      </c>
      <c r="BI1814" s="204">
        <f>IF(N1814="nulová",J1814,0)</f>
        <v>0</v>
      </c>
      <c r="BJ1814" s="24" t="s">
        <v>79</v>
      </c>
      <c r="BK1814" s="204">
        <f>ROUND(I1814*H1814,2)</f>
        <v>0</v>
      </c>
      <c r="BL1814" s="24" t="s">
        <v>274</v>
      </c>
      <c r="BM1814" s="24" t="s">
        <v>2732</v>
      </c>
    </row>
    <row r="1815" spans="2:65" s="11" customFormat="1" ht="13.5">
      <c r="B1815" s="205"/>
      <c r="C1815" s="206"/>
      <c r="D1815" s="207" t="s">
        <v>176</v>
      </c>
      <c r="E1815" s="208" t="s">
        <v>21</v>
      </c>
      <c r="F1815" s="209" t="s">
        <v>1583</v>
      </c>
      <c r="G1815" s="206"/>
      <c r="H1815" s="210">
        <v>1018.056</v>
      </c>
      <c r="I1815" s="211"/>
      <c r="J1815" s="206"/>
      <c r="K1815" s="206"/>
      <c r="L1815" s="212"/>
      <c r="M1815" s="213"/>
      <c r="N1815" s="214"/>
      <c r="O1815" s="214"/>
      <c r="P1815" s="214"/>
      <c r="Q1815" s="214"/>
      <c r="R1815" s="214"/>
      <c r="S1815" s="214"/>
      <c r="T1815" s="215"/>
      <c r="AT1815" s="216" t="s">
        <v>176</v>
      </c>
      <c r="AU1815" s="216" t="s">
        <v>81</v>
      </c>
      <c r="AV1815" s="11" t="s">
        <v>81</v>
      </c>
      <c r="AW1815" s="11" t="s">
        <v>35</v>
      </c>
      <c r="AX1815" s="11" t="s">
        <v>71</v>
      </c>
      <c r="AY1815" s="216" t="s">
        <v>163</v>
      </c>
    </row>
    <row r="1816" spans="2:65" s="11" customFormat="1" ht="13.5">
      <c r="B1816" s="205"/>
      <c r="C1816" s="206"/>
      <c r="D1816" s="207" t="s">
        <v>176</v>
      </c>
      <c r="E1816" s="208" t="s">
        <v>21</v>
      </c>
      <c r="F1816" s="209" t="s">
        <v>2542</v>
      </c>
      <c r="G1816" s="206"/>
      <c r="H1816" s="210">
        <v>117.96599999999999</v>
      </c>
      <c r="I1816" s="211"/>
      <c r="J1816" s="206"/>
      <c r="K1816" s="206"/>
      <c r="L1816" s="212"/>
      <c r="M1816" s="213"/>
      <c r="N1816" s="214"/>
      <c r="O1816" s="214"/>
      <c r="P1816" s="214"/>
      <c r="Q1816" s="214"/>
      <c r="R1816" s="214"/>
      <c r="S1816" s="214"/>
      <c r="T1816" s="215"/>
      <c r="AT1816" s="216" t="s">
        <v>176</v>
      </c>
      <c r="AU1816" s="216" t="s">
        <v>81</v>
      </c>
      <c r="AV1816" s="11" t="s">
        <v>81</v>
      </c>
      <c r="AW1816" s="11" t="s">
        <v>35</v>
      </c>
      <c r="AX1816" s="11" t="s">
        <v>71</v>
      </c>
      <c r="AY1816" s="216" t="s">
        <v>163</v>
      </c>
    </row>
    <row r="1817" spans="2:65" s="13" customFormat="1" ht="13.5">
      <c r="B1817" s="228"/>
      <c r="C1817" s="229"/>
      <c r="D1817" s="230" t="s">
        <v>176</v>
      </c>
      <c r="E1817" s="231" t="s">
        <v>21</v>
      </c>
      <c r="F1817" s="232" t="s">
        <v>181</v>
      </c>
      <c r="G1817" s="229"/>
      <c r="H1817" s="233">
        <v>1136.0219999999999</v>
      </c>
      <c r="I1817" s="234"/>
      <c r="J1817" s="229"/>
      <c r="K1817" s="229"/>
      <c r="L1817" s="235"/>
      <c r="M1817" s="236"/>
      <c r="N1817" s="237"/>
      <c r="O1817" s="237"/>
      <c r="P1817" s="237"/>
      <c r="Q1817" s="237"/>
      <c r="R1817" s="237"/>
      <c r="S1817" s="237"/>
      <c r="T1817" s="238"/>
      <c r="AT1817" s="239" t="s">
        <v>176</v>
      </c>
      <c r="AU1817" s="239" t="s">
        <v>81</v>
      </c>
      <c r="AV1817" s="13" t="s">
        <v>170</v>
      </c>
      <c r="AW1817" s="13" t="s">
        <v>35</v>
      </c>
      <c r="AX1817" s="13" t="s">
        <v>79</v>
      </c>
      <c r="AY1817" s="239" t="s">
        <v>163</v>
      </c>
    </row>
    <row r="1818" spans="2:65" s="1" customFormat="1" ht="22.5" customHeight="1">
      <c r="B1818" s="41"/>
      <c r="C1818" s="193" t="s">
        <v>2733</v>
      </c>
      <c r="D1818" s="193" t="s">
        <v>165</v>
      </c>
      <c r="E1818" s="194" t="s">
        <v>2734</v>
      </c>
      <c r="F1818" s="195" t="s">
        <v>2735</v>
      </c>
      <c r="G1818" s="196" t="s">
        <v>277</v>
      </c>
      <c r="H1818" s="197">
        <v>1136.0219999999999</v>
      </c>
      <c r="I1818" s="198"/>
      <c r="J1818" s="199">
        <f>ROUND(I1818*H1818,2)</f>
        <v>0</v>
      </c>
      <c r="K1818" s="195" t="s">
        <v>21</v>
      </c>
      <c r="L1818" s="61"/>
      <c r="M1818" s="200" t="s">
        <v>21</v>
      </c>
      <c r="N1818" s="201" t="s">
        <v>42</v>
      </c>
      <c r="O1818" s="42"/>
      <c r="P1818" s="202">
        <f>O1818*H1818</f>
        <v>0</v>
      </c>
      <c r="Q1818" s="202">
        <v>1.3999999999999999E-4</v>
      </c>
      <c r="R1818" s="202">
        <f>Q1818*H1818</f>
        <v>0.15904307999999998</v>
      </c>
      <c r="S1818" s="202">
        <v>0</v>
      </c>
      <c r="T1818" s="203">
        <f>S1818*H1818</f>
        <v>0</v>
      </c>
      <c r="AR1818" s="24" t="s">
        <v>274</v>
      </c>
      <c r="AT1818" s="24" t="s">
        <v>165</v>
      </c>
      <c r="AU1818" s="24" t="s">
        <v>81</v>
      </c>
      <c r="AY1818" s="24" t="s">
        <v>163</v>
      </c>
      <c r="BE1818" s="204">
        <f>IF(N1818="základní",J1818,0)</f>
        <v>0</v>
      </c>
      <c r="BF1818" s="204">
        <f>IF(N1818="snížená",J1818,0)</f>
        <v>0</v>
      </c>
      <c r="BG1818" s="204">
        <f>IF(N1818="zákl. přenesená",J1818,0)</f>
        <v>0</v>
      </c>
      <c r="BH1818" s="204">
        <f>IF(N1818="sníž. přenesená",J1818,0)</f>
        <v>0</v>
      </c>
      <c r="BI1818" s="204">
        <f>IF(N1818="nulová",J1818,0)</f>
        <v>0</v>
      </c>
      <c r="BJ1818" s="24" t="s">
        <v>79</v>
      </c>
      <c r="BK1818" s="204">
        <f>ROUND(I1818*H1818,2)</f>
        <v>0</v>
      </c>
      <c r="BL1818" s="24" t="s">
        <v>274</v>
      </c>
      <c r="BM1818" s="24" t="s">
        <v>2736</v>
      </c>
    </row>
    <row r="1819" spans="2:65" s="11" customFormat="1" ht="13.5">
      <c r="B1819" s="205"/>
      <c r="C1819" s="206"/>
      <c r="D1819" s="207" t="s">
        <v>176</v>
      </c>
      <c r="E1819" s="208" t="s">
        <v>21</v>
      </c>
      <c r="F1819" s="209" t="s">
        <v>1583</v>
      </c>
      <c r="G1819" s="206"/>
      <c r="H1819" s="210">
        <v>1018.056</v>
      </c>
      <c r="I1819" s="211"/>
      <c r="J1819" s="206"/>
      <c r="K1819" s="206"/>
      <c r="L1819" s="212"/>
      <c r="M1819" s="213"/>
      <c r="N1819" s="214"/>
      <c r="O1819" s="214"/>
      <c r="P1819" s="214"/>
      <c r="Q1819" s="214"/>
      <c r="R1819" s="214"/>
      <c r="S1819" s="214"/>
      <c r="T1819" s="215"/>
      <c r="AT1819" s="216" t="s">
        <v>176</v>
      </c>
      <c r="AU1819" s="216" t="s">
        <v>81</v>
      </c>
      <c r="AV1819" s="11" t="s">
        <v>81</v>
      </c>
      <c r="AW1819" s="11" t="s">
        <v>35</v>
      </c>
      <c r="AX1819" s="11" t="s">
        <v>71</v>
      </c>
      <c r="AY1819" s="216" t="s">
        <v>163</v>
      </c>
    </row>
    <row r="1820" spans="2:65" s="11" customFormat="1" ht="13.5">
      <c r="B1820" s="205"/>
      <c r="C1820" s="206"/>
      <c r="D1820" s="207" t="s">
        <v>176</v>
      </c>
      <c r="E1820" s="208" t="s">
        <v>21</v>
      </c>
      <c r="F1820" s="209" t="s">
        <v>2542</v>
      </c>
      <c r="G1820" s="206"/>
      <c r="H1820" s="210">
        <v>117.96599999999999</v>
      </c>
      <c r="I1820" s="211"/>
      <c r="J1820" s="206"/>
      <c r="K1820" s="206"/>
      <c r="L1820" s="212"/>
      <c r="M1820" s="213"/>
      <c r="N1820" s="214"/>
      <c r="O1820" s="214"/>
      <c r="P1820" s="214"/>
      <c r="Q1820" s="214"/>
      <c r="R1820" s="214"/>
      <c r="S1820" s="214"/>
      <c r="T1820" s="215"/>
      <c r="AT1820" s="216" t="s">
        <v>176</v>
      </c>
      <c r="AU1820" s="216" t="s">
        <v>81</v>
      </c>
      <c r="AV1820" s="11" t="s">
        <v>81</v>
      </c>
      <c r="AW1820" s="11" t="s">
        <v>35</v>
      </c>
      <c r="AX1820" s="11" t="s">
        <v>71</v>
      </c>
      <c r="AY1820" s="216" t="s">
        <v>163</v>
      </c>
    </row>
    <row r="1821" spans="2:65" s="13" customFormat="1" ht="13.5">
      <c r="B1821" s="228"/>
      <c r="C1821" s="229"/>
      <c r="D1821" s="230" t="s">
        <v>176</v>
      </c>
      <c r="E1821" s="231" t="s">
        <v>21</v>
      </c>
      <c r="F1821" s="232" t="s">
        <v>181</v>
      </c>
      <c r="G1821" s="229"/>
      <c r="H1821" s="233">
        <v>1136.0219999999999</v>
      </c>
      <c r="I1821" s="234"/>
      <c r="J1821" s="229"/>
      <c r="K1821" s="229"/>
      <c r="L1821" s="235"/>
      <c r="M1821" s="236"/>
      <c r="N1821" s="237"/>
      <c r="O1821" s="237"/>
      <c r="P1821" s="237"/>
      <c r="Q1821" s="237"/>
      <c r="R1821" s="237"/>
      <c r="S1821" s="237"/>
      <c r="T1821" s="238"/>
      <c r="AT1821" s="239" t="s">
        <v>176</v>
      </c>
      <c r="AU1821" s="239" t="s">
        <v>81</v>
      </c>
      <c r="AV1821" s="13" t="s">
        <v>170</v>
      </c>
      <c r="AW1821" s="13" t="s">
        <v>35</v>
      </c>
      <c r="AX1821" s="13" t="s">
        <v>79</v>
      </c>
      <c r="AY1821" s="239" t="s">
        <v>163</v>
      </c>
    </row>
    <row r="1822" spans="2:65" s="1" customFormat="1" ht="22.5" customHeight="1">
      <c r="B1822" s="41"/>
      <c r="C1822" s="193" t="s">
        <v>2737</v>
      </c>
      <c r="D1822" s="193" t="s">
        <v>165</v>
      </c>
      <c r="E1822" s="194" t="s">
        <v>2738</v>
      </c>
      <c r="F1822" s="195" t="s">
        <v>2739</v>
      </c>
      <c r="G1822" s="196" t="s">
        <v>277</v>
      </c>
      <c r="H1822" s="197">
        <v>1136.0219999999999</v>
      </c>
      <c r="I1822" s="198"/>
      <c r="J1822" s="199">
        <f>ROUND(I1822*H1822,2)</f>
        <v>0</v>
      </c>
      <c r="K1822" s="195" t="s">
        <v>21</v>
      </c>
      <c r="L1822" s="61"/>
      <c r="M1822" s="200" t="s">
        <v>21</v>
      </c>
      <c r="N1822" s="201" t="s">
        <v>42</v>
      </c>
      <c r="O1822" s="42"/>
      <c r="P1822" s="202">
        <f>O1822*H1822</f>
        <v>0</v>
      </c>
      <c r="Q1822" s="202">
        <v>4.4999999999999999E-4</v>
      </c>
      <c r="R1822" s="202">
        <f>Q1822*H1822</f>
        <v>0.51120989999999999</v>
      </c>
      <c r="S1822" s="202">
        <v>0</v>
      </c>
      <c r="T1822" s="203">
        <f>S1822*H1822</f>
        <v>0</v>
      </c>
      <c r="AR1822" s="24" t="s">
        <v>274</v>
      </c>
      <c r="AT1822" s="24" t="s">
        <v>165</v>
      </c>
      <c r="AU1822" s="24" t="s">
        <v>81</v>
      </c>
      <c r="AY1822" s="24" t="s">
        <v>163</v>
      </c>
      <c r="BE1822" s="204">
        <f>IF(N1822="základní",J1822,0)</f>
        <v>0</v>
      </c>
      <c r="BF1822" s="204">
        <f>IF(N1822="snížená",J1822,0)</f>
        <v>0</v>
      </c>
      <c r="BG1822" s="204">
        <f>IF(N1822="zákl. přenesená",J1822,0)</f>
        <v>0</v>
      </c>
      <c r="BH1822" s="204">
        <f>IF(N1822="sníž. přenesená",J1822,0)</f>
        <v>0</v>
      </c>
      <c r="BI1822" s="204">
        <f>IF(N1822="nulová",J1822,0)</f>
        <v>0</v>
      </c>
      <c r="BJ1822" s="24" t="s">
        <v>79</v>
      </c>
      <c r="BK1822" s="204">
        <f>ROUND(I1822*H1822,2)</f>
        <v>0</v>
      </c>
      <c r="BL1822" s="24" t="s">
        <v>274</v>
      </c>
      <c r="BM1822" s="24" t="s">
        <v>2740</v>
      </c>
    </row>
    <row r="1823" spans="2:65" s="11" customFormat="1" ht="13.5">
      <c r="B1823" s="205"/>
      <c r="C1823" s="206"/>
      <c r="D1823" s="207" t="s">
        <v>176</v>
      </c>
      <c r="E1823" s="208" t="s">
        <v>21</v>
      </c>
      <c r="F1823" s="209" t="s">
        <v>1583</v>
      </c>
      <c r="G1823" s="206"/>
      <c r="H1823" s="210">
        <v>1018.056</v>
      </c>
      <c r="I1823" s="211"/>
      <c r="J1823" s="206"/>
      <c r="K1823" s="206"/>
      <c r="L1823" s="212"/>
      <c r="M1823" s="213"/>
      <c r="N1823" s="214"/>
      <c r="O1823" s="214"/>
      <c r="P1823" s="214"/>
      <c r="Q1823" s="214"/>
      <c r="R1823" s="214"/>
      <c r="S1823" s="214"/>
      <c r="T1823" s="215"/>
      <c r="AT1823" s="216" t="s">
        <v>176</v>
      </c>
      <c r="AU1823" s="216" t="s">
        <v>81</v>
      </c>
      <c r="AV1823" s="11" t="s">
        <v>81</v>
      </c>
      <c r="AW1823" s="11" t="s">
        <v>35</v>
      </c>
      <c r="AX1823" s="11" t="s">
        <v>71</v>
      </c>
      <c r="AY1823" s="216" t="s">
        <v>163</v>
      </c>
    </row>
    <row r="1824" spans="2:65" s="11" customFormat="1" ht="13.5">
      <c r="B1824" s="205"/>
      <c r="C1824" s="206"/>
      <c r="D1824" s="207" t="s">
        <v>176</v>
      </c>
      <c r="E1824" s="208" t="s">
        <v>21</v>
      </c>
      <c r="F1824" s="209" t="s">
        <v>2542</v>
      </c>
      <c r="G1824" s="206"/>
      <c r="H1824" s="210">
        <v>117.96599999999999</v>
      </c>
      <c r="I1824" s="211"/>
      <c r="J1824" s="206"/>
      <c r="K1824" s="206"/>
      <c r="L1824" s="212"/>
      <c r="M1824" s="213"/>
      <c r="N1824" s="214"/>
      <c r="O1824" s="214"/>
      <c r="P1824" s="214"/>
      <c r="Q1824" s="214"/>
      <c r="R1824" s="214"/>
      <c r="S1824" s="214"/>
      <c r="T1824" s="215"/>
      <c r="AT1824" s="216" t="s">
        <v>176</v>
      </c>
      <c r="AU1824" s="216" t="s">
        <v>81</v>
      </c>
      <c r="AV1824" s="11" t="s">
        <v>81</v>
      </c>
      <c r="AW1824" s="11" t="s">
        <v>35</v>
      </c>
      <c r="AX1824" s="11" t="s">
        <v>71</v>
      </c>
      <c r="AY1824" s="216" t="s">
        <v>163</v>
      </c>
    </row>
    <row r="1825" spans="2:65" s="13" customFormat="1" ht="13.5">
      <c r="B1825" s="228"/>
      <c r="C1825" s="229"/>
      <c r="D1825" s="230" t="s">
        <v>176</v>
      </c>
      <c r="E1825" s="231" t="s">
        <v>21</v>
      </c>
      <c r="F1825" s="232" t="s">
        <v>181</v>
      </c>
      <c r="G1825" s="229"/>
      <c r="H1825" s="233">
        <v>1136.0219999999999</v>
      </c>
      <c r="I1825" s="234"/>
      <c r="J1825" s="229"/>
      <c r="K1825" s="229"/>
      <c r="L1825" s="235"/>
      <c r="M1825" s="236"/>
      <c r="N1825" s="237"/>
      <c r="O1825" s="237"/>
      <c r="P1825" s="237"/>
      <c r="Q1825" s="237"/>
      <c r="R1825" s="237"/>
      <c r="S1825" s="237"/>
      <c r="T1825" s="238"/>
      <c r="AT1825" s="239" t="s">
        <v>176</v>
      </c>
      <c r="AU1825" s="239" t="s">
        <v>81</v>
      </c>
      <c r="AV1825" s="13" t="s">
        <v>170</v>
      </c>
      <c r="AW1825" s="13" t="s">
        <v>35</v>
      </c>
      <c r="AX1825" s="13" t="s">
        <v>79</v>
      </c>
      <c r="AY1825" s="239" t="s">
        <v>163</v>
      </c>
    </row>
    <row r="1826" spans="2:65" s="1" customFormat="1" ht="31.5" customHeight="1">
      <c r="B1826" s="41"/>
      <c r="C1826" s="193" t="s">
        <v>2741</v>
      </c>
      <c r="D1826" s="193" t="s">
        <v>165</v>
      </c>
      <c r="E1826" s="194" t="s">
        <v>2742</v>
      </c>
      <c r="F1826" s="195" t="s">
        <v>2743</v>
      </c>
      <c r="G1826" s="196" t="s">
        <v>542</v>
      </c>
      <c r="H1826" s="197">
        <v>1302</v>
      </c>
      <c r="I1826" s="198"/>
      <c r="J1826" s="199">
        <f>ROUND(I1826*H1826,2)</f>
        <v>0</v>
      </c>
      <c r="K1826" s="195" t="s">
        <v>21</v>
      </c>
      <c r="L1826" s="61"/>
      <c r="M1826" s="200" t="s">
        <v>21</v>
      </c>
      <c r="N1826" s="201" t="s">
        <v>42</v>
      </c>
      <c r="O1826" s="42"/>
      <c r="P1826" s="202">
        <f>O1826*H1826</f>
        <v>0</v>
      </c>
      <c r="Q1826" s="202">
        <v>2.0000000000000002E-5</v>
      </c>
      <c r="R1826" s="202">
        <f>Q1826*H1826</f>
        <v>2.6040000000000001E-2</v>
      </c>
      <c r="S1826" s="202">
        <v>0</v>
      </c>
      <c r="T1826" s="203">
        <f>S1826*H1826</f>
        <v>0</v>
      </c>
      <c r="AR1826" s="24" t="s">
        <v>274</v>
      </c>
      <c r="AT1826" s="24" t="s">
        <v>165</v>
      </c>
      <c r="AU1826" s="24" t="s">
        <v>81</v>
      </c>
      <c r="AY1826" s="24" t="s">
        <v>163</v>
      </c>
      <c r="BE1826" s="204">
        <f>IF(N1826="základní",J1826,0)</f>
        <v>0</v>
      </c>
      <c r="BF1826" s="204">
        <f>IF(N1826="snížená",J1826,0)</f>
        <v>0</v>
      </c>
      <c r="BG1826" s="204">
        <f>IF(N1826="zákl. přenesená",J1826,0)</f>
        <v>0</v>
      </c>
      <c r="BH1826" s="204">
        <f>IF(N1826="sníž. přenesená",J1826,0)</f>
        <v>0</v>
      </c>
      <c r="BI1826" s="204">
        <f>IF(N1826="nulová",J1826,0)</f>
        <v>0</v>
      </c>
      <c r="BJ1826" s="24" t="s">
        <v>79</v>
      </c>
      <c r="BK1826" s="204">
        <f>ROUND(I1826*H1826,2)</f>
        <v>0</v>
      </c>
      <c r="BL1826" s="24" t="s">
        <v>274</v>
      </c>
      <c r="BM1826" s="24" t="s">
        <v>2744</v>
      </c>
    </row>
    <row r="1827" spans="2:65" s="11" customFormat="1" ht="13.5">
      <c r="B1827" s="205"/>
      <c r="C1827" s="206"/>
      <c r="D1827" s="207" t="s">
        <v>176</v>
      </c>
      <c r="E1827" s="208" t="s">
        <v>2745</v>
      </c>
      <c r="F1827" s="209" t="s">
        <v>2746</v>
      </c>
      <c r="G1827" s="206"/>
      <c r="H1827" s="210">
        <v>220</v>
      </c>
      <c r="I1827" s="211"/>
      <c r="J1827" s="206"/>
      <c r="K1827" s="206"/>
      <c r="L1827" s="212"/>
      <c r="M1827" s="213"/>
      <c r="N1827" s="214"/>
      <c r="O1827" s="214"/>
      <c r="P1827" s="214"/>
      <c r="Q1827" s="214"/>
      <c r="R1827" s="214"/>
      <c r="S1827" s="214"/>
      <c r="T1827" s="215"/>
      <c r="AT1827" s="216" t="s">
        <v>176</v>
      </c>
      <c r="AU1827" s="216" t="s">
        <v>81</v>
      </c>
      <c r="AV1827" s="11" t="s">
        <v>81</v>
      </c>
      <c r="AW1827" s="11" t="s">
        <v>35</v>
      </c>
      <c r="AX1827" s="11" t="s">
        <v>71</v>
      </c>
      <c r="AY1827" s="216" t="s">
        <v>163</v>
      </c>
    </row>
    <row r="1828" spans="2:65" s="11" customFormat="1" ht="13.5">
      <c r="B1828" s="205"/>
      <c r="C1828" s="206"/>
      <c r="D1828" s="207" t="s">
        <v>176</v>
      </c>
      <c r="E1828" s="208" t="s">
        <v>2747</v>
      </c>
      <c r="F1828" s="209" t="s">
        <v>2748</v>
      </c>
      <c r="G1828" s="206"/>
      <c r="H1828" s="210">
        <v>168</v>
      </c>
      <c r="I1828" s="211"/>
      <c r="J1828" s="206"/>
      <c r="K1828" s="206"/>
      <c r="L1828" s="212"/>
      <c r="M1828" s="213"/>
      <c r="N1828" s="214"/>
      <c r="O1828" s="214"/>
      <c r="P1828" s="214"/>
      <c r="Q1828" s="214"/>
      <c r="R1828" s="214"/>
      <c r="S1828" s="214"/>
      <c r="T1828" s="215"/>
      <c r="AT1828" s="216" t="s">
        <v>176</v>
      </c>
      <c r="AU1828" s="216" t="s">
        <v>81</v>
      </c>
      <c r="AV1828" s="11" t="s">
        <v>81</v>
      </c>
      <c r="AW1828" s="11" t="s">
        <v>35</v>
      </c>
      <c r="AX1828" s="11" t="s">
        <v>71</v>
      </c>
      <c r="AY1828" s="216" t="s">
        <v>163</v>
      </c>
    </row>
    <row r="1829" spans="2:65" s="11" customFormat="1" ht="13.5">
      <c r="B1829" s="205"/>
      <c r="C1829" s="206"/>
      <c r="D1829" s="207" t="s">
        <v>176</v>
      </c>
      <c r="E1829" s="208" t="s">
        <v>2749</v>
      </c>
      <c r="F1829" s="209" t="s">
        <v>2750</v>
      </c>
      <c r="G1829" s="206"/>
      <c r="H1829" s="210">
        <v>600</v>
      </c>
      <c r="I1829" s="211"/>
      <c r="J1829" s="206"/>
      <c r="K1829" s="206"/>
      <c r="L1829" s="212"/>
      <c r="M1829" s="213"/>
      <c r="N1829" s="214"/>
      <c r="O1829" s="214"/>
      <c r="P1829" s="214"/>
      <c r="Q1829" s="214"/>
      <c r="R1829" s="214"/>
      <c r="S1829" s="214"/>
      <c r="T1829" s="215"/>
      <c r="AT1829" s="216" t="s">
        <v>176</v>
      </c>
      <c r="AU1829" s="216" t="s">
        <v>81</v>
      </c>
      <c r="AV1829" s="11" t="s">
        <v>81</v>
      </c>
      <c r="AW1829" s="11" t="s">
        <v>35</v>
      </c>
      <c r="AX1829" s="11" t="s">
        <v>71</v>
      </c>
      <c r="AY1829" s="216" t="s">
        <v>163</v>
      </c>
    </row>
    <row r="1830" spans="2:65" s="11" customFormat="1" ht="13.5">
      <c r="B1830" s="205"/>
      <c r="C1830" s="206"/>
      <c r="D1830" s="207" t="s">
        <v>176</v>
      </c>
      <c r="E1830" s="208" t="s">
        <v>2751</v>
      </c>
      <c r="F1830" s="209" t="s">
        <v>1617</v>
      </c>
      <c r="G1830" s="206"/>
      <c r="H1830" s="210">
        <v>254</v>
      </c>
      <c r="I1830" s="211"/>
      <c r="J1830" s="206"/>
      <c r="K1830" s="206"/>
      <c r="L1830" s="212"/>
      <c r="M1830" s="213"/>
      <c r="N1830" s="214"/>
      <c r="O1830" s="214"/>
      <c r="P1830" s="214"/>
      <c r="Q1830" s="214"/>
      <c r="R1830" s="214"/>
      <c r="S1830" s="214"/>
      <c r="T1830" s="215"/>
      <c r="AT1830" s="216" t="s">
        <v>176</v>
      </c>
      <c r="AU1830" s="216" t="s">
        <v>81</v>
      </c>
      <c r="AV1830" s="11" t="s">
        <v>81</v>
      </c>
      <c r="AW1830" s="11" t="s">
        <v>35</v>
      </c>
      <c r="AX1830" s="11" t="s">
        <v>71</v>
      </c>
      <c r="AY1830" s="216" t="s">
        <v>163</v>
      </c>
    </row>
    <row r="1831" spans="2:65" s="11" customFormat="1" ht="13.5">
      <c r="B1831" s="205"/>
      <c r="C1831" s="206"/>
      <c r="D1831" s="207" t="s">
        <v>176</v>
      </c>
      <c r="E1831" s="208" t="s">
        <v>2752</v>
      </c>
      <c r="F1831" s="209" t="s">
        <v>573</v>
      </c>
      <c r="G1831" s="206"/>
      <c r="H1831" s="210">
        <v>60</v>
      </c>
      <c r="I1831" s="211"/>
      <c r="J1831" s="206"/>
      <c r="K1831" s="206"/>
      <c r="L1831" s="212"/>
      <c r="M1831" s="213"/>
      <c r="N1831" s="214"/>
      <c r="O1831" s="214"/>
      <c r="P1831" s="214"/>
      <c r="Q1831" s="214"/>
      <c r="R1831" s="214"/>
      <c r="S1831" s="214"/>
      <c r="T1831" s="215"/>
      <c r="AT1831" s="216" t="s">
        <v>176</v>
      </c>
      <c r="AU1831" s="216" t="s">
        <v>81</v>
      </c>
      <c r="AV1831" s="11" t="s">
        <v>81</v>
      </c>
      <c r="AW1831" s="11" t="s">
        <v>35</v>
      </c>
      <c r="AX1831" s="11" t="s">
        <v>71</v>
      </c>
      <c r="AY1831" s="216" t="s">
        <v>163</v>
      </c>
    </row>
    <row r="1832" spans="2:65" s="13" customFormat="1" ht="13.5">
      <c r="B1832" s="228"/>
      <c r="C1832" s="229"/>
      <c r="D1832" s="207" t="s">
        <v>176</v>
      </c>
      <c r="E1832" s="240" t="s">
        <v>21</v>
      </c>
      <c r="F1832" s="241" t="s">
        <v>181</v>
      </c>
      <c r="G1832" s="229"/>
      <c r="H1832" s="242">
        <v>1302</v>
      </c>
      <c r="I1832" s="234"/>
      <c r="J1832" s="229"/>
      <c r="K1832" s="229"/>
      <c r="L1832" s="235"/>
      <c r="M1832" s="236"/>
      <c r="N1832" s="237"/>
      <c r="O1832" s="237"/>
      <c r="P1832" s="237"/>
      <c r="Q1832" s="237"/>
      <c r="R1832" s="237"/>
      <c r="S1832" s="237"/>
      <c r="T1832" s="238"/>
      <c r="AT1832" s="239" t="s">
        <v>176</v>
      </c>
      <c r="AU1832" s="239" t="s">
        <v>81</v>
      </c>
      <c r="AV1832" s="13" t="s">
        <v>170</v>
      </c>
      <c r="AW1832" s="13" t="s">
        <v>35</v>
      </c>
      <c r="AX1832" s="13" t="s">
        <v>79</v>
      </c>
      <c r="AY1832" s="239" t="s">
        <v>163</v>
      </c>
    </row>
    <row r="1833" spans="2:65" s="10" customFormat="1" ht="29.85" customHeight="1">
      <c r="B1833" s="176"/>
      <c r="C1833" s="177"/>
      <c r="D1833" s="190" t="s">
        <v>70</v>
      </c>
      <c r="E1833" s="191" t="s">
        <v>2753</v>
      </c>
      <c r="F1833" s="191" t="s">
        <v>2754</v>
      </c>
      <c r="G1833" s="177"/>
      <c r="H1833" s="177"/>
      <c r="I1833" s="180"/>
      <c r="J1833" s="192">
        <f>BK1833</f>
        <v>0</v>
      </c>
      <c r="K1833" s="177"/>
      <c r="L1833" s="182"/>
      <c r="M1833" s="183"/>
      <c r="N1833" s="184"/>
      <c r="O1833" s="184"/>
      <c r="P1833" s="185">
        <f>SUM(P1834:P1841)</f>
        <v>0</v>
      </c>
      <c r="Q1833" s="184"/>
      <c r="R1833" s="185">
        <f>SUM(R1834:R1841)</f>
        <v>0.29455370000000003</v>
      </c>
      <c r="S1833" s="184"/>
      <c r="T1833" s="186">
        <f>SUM(T1834:T1841)</f>
        <v>0</v>
      </c>
      <c r="AR1833" s="187" t="s">
        <v>81</v>
      </c>
      <c r="AT1833" s="188" t="s">
        <v>70</v>
      </c>
      <c r="AU1833" s="188" t="s">
        <v>79</v>
      </c>
      <c r="AY1833" s="187" t="s">
        <v>163</v>
      </c>
      <c r="BK1833" s="189">
        <f>SUM(BK1834:BK1841)</f>
        <v>0</v>
      </c>
    </row>
    <row r="1834" spans="2:65" s="1" customFormat="1" ht="22.5" customHeight="1">
      <c r="B1834" s="41"/>
      <c r="C1834" s="193" t="s">
        <v>2755</v>
      </c>
      <c r="D1834" s="193" t="s">
        <v>165</v>
      </c>
      <c r="E1834" s="194" t="s">
        <v>2756</v>
      </c>
      <c r="F1834" s="195" t="s">
        <v>2757</v>
      </c>
      <c r="G1834" s="196" t="s">
        <v>277</v>
      </c>
      <c r="H1834" s="197">
        <v>601.13</v>
      </c>
      <c r="I1834" s="198"/>
      <c r="J1834" s="199">
        <f>ROUND(I1834*H1834,2)</f>
        <v>0</v>
      </c>
      <c r="K1834" s="195" t="s">
        <v>169</v>
      </c>
      <c r="L1834" s="61"/>
      <c r="M1834" s="200" t="s">
        <v>21</v>
      </c>
      <c r="N1834" s="201" t="s">
        <v>42</v>
      </c>
      <c r="O1834" s="42"/>
      <c r="P1834" s="202">
        <f>O1834*H1834</f>
        <v>0</v>
      </c>
      <c r="Q1834" s="202">
        <v>2.0000000000000001E-4</v>
      </c>
      <c r="R1834" s="202">
        <f>Q1834*H1834</f>
        <v>0.120226</v>
      </c>
      <c r="S1834" s="202">
        <v>0</v>
      </c>
      <c r="T1834" s="203">
        <f>S1834*H1834</f>
        <v>0</v>
      </c>
      <c r="AR1834" s="24" t="s">
        <v>274</v>
      </c>
      <c r="AT1834" s="24" t="s">
        <v>165</v>
      </c>
      <c r="AU1834" s="24" t="s">
        <v>81</v>
      </c>
      <c r="AY1834" s="24" t="s">
        <v>163</v>
      </c>
      <c r="BE1834" s="204">
        <f>IF(N1834="základní",J1834,0)</f>
        <v>0</v>
      </c>
      <c r="BF1834" s="204">
        <f>IF(N1834="snížená",J1834,0)</f>
        <v>0</v>
      </c>
      <c r="BG1834" s="204">
        <f>IF(N1834="zákl. přenesená",J1834,0)</f>
        <v>0</v>
      </c>
      <c r="BH1834" s="204">
        <f>IF(N1834="sníž. přenesená",J1834,0)</f>
        <v>0</v>
      </c>
      <c r="BI1834" s="204">
        <f>IF(N1834="nulová",J1834,0)</f>
        <v>0</v>
      </c>
      <c r="BJ1834" s="24" t="s">
        <v>79</v>
      </c>
      <c r="BK1834" s="204">
        <f>ROUND(I1834*H1834,2)</f>
        <v>0</v>
      </c>
      <c r="BL1834" s="24" t="s">
        <v>274</v>
      </c>
      <c r="BM1834" s="24" t="s">
        <v>2758</v>
      </c>
    </row>
    <row r="1835" spans="2:65" s="11" customFormat="1" ht="13.5">
      <c r="B1835" s="205"/>
      <c r="C1835" s="206"/>
      <c r="D1835" s="207" t="s">
        <v>176</v>
      </c>
      <c r="E1835" s="208" t="s">
        <v>21</v>
      </c>
      <c r="F1835" s="209" t="s">
        <v>1758</v>
      </c>
      <c r="G1835" s="206"/>
      <c r="H1835" s="210">
        <v>581.13</v>
      </c>
      <c r="I1835" s="211"/>
      <c r="J1835" s="206"/>
      <c r="K1835" s="206"/>
      <c r="L1835" s="212"/>
      <c r="M1835" s="213"/>
      <c r="N1835" s="214"/>
      <c r="O1835" s="214"/>
      <c r="P1835" s="214"/>
      <c r="Q1835" s="214"/>
      <c r="R1835" s="214"/>
      <c r="S1835" s="214"/>
      <c r="T1835" s="215"/>
      <c r="AT1835" s="216" t="s">
        <v>176</v>
      </c>
      <c r="AU1835" s="216" t="s">
        <v>81</v>
      </c>
      <c r="AV1835" s="11" t="s">
        <v>81</v>
      </c>
      <c r="AW1835" s="11" t="s">
        <v>35</v>
      </c>
      <c r="AX1835" s="11" t="s">
        <v>71</v>
      </c>
      <c r="AY1835" s="216" t="s">
        <v>163</v>
      </c>
    </row>
    <row r="1836" spans="2:65" s="11" customFormat="1" ht="13.5">
      <c r="B1836" s="205"/>
      <c r="C1836" s="206"/>
      <c r="D1836" s="207" t="s">
        <v>176</v>
      </c>
      <c r="E1836" s="208" t="s">
        <v>21</v>
      </c>
      <c r="F1836" s="209" t="s">
        <v>2355</v>
      </c>
      <c r="G1836" s="206"/>
      <c r="H1836" s="210">
        <v>20</v>
      </c>
      <c r="I1836" s="211"/>
      <c r="J1836" s="206"/>
      <c r="K1836" s="206"/>
      <c r="L1836" s="212"/>
      <c r="M1836" s="213"/>
      <c r="N1836" s="214"/>
      <c r="O1836" s="214"/>
      <c r="P1836" s="214"/>
      <c r="Q1836" s="214"/>
      <c r="R1836" s="214"/>
      <c r="S1836" s="214"/>
      <c r="T1836" s="215"/>
      <c r="AT1836" s="216" t="s">
        <v>176</v>
      </c>
      <c r="AU1836" s="216" t="s">
        <v>81</v>
      </c>
      <c r="AV1836" s="11" t="s">
        <v>81</v>
      </c>
      <c r="AW1836" s="11" t="s">
        <v>35</v>
      </c>
      <c r="AX1836" s="11" t="s">
        <v>71</v>
      </c>
      <c r="AY1836" s="216" t="s">
        <v>163</v>
      </c>
    </row>
    <row r="1837" spans="2:65" s="13" customFormat="1" ht="13.5">
      <c r="B1837" s="228"/>
      <c r="C1837" s="229"/>
      <c r="D1837" s="230" t="s">
        <v>176</v>
      </c>
      <c r="E1837" s="231" t="s">
        <v>21</v>
      </c>
      <c r="F1837" s="232" t="s">
        <v>181</v>
      </c>
      <c r="G1837" s="229"/>
      <c r="H1837" s="233">
        <v>601.13</v>
      </c>
      <c r="I1837" s="234"/>
      <c r="J1837" s="229"/>
      <c r="K1837" s="229"/>
      <c r="L1837" s="235"/>
      <c r="M1837" s="236"/>
      <c r="N1837" s="237"/>
      <c r="O1837" s="237"/>
      <c r="P1837" s="237"/>
      <c r="Q1837" s="237"/>
      <c r="R1837" s="237"/>
      <c r="S1837" s="237"/>
      <c r="T1837" s="238"/>
      <c r="AT1837" s="239" t="s">
        <v>176</v>
      </c>
      <c r="AU1837" s="239" t="s">
        <v>81</v>
      </c>
      <c r="AV1837" s="13" t="s">
        <v>170</v>
      </c>
      <c r="AW1837" s="13" t="s">
        <v>35</v>
      </c>
      <c r="AX1837" s="13" t="s">
        <v>79</v>
      </c>
      <c r="AY1837" s="239" t="s">
        <v>163</v>
      </c>
    </row>
    <row r="1838" spans="2:65" s="1" customFormat="1" ht="31.5" customHeight="1">
      <c r="B1838" s="41"/>
      <c r="C1838" s="193" t="s">
        <v>2759</v>
      </c>
      <c r="D1838" s="193" t="s">
        <v>165</v>
      </c>
      <c r="E1838" s="194" t="s">
        <v>2760</v>
      </c>
      <c r="F1838" s="195" t="s">
        <v>2761</v>
      </c>
      <c r="G1838" s="196" t="s">
        <v>277</v>
      </c>
      <c r="H1838" s="197">
        <v>601.13</v>
      </c>
      <c r="I1838" s="198"/>
      <c r="J1838" s="199">
        <f>ROUND(I1838*H1838,2)</f>
        <v>0</v>
      </c>
      <c r="K1838" s="195" t="s">
        <v>169</v>
      </c>
      <c r="L1838" s="61"/>
      <c r="M1838" s="200" t="s">
        <v>21</v>
      </c>
      <c r="N1838" s="201" t="s">
        <v>42</v>
      </c>
      <c r="O1838" s="42"/>
      <c r="P1838" s="202">
        <f>O1838*H1838</f>
        <v>0</v>
      </c>
      <c r="Q1838" s="202">
        <v>2.9E-4</v>
      </c>
      <c r="R1838" s="202">
        <f>Q1838*H1838</f>
        <v>0.1743277</v>
      </c>
      <c r="S1838" s="202">
        <v>0</v>
      </c>
      <c r="T1838" s="203">
        <f>S1838*H1838</f>
        <v>0</v>
      </c>
      <c r="AR1838" s="24" t="s">
        <v>274</v>
      </c>
      <c r="AT1838" s="24" t="s">
        <v>165</v>
      </c>
      <c r="AU1838" s="24" t="s">
        <v>81</v>
      </c>
      <c r="AY1838" s="24" t="s">
        <v>163</v>
      </c>
      <c r="BE1838" s="204">
        <f>IF(N1838="základní",J1838,0)</f>
        <v>0</v>
      </c>
      <c r="BF1838" s="204">
        <f>IF(N1838="snížená",J1838,0)</f>
        <v>0</v>
      </c>
      <c r="BG1838" s="204">
        <f>IF(N1838="zákl. přenesená",J1838,0)</f>
        <v>0</v>
      </c>
      <c r="BH1838" s="204">
        <f>IF(N1838="sníž. přenesená",J1838,0)</f>
        <v>0</v>
      </c>
      <c r="BI1838" s="204">
        <f>IF(N1838="nulová",J1838,0)</f>
        <v>0</v>
      </c>
      <c r="BJ1838" s="24" t="s">
        <v>79</v>
      </c>
      <c r="BK1838" s="204">
        <f>ROUND(I1838*H1838,2)</f>
        <v>0</v>
      </c>
      <c r="BL1838" s="24" t="s">
        <v>274</v>
      </c>
      <c r="BM1838" s="24" t="s">
        <v>2762</v>
      </c>
    </row>
    <row r="1839" spans="2:65" s="11" customFormat="1" ht="13.5">
      <c r="B1839" s="205"/>
      <c r="C1839" s="206"/>
      <c r="D1839" s="207" t="s">
        <v>176</v>
      </c>
      <c r="E1839" s="208" t="s">
        <v>21</v>
      </c>
      <c r="F1839" s="209" t="s">
        <v>1758</v>
      </c>
      <c r="G1839" s="206"/>
      <c r="H1839" s="210">
        <v>581.13</v>
      </c>
      <c r="I1839" s="211"/>
      <c r="J1839" s="206"/>
      <c r="K1839" s="206"/>
      <c r="L1839" s="212"/>
      <c r="M1839" s="213"/>
      <c r="N1839" s="214"/>
      <c r="O1839" s="214"/>
      <c r="P1839" s="214"/>
      <c r="Q1839" s="214"/>
      <c r="R1839" s="214"/>
      <c r="S1839" s="214"/>
      <c r="T1839" s="215"/>
      <c r="AT1839" s="216" t="s">
        <v>176</v>
      </c>
      <c r="AU1839" s="216" t="s">
        <v>81</v>
      </c>
      <c r="AV1839" s="11" t="s">
        <v>81</v>
      </c>
      <c r="AW1839" s="11" t="s">
        <v>35</v>
      </c>
      <c r="AX1839" s="11" t="s">
        <v>71</v>
      </c>
      <c r="AY1839" s="216" t="s">
        <v>163</v>
      </c>
    </row>
    <row r="1840" spans="2:65" s="11" customFormat="1" ht="13.5">
      <c r="B1840" s="205"/>
      <c r="C1840" s="206"/>
      <c r="D1840" s="207" t="s">
        <v>176</v>
      </c>
      <c r="E1840" s="208" t="s">
        <v>21</v>
      </c>
      <c r="F1840" s="209" t="s">
        <v>2355</v>
      </c>
      <c r="G1840" s="206"/>
      <c r="H1840" s="210">
        <v>20</v>
      </c>
      <c r="I1840" s="211"/>
      <c r="J1840" s="206"/>
      <c r="K1840" s="206"/>
      <c r="L1840" s="212"/>
      <c r="M1840" s="213"/>
      <c r="N1840" s="214"/>
      <c r="O1840" s="214"/>
      <c r="P1840" s="214"/>
      <c r="Q1840" s="214"/>
      <c r="R1840" s="214"/>
      <c r="S1840" s="214"/>
      <c r="T1840" s="215"/>
      <c r="AT1840" s="216" t="s">
        <v>176</v>
      </c>
      <c r="AU1840" s="216" t="s">
        <v>81</v>
      </c>
      <c r="AV1840" s="11" t="s">
        <v>81</v>
      </c>
      <c r="AW1840" s="11" t="s">
        <v>35</v>
      </c>
      <c r="AX1840" s="11" t="s">
        <v>71</v>
      </c>
      <c r="AY1840" s="216" t="s">
        <v>163</v>
      </c>
    </row>
    <row r="1841" spans="2:65" s="13" customFormat="1" ht="13.5">
      <c r="B1841" s="228"/>
      <c r="C1841" s="229"/>
      <c r="D1841" s="207" t="s">
        <v>176</v>
      </c>
      <c r="E1841" s="240" t="s">
        <v>21</v>
      </c>
      <c r="F1841" s="241" t="s">
        <v>181</v>
      </c>
      <c r="G1841" s="229"/>
      <c r="H1841" s="242">
        <v>601.13</v>
      </c>
      <c r="I1841" s="234"/>
      <c r="J1841" s="229"/>
      <c r="K1841" s="229"/>
      <c r="L1841" s="235"/>
      <c r="M1841" s="236"/>
      <c r="N1841" s="237"/>
      <c r="O1841" s="237"/>
      <c r="P1841" s="237"/>
      <c r="Q1841" s="237"/>
      <c r="R1841" s="237"/>
      <c r="S1841" s="237"/>
      <c r="T1841" s="238"/>
      <c r="AT1841" s="239" t="s">
        <v>176</v>
      </c>
      <c r="AU1841" s="239" t="s">
        <v>81</v>
      </c>
      <c r="AV1841" s="13" t="s">
        <v>170</v>
      </c>
      <c r="AW1841" s="13" t="s">
        <v>35</v>
      </c>
      <c r="AX1841" s="13" t="s">
        <v>79</v>
      </c>
      <c r="AY1841" s="239" t="s">
        <v>163</v>
      </c>
    </row>
    <row r="1842" spans="2:65" s="10" customFormat="1" ht="29.85" customHeight="1">
      <c r="B1842" s="176"/>
      <c r="C1842" s="177"/>
      <c r="D1842" s="190" t="s">
        <v>70</v>
      </c>
      <c r="E1842" s="191" t="s">
        <v>2763</v>
      </c>
      <c r="F1842" s="191" t="s">
        <v>2764</v>
      </c>
      <c r="G1842" s="177"/>
      <c r="H1842" s="177"/>
      <c r="I1842" s="180"/>
      <c r="J1842" s="192">
        <f>BK1842</f>
        <v>0</v>
      </c>
      <c r="K1842" s="177"/>
      <c r="L1842" s="182"/>
      <c r="M1842" s="183"/>
      <c r="N1842" s="184"/>
      <c r="O1842" s="184"/>
      <c r="P1842" s="185">
        <f>SUM(P1843:P1870)</f>
        <v>0</v>
      </c>
      <c r="Q1842" s="184"/>
      <c r="R1842" s="185">
        <f>SUM(R1843:R1870)</f>
        <v>820.33400000000006</v>
      </c>
      <c r="S1842" s="184"/>
      <c r="T1842" s="186">
        <f>SUM(T1843:T1870)</f>
        <v>0</v>
      </c>
      <c r="AR1842" s="187" t="s">
        <v>81</v>
      </c>
      <c r="AT1842" s="188" t="s">
        <v>70</v>
      </c>
      <c r="AU1842" s="188" t="s">
        <v>79</v>
      </c>
      <c r="AY1842" s="187" t="s">
        <v>163</v>
      </c>
      <c r="BK1842" s="189">
        <f>SUM(BK1843:BK1870)</f>
        <v>0</v>
      </c>
    </row>
    <row r="1843" spans="2:65" s="1" customFormat="1" ht="22.5" customHeight="1">
      <c r="B1843" s="41"/>
      <c r="C1843" s="243" t="s">
        <v>2765</v>
      </c>
      <c r="D1843" s="243" t="s">
        <v>511</v>
      </c>
      <c r="E1843" s="244" t="s">
        <v>2766</v>
      </c>
      <c r="F1843" s="245" t="s">
        <v>2767</v>
      </c>
      <c r="G1843" s="246" t="s">
        <v>2768</v>
      </c>
      <c r="H1843" s="247">
        <v>2</v>
      </c>
      <c r="I1843" s="248"/>
      <c r="J1843" s="249">
        <f t="shared" ref="J1843:J1863" si="50">ROUND(I1843*H1843,2)</f>
        <v>0</v>
      </c>
      <c r="K1843" s="245" t="s">
        <v>21</v>
      </c>
      <c r="L1843" s="250"/>
      <c r="M1843" s="251" t="s">
        <v>21</v>
      </c>
      <c r="N1843" s="252" t="s">
        <v>42</v>
      </c>
      <c r="O1843" s="42"/>
      <c r="P1843" s="202">
        <f t="shared" ref="P1843:P1863" si="51">O1843*H1843</f>
        <v>0</v>
      </c>
      <c r="Q1843" s="202">
        <v>12</v>
      </c>
      <c r="R1843" s="202">
        <f t="shared" ref="R1843:R1863" si="52">Q1843*H1843</f>
        <v>24</v>
      </c>
      <c r="S1843" s="202">
        <v>0</v>
      </c>
      <c r="T1843" s="203">
        <f t="shared" ref="T1843:T1863" si="53">S1843*H1843</f>
        <v>0</v>
      </c>
      <c r="AR1843" s="24" t="s">
        <v>388</v>
      </c>
      <c r="AT1843" s="24" t="s">
        <v>511</v>
      </c>
      <c r="AU1843" s="24" t="s">
        <v>81</v>
      </c>
      <c r="AY1843" s="24" t="s">
        <v>163</v>
      </c>
      <c r="BE1843" s="204">
        <f t="shared" ref="BE1843:BE1863" si="54">IF(N1843="základní",J1843,0)</f>
        <v>0</v>
      </c>
      <c r="BF1843" s="204">
        <f t="shared" ref="BF1843:BF1863" si="55">IF(N1843="snížená",J1843,0)</f>
        <v>0</v>
      </c>
      <c r="BG1843" s="204">
        <f t="shared" ref="BG1843:BG1863" si="56">IF(N1843="zákl. přenesená",J1843,0)</f>
        <v>0</v>
      </c>
      <c r="BH1843" s="204">
        <f t="shared" ref="BH1843:BH1863" si="57">IF(N1843="sníž. přenesená",J1843,0)</f>
        <v>0</v>
      </c>
      <c r="BI1843" s="204">
        <f t="shared" ref="BI1843:BI1863" si="58">IF(N1843="nulová",J1843,0)</f>
        <v>0</v>
      </c>
      <c r="BJ1843" s="24" t="s">
        <v>79</v>
      </c>
      <c r="BK1843" s="204">
        <f t="shared" ref="BK1843:BK1863" si="59">ROUND(I1843*H1843,2)</f>
        <v>0</v>
      </c>
      <c r="BL1843" s="24" t="s">
        <v>274</v>
      </c>
      <c r="BM1843" s="24" t="s">
        <v>2769</v>
      </c>
    </row>
    <row r="1844" spans="2:65" s="1" customFormat="1" ht="22.5" customHeight="1">
      <c r="B1844" s="41"/>
      <c r="C1844" s="243" t="s">
        <v>2770</v>
      </c>
      <c r="D1844" s="243" t="s">
        <v>511</v>
      </c>
      <c r="E1844" s="244" t="s">
        <v>2771</v>
      </c>
      <c r="F1844" s="245" t="s">
        <v>2772</v>
      </c>
      <c r="G1844" s="246" t="s">
        <v>2768</v>
      </c>
      <c r="H1844" s="247">
        <v>2</v>
      </c>
      <c r="I1844" s="248"/>
      <c r="J1844" s="249">
        <f t="shared" si="50"/>
        <v>0</v>
      </c>
      <c r="K1844" s="245" t="s">
        <v>21</v>
      </c>
      <c r="L1844" s="250"/>
      <c r="M1844" s="251" t="s">
        <v>21</v>
      </c>
      <c r="N1844" s="252" t="s">
        <v>42</v>
      </c>
      <c r="O1844" s="42"/>
      <c r="P1844" s="202">
        <f t="shared" si="51"/>
        <v>0</v>
      </c>
      <c r="Q1844" s="202">
        <v>0</v>
      </c>
      <c r="R1844" s="202">
        <f t="shared" si="52"/>
        <v>0</v>
      </c>
      <c r="S1844" s="202">
        <v>0</v>
      </c>
      <c r="T1844" s="203">
        <f t="shared" si="53"/>
        <v>0</v>
      </c>
      <c r="AR1844" s="24" t="s">
        <v>388</v>
      </c>
      <c r="AT1844" s="24" t="s">
        <v>511</v>
      </c>
      <c r="AU1844" s="24" t="s">
        <v>81</v>
      </c>
      <c r="AY1844" s="24" t="s">
        <v>163</v>
      </c>
      <c r="BE1844" s="204">
        <f t="shared" si="54"/>
        <v>0</v>
      </c>
      <c r="BF1844" s="204">
        <f t="shared" si="55"/>
        <v>0</v>
      </c>
      <c r="BG1844" s="204">
        <f t="shared" si="56"/>
        <v>0</v>
      </c>
      <c r="BH1844" s="204">
        <f t="shared" si="57"/>
        <v>0</v>
      </c>
      <c r="BI1844" s="204">
        <f t="shared" si="58"/>
        <v>0</v>
      </c>
      <c r="BJ1844" s="24" t="s">
        <v>79</v>
      </c>
      <c r="BK1844" s="204">
        <f t="shared" si="59"/>
        <v>0</v>
      </c>
      <c r="BL1844" s="24" t="s">
        <v>274</v>
      </c>
      <c r="BM1844" s="24" t="s">
        <v>2773</v>
      </c>
    </row>
    <row r="1845" spans="2:65" s="1" customFormat="1" ht="22.5" customHeight="1">
      <c r="B1845" s="41"/>
      <c r="C1845" s="243" t="s">
        <v>2774</v>
      </c>
      <c r="D1845" s="243" t="s">
        <v>511</v>
      </c>
      <c r="E1845" s="244" t="s">
        <v>2775</v>
      </c>
      <c r="F1845" s="245" t="s">
        <v>2776</v>
      </c>
      <c r="G1845" s="246" t="s">
        <v>2768</v>
      </c>
      <c r="H1845" s="247">
        <v>2</v>
      </c>
      <c r="I1845" s="248"/>
      <c r="J1845" s="249">
        <f t="shared" si="50"/>
        <v>0</v>
      </c>
      <c r="K1845" s="245" t="s">
        <v>21</v>
      </c>
      <c r="L1845" s="250"/>
      <c r="M1845" s="251" t="s">
        <v>21</v>
      </c>
      <c r="N1845" s="252" t="s">
        <v>42</v>
      </c>
      <c r="O1845" s="42"/>
      <c r="P1845" s="202">
        <f t="shared" si="51"/>
        <v>0</v>
      </c>
      <c r="Q1845" s="202">
        <v>0</v>
      </c>
      <c r="R1845" s="202">
        <f t="shared" si="52"/>
        <v>0</v>
      </c>
      <c r="S1845" s="202">
        <v>0</v>
      </c>
      <c r="T1845" s="203">
        <f t="shared" si="53"/>
        <v>0</v>
      </c>
      <c r="AR1845" s="24" t="s">
        <v>388</v>
      </c>
      <c r="AT1845" s="24" t="s">
        <v>511</v>
      </c>
      <c r="AU1845" s="24" t="s">
        <v>81</v>
      </c>
      <c r="AY1845" s="24" t="s">
        <v>163</v>
      </c>
      <c r="BE1845" s="204">
        <f t="shared" si="54"/>
        <v>0</v>
      </c>
      <c r="BF1845" s="204">
        <f t="shared" si="55"/>
        <v>0</v>
      </c>
      <c r="BG1845" s="204">
        <f t="shared" si="56"/>
        <v>0</v>
      </c>
      <c r="BH1845" s="204">
        <f t="shared" si="57"/>
        <v>0</v>
      </c>
      <c r="BI1845" s="204">
        <f t="shared" si="58"/>
        <v>0</v>
      </c>
      <c r="BJ1845" s="24" t="s">
        <v>79</v>
      </c>
      <c r="BK1845" s="204">
        <f t="shared" si="59"/>
        <v>0</v>
      </c>
      <c r="BL1845" s="24" t="s">
        <v>274</v>
      </c>
      <c r="BM1845" s="24" t="s">
        <v>2777</v>
      </c>
    </row>
    <row r="1846" spans="2:65" s="1" customFormat="1" ht="22.5" customHeight="1">
      <c r="B1846" s="41"/>
      <c r="C1846" s="243" t="s">
        <v>2778</v>
      </c>
      <c r="D1846" s="243" t="s">
        <v>511</v>
      </c>
      <c r="E1846" s="244" t="s">
        <v>2779</v>
      </c>
      <c r="F1846" s="245" t="s">
        <v>2780</v>
      </c>
      <c r="G1846" s="246" t="s">
        <v>2781</v>
      </c>
      <c r="H1846" s="247">
        <v>3</v>
      </c>
      <c r="I1846" s="248"/>
      <c r="J1846" s="249">
        <f t="shared" si="50"/>
        <v>0</v>
      </c>
      <c r="K1846" s="245" t="s">
        <v>21</v>
      </c>
      <c r="L1846" s="250"/>
      <c r="M1846" s="251" t="s">
        <v>21</v>
      </c>
      <c r="N1846" s="252" t="s">
        <v>42</v>
      </c>
      <c r="O1846" s="42"/>
      <c r="P1846" s="202">
        <f t="shared" si="51"/>
        <v>0</v>
      </c>
      <c r="Q1846" s="202">
        <v>110</v>
      </c>
      <c r="R1846" s="202">
        <f t="shared" si="52"/>
        <v>330</v>
      </c>
      <c r="S1846" s="202">
        <v>0</v>
      </c>
      <c r="T1846" s="203">
        <f t="shared" si="53"/>
        <v>0</v>
      </c>
      <c r="AR1846" s="24" t="s">
        <v>388</v>
      </c>
      <c r="AT1846" s="24" t="s">
        <v>511</v>
      </c>
      <c r="AU1846" s="24" t="s">
        <v>81</v>
      </c>
      <c r="AY1846" s="24" t="s">
        <v>163</v>
      </c>
      <c r="BE1846" s="204">
        <f t="shared" si="54"/>
        <v>0</v>
      </c>
      <c r="BF1846" s="204">
        <f t="shared" si="55"/>
        <v>0</v>
      </c>
      <c r="BG1846" s="204">
        <f t="shared" si="56"/>
        <v>0</v>
      </c>
      <c r="BH1846" s="204">
        <f t="shared" si="57"/>
        <v>0</v>
      </c>
      <c r="BI1846" s="204">
        <f t="shared" si="58"/>
        <v>0</v>
      </c>
      <c r="BJ1846" s="24" t="s">
        <v>79</v>
      </c>
      <c r="BK1846" s="204">
        <f t="shared" si="59"/>
        <v>0</v>
      </c>
      <c r="BL1846" s="24" t="s">
        <v>274</v>
      </c>
      <c r="BM1846" s="24" t="s">
        <v>2782</v>
      </c>
    </row>
    <row r="1847" spans="2:65" s="1" customFormat="1" ht="22.5" customHeight="1">
      <c r="B1847" s="41"/>
      <c r="C1847" s="243" t="s">
        <v>2783</v>
      </c>
      <c r="D1847" s="243" t="s">
        <v>511</v>
      </c>
      <c r="E1847" s="244" t="s">
        <v>2784</v>
      </c>
      <c r="F1847" s="245" t="s">
        <v>2785</v>
      </c>
      <c r="G1847" s="246" t="s">
        <v>2768</v>
      </c>
      <c r="H1847" s="247">
        <v>3</v>
      </c>
      <c r="I1847" s="248"/>
      <c r="J1847" s="249">
        <f t="shared" si="50"/>
        <v>0</v>
      </c>
      <c r="K1847" s="245" t="s">
        <v>21</v>
      </c>
      <c r="L1847" s="250"/>
      <c r="M1847" s="251" t="s">
        <v>21</v>
      </c>
      <c r="N1847" s="252" t="s">
        <v>42</v>
      </c>
      <c r="O1847" s="42"/>
      <c r="P1847" s="202">
        <f t="shared" si="51"/>
        <v>0</v>
      </c>
      <c r="Q1847" s="202">
        <v>0</v>
      </c>
      <c r="R1847" s="202">
        <f t="shared" si="52"/>
        <v>0</v>
      </c>
      <c r="S1847" s="202">
        <v>0</v>
      </c>
      <c r="T1847" s="203">
        <f t="shared" si="53"/>
        <v>0</v>
      </c>
      <c r="AR1847" s="24" t="s">
        <v>388</v>
      </c>
      <c r="AT1847" s="24" t="s">
        <v>511</v>
      </c>
      <c r="AU1847" s="24" t="s">
        <v>81</v>
      </c>
      <c r="AY1847" s="24" t="s">
        <v>163</v>
      </c>
      <c r="BE1847" s="204">
        <f t="shared" si="54"/>
        <v>0</v>
      </c>
      <c r="BF1847" s="204">
        <f t="shared" si="55"/>
        <v>0</v>
      </c>
      <c r="BG1847" s="204">
        <f t="shared" si="56"/>
        <v>0</v>
      </c>
      <c r="BH1847" s="204">
        <f t="shared" si="57"/>
        <v>0</v>
      </c>
      <c r="BI1847" s="204">
        <f t="shared" si="58"/>
        <v>0</v>
      </c>
      <c r="BJ1847" s="24" t="s">
        <v>79</v>
      </c>
      <c r="BK1847" s="204">
        <f t="shared" si="59"/>
        <v>0</v>
      </c>
      <c r="BL1847" s="24" t="s">
        <v>274</v>
      </c>
      <c r="BM1847" s="24" t="s">
        <v>2786</v>
      </c>
    </row>
    <row r="1848" spans="2:65" s="1" customFormat="1" ht="22.5" customHeight="1">
      <c r="B1848" s="41"/>
      <c r="C1848" s="243" t="s">
        <v>2787</v>
      </c>
      <c r="D1848" s="243" t="s">
        <v>511</v>
      </c>
      <c r="E1848" s="244" t="s">
        <v>2788</v>
      </c>
      <c r="F1848" s="245" t="s">
        <v>2789</v>
      </c>
      <c r="G1848" s="246" t="s">
        <v>2768</v>
      </c>
      <c r="H1848" s="247">
        <v>10</v>
      </c>
      <c r="I1848" s="248"/>
      <c r="J1848" s="249">
        <f t="shared" si="50"/>
        <v>0</v>
      </c>
      <c r="K1848" s="245" t="s">
        <v>21</v>
      </c>
      <c r="L1848" s="250"/>
      <c r="M1848" s="251" t="s">
        <v>21</v>
      </c>
      <c r="N1848" s="252" t="s">
        <v>42</v>
      </c>
      <c r="O1848" s="42"/>
      <c r="P1848" s="202">
        <f t="shared" si="51"/>
        <v>0</v>
      </c>
      <c r="Q1848" s="202">
        <v>30</v>
      </c>
      <c r="R1848" s="202">
        <f t="shared" si="52"/>
        <v>300</v>
      </c>
      <c r="S1848" s="202">
        <v>0</v>
      </c>
      <c r="T1848" s="203">
        <f t="shared" si="53"/>
        <v>0</v>
      </c>
      <c r="AR1848" s="24" t="s">
        <v>388</v>
      </c>
      <c r="AT1848" s="24" t="s">
        <v>511</v>
      </c>
      <c r="AU1848" s="24" t="s">
        <v>81</v>
      </c>
      <c r="AY1848" s="24" t="s">
        <v>163</v>
      </c>
      <c r="BE1848" s="204">
        <f t="shared" si="54"/>
        <v>0</v>
      </c>
      <c r="BF1848" s="204">
        <f t="shared" si="55"/>
        <v>0</v>
      </c>
      <c r="BG1848" s="204">
        <f t="shared" si="56"/>
        <v>0</v>
      </c>
      <c r="BH1848" s="204">
        <f t="shared" si="57"/>
        <v>0</v>
      </c>
      <c r="BI1848" s="204">
        <f t="shared" si="58"/>
        <v>0</v>
      </c>
      <c r="BJ1848" s="24" t="s">
        <v>79</v>
      </c>
      <c r="BK1848" s="204">
        <f t="shared" si="59"/>
        <v>0</v>
      </c>
      <c r="BL1848" s="24" t="s">
        <v>274</v>
      </c>
      <c r="BM1848" s="24" t="s">
        <v>2790</v>
      </c>
    </row>
    <row r="1849" spans="2:65" s="1" customFormat="1" ht="22.5" customHeight="1">
      <c r="B1849" s="41"/>
      <c r="C1849" s="193" t="s">
        <v>2791</v>
      </c>
      <c r="D1849" s="193" t="s">
        <v>165</v>
      </c>
      <c r="E1849" s="194" t="s">
        <v>2792</v>
      </c>
      <c r="F1849" s="195" t="s">
        <v>2793</v>
      </c>
      <c r="G1849" s="196" t="s">
        <v>2768</v>
      </c>
      <c r="H1849" s="197">
        <v>4</v>
      </c>
      <c r="I1849" s="198"/>
      <c r="J1849" s="199">
        <f t="shared" si="50"/>
        <v>0</v>
      </c>
      <c r="K1849" s="195" t="s">
        <v>21</v>
      </c>
      <c r="L1849" s="61"/>
      <c r="M1849" s="200" t="s">
        <v>21</v>
      </c>
      <c r="N1849" s="201" t="s">
        <v>42</v>
      </c>
      <c r="O1849" s="42"/>
      <c r="P1849" s="202">
        <f t="shared" si="51"/>
        <v>0</v>
      </c>
      <c r="Q1849" s="202">
        <v>0</v>
      </c>
      <c r="R1849" s="202">
        <f t="shared" si="52"/>
        <v>0</v>
      </c>
      <c r="S1849" s="202">
        <v>0</v>
      </c>
      <c r="T1849" s="203">
        <f t="shared" si="53"/>
        <v>0</v>
      </c>
      <c r="AR1849" s="24" t="s">
        <v>274</v>
      </c>
      <c r="AT1849" s="24" t="s">
        <v>165</v>
      </c>
      <c r="AU1849" s="24" t="s">
        <v>81</v>
      </c>
      <c r="AY1849" s="24" t="s">
        <v>163</v>
      </c>
      <c r="BE1849" s="204">
        <f t="shared" si="54"/>
        <v>0</v>
      </c>
      <c r="BF1849" s="204">
        <f t="shared" si="55"/>
        <v>0</v>
      </c>
      <c r="BG1849" s="204">
        <f t="shared" si="56"/>
        <v>0</v>
      </c>
      <c r="BH1849" s="204">
        <f t="shared" si="57"/>
        <v>0</v>
      </c>
      <c r="BI1849" s="204">
        <f t="shared" si="58"/>
        <v>0</v>
      </c>
      <c r="BJ1849" s="24" t="s">
        <v>79</v>
      </c>
      <c r="BK1849" s="204">
        <f t="shared" si="59"/>
        <v>0</v>
      </c>
      <c r="BL1849" s="24" t="s">
        <v>274</v>
      </c>
      <c r="BM1849" s="24" t="s">
        <v>2794</v>
      </c>
    </row>
    <row r="1850" spans="2:65" s="1" customFormat="1" ht="22.5" customHeight="1">
      <c r="B1850" s="41"/>
      <c r="C1850" s="243" t="s">
        <v>2795</v>
      </c>
      <c r="D1850" s="243" t="s">
        <v>511</v>
      </c>
      <c r="E1850" s="244" t="s">
        <v>2796</v>
      </c>
      <c r="F1850" s="245" t="s">
        <v>2797</v>
      </c>
      <c r="G1850" s="246" t="s">
        <v>2798</v>
      </c>
      <c r="H1850" s="247">
        <v>2</v>
      </c>
      <c r="I1850" s="248"/>
      <c r="J1850" s="249">
        <f t="shared" si="50"/>
        <v>0</v>
      </c>
      <c r="K1850" s="245" t="s">
        <v>21</v>
      </c>
      <c r="L1850" s="250"/>
      <c r="M1850" s="251" t="s">
        <v>21</v>
      </c>
      <c r="N1850" s="252" t="s">
        <v>42</v>
      </c>
      <c r="O1850" s="42"/>
      <c r="P1850" s="202">
        <f t="shared" si="51"/>
        <v>0</v>
      </c>
      <c r="Q1850" s="202">
        <v>42</v>
      </c>
      <c r="R1850" s="202">
        <f t="shared" si="52"/>
        <v>84</v>
      </c>
      <c r="S1850" s="202">
        <v>0</v>
      </c>
      <c r="T1850" s="203">
        <f t="shared" si="53"/>
        <v>0</v>
      </c>
      <c r="AR1850" s="24" t="s">
        <v>388</v>
      </c>
      <c r="AT1850" s="24" t="s">
        <v>511</v>
      </c>
      <c r="AU1850" s="24" t="s">
        <v>81</v>
      </c>
      <c r="AY1850" s="24" t="s">
        <v>163</v>
      </c>
      <c r="BE1850" s="204">
        <f t="shared" si="54"/>
        <v>0</v>
      </c>
      <c r="BF1850" s="204">
        <f t="shared" si="55"/>
        <v>0</v>
      </c>
      <c r="BG1850" s="204">
        <f t="shared" si="56"/>
        <v>0</v>
      </c>
      <c r="BH1850" s="204">
        <f t="shared" si="57"/>
        <v>0</v>
      </c>
      <c r="BI1850" s="204">
        <f t="shared" si="58"/>
        <v>0</v>
      </c>
      <c r="BJ1850" s="24" t="s">
        <v>79</v>
      </c>
      <c r="BK1850" s="204">
        <f t="shared" si="59"/>
        <v>0</v>
      </c>
      <c r="BL1850" s="24" t="s">
        <v>274</v>
      </c>
      <c r="BM1850" s="24" t="s">
        <v>2799</v>
      </c>
    </row>
    <row r="1851" spans="2:65" s="1" customFormat="1" ht="22.5" customHeight="1">
      <c r="B1851" s="41"/>
      <c r="C1851" s="243" t="s">
        <v>2800</v>
      </c>
      <c r="D1851" s="243" t="s">
        <v>511</v>
      </c>
      <c r="E1851" s="244" t="s">
        <v>2801</v>
      </c>
      <c r="F1851" s="245" t="s">
        <v>2802</v>
      </c>
      <c r="G1851" s="246" t="s">
        <v>2768</v>
      </c>
      <c r="H1851" s="247">
        <v>2</v>
      </c>
      <c r="I1851" s="248"/>
      <c r="J1851" s="249">
        <f t="shared" si="50"/>
        <v>0</v>
      </c>
      <c r="K1851" s="245" t="s">
        <v>21</v>
      </c>
      <c r="L1851" s="250"/>
      <c r="M1851" s="251" t="s">
        <v>21</v>
      </c>
      <c r="N1851" s="252" t="s">
        <v>42</v>
      </c>
      <c r="O1851" s="42"/>
      <c r="P1851" s="202">
        <f t="shared" si="51"/>
        <v>0</v>
      </c>
      <c r="Q1851" s="202">
        <v>2.8</v>
      </c>
      <c r="R1851" s="202">
        <f t="shared" si="52"/>
        <v>5.6</v>
      </c>
      <c r="S1851" s="202">
        <v>0</v>
      </c>
      <c r="T1851" s="203">
        <f t="shared" si="53"/>
        <v>0</v>
      </c>
      <c r="AR1851" s="24" t="s">
        <v>388</v>
      </c>
      <c r="AT1851" s="24" t="s">
        <v>511</v>
      </c>
      <c r="AU1851" s="24" t="s">
        <v>81</v>
      </c>
      <c r="AY1851" s="24" t="s">
        <v>163</v>
      </c>
      <c r="BE1851" s="204">
        <f t="shared" si="54"/>
        <v>0</v>
      </c>
      <c r="BF1851" s="204">
        <f t="shared" si="55"/>
        <v>0</v>
      </c>
      <c r="BG1851" s="204">
        <f t="shared" si="56"/>
        <v>0</v>
      </c>
      <c r="BH1851" s="204">
        <f t="shared" si="57"/>
        <v>0</v>
      </c>
      <c r="BI1851" s="204">
        <f t="shared" si="58"/>
        <v>0</v>
      </c>
      <c r="BJ1851" s="24" t="s">
        <v>79</v>
      </c>
      <c r="BK1851" s="204">
        <f t="shared" si="59"/>
        <v>0</v>
      </c>
      <c r="BL1851" s="24" t="s">
        <v>274</v>
      </c>
      <c r="BM1851" s="24" t="s">
        <v>2803</v>
      </c>
    </row>
    <row r="1852" spans="2:65" s="1" customFormat="1" ht="22.5" customHeight="1">
      <c r="B1852" s="41"/>
      <c r="C1852" s="243" t="s">
        <v>2804</v>
      </c>
      <c r="D1852" s="243" t="s">
        <v>511</v>
      </c>
      <c r="E1852" s="244" t="s">
        <v>2805</v>
      </c>
      <c r="F1852" s="245" t="s">
        <v>2806</v>
      </c>
      <c r="G1852" s="246" t="s">
        <v>2781</v>
      </c>
      <c r="H1852" s="247">
        <v>2</v>
      </c>
      <c r="I1852" s="248"/>
      <c r="J1852" s="249">
        <f t="shared" si="50"/>
        <v>0</v>
      </c>
      <c r="K1852" s="245" t="s">
        <v>21</v>
      </c>
      <c r="L1852" s="250"/>
      <c r="M1852" s="251" t="s">
        <v>21</v>
      </c>
      <c r="N1852" s="252" t="s">
        <v>42</v>
      </c>
      <c r="O1852" s="42"/>
      <c r="P1852" s="202">
        <f t="shared" si="51"/>
        <v>0</v>
      </c>
      <c r="Q1852" s="202">
        <v>0.627</v>
      </c>
      <c r="R1852" s="202">
        <f t="shared" si="52"/>
        <v>1.254</v>
      </c>
      <c r="S1852" s="202">
        <v>0</v>
      </c>
      <c r="T1852" s="203">
        <f t="shared" si="53"/>
        <v>0</v>
      </c>
      <c r="AR1852" s="24" t="s">
        <v>388</v>
      </c>
      <c r="AT1852" s="24" t="s">
        <v>511</v>
      </c>
      <c r="AU1852" s="24" t="s">
        <v>81</v>
      </c>
      <c r="AY1852" s="24" t="s">
        <v>163</v>
      </c>
      <c r="BE1852" s="204">
        <f t="shared" si="54"/>
        <v>0</v>
      </c>
      <c r="BF1852" s="204">
        <f t="shared" si="55"/>
        <v>0</v>
      </c>
      <c r="BG1852" s="204">
        <f t="shared" si="56"/>
        <v>0</v>
      </c>
      <c r="BH1852" s="204">
        <f t="shared" si="57"/>
        <v>0</v>
      </c>
      <c r="BI1852" s="204">
        <f t="shared" si="58"/>
        <v>0</v>
      </c>
      <c r="BJ1852" s="24" t="s">
        <v>79</v>
      </c>
      <c r="BK1852" s="204">
        <f t="shared" si="59"/>
        <v>0</v>
      </c>
      <c r="BL1852" s="24" t="s">
        <v>274</v>
      </c>
      <c r="BM1852" s="24" t="s">
        <v>2807</v>
      </c>
    </row>
    <row r="1853" spans="2:65" s="1" customFormat="1" ht="22.5" customHeight="1">
      <c r="B1853" s="41"/>
      <c r="C1853" s="193" t="s">
        <v>2808</v>
      </c>
      <c r="D1853" s="193" t="s">
        <v>165</v>
      </c>
      <c r="E1853" s="194" t="s">
        <v>2809</v>
      </c>
      <c r="F1853" s="195" t="s">
        <v>2810</v>
      </c>
      <c r="G1853" s="196" t="s">
        <v>2768</v>
      </c>
      <c r="H1853" s="197">
        <v>10</v>
      </c>
      <c r="I1853" s="198"/>
      <c r="J1853" s="199">
        <f t="shared" si="50"/>
        <v>0</v>
      </c>
      <c r="K1853" s="195" t="s">
        <v>21</v>
      </c>
      <c r="L1853" s="61"/>
      <c r="M1853" s="200" t="s">
        <v>21</v>
      </c>
      <c r="N1853" s="201" t="s">
        <v>42</v>
      </c>
      <c r="O1853" s="42"/>
      <c r="P1853" s="202">
        <f t="shared" si="51"/>
        <v>0</v>
      </c>
      <c r="Q1853" s="202">
        <v>0</v>
      </c>
      <c r="R1853" s="202">
        <f t="shared" si="52"/>
        <v>0</v>
      </c>
      <c r="S1853" s="202">
        <v>0</v>
      </c>
      <c r="T1853" s="203">
        <f t="shared" si="53"/>
        <v>0</v>
      </c>
      <c r="AR1853" s="24" t="s">
        <v>274</v>
      </c>
      <c r="AT1853" s="24" t="s">
        <v>165</v>
      </c>
      <c r="AU1853" s="24" t="s">
        <v>81</v>
      </c>
      <c r="AY1853" s="24" t="s">
        <v>163</v>
      </c>
      <c r="BE1853" s="204">
        <f t="shared" si="54"/>
        <v>0</v>
      </c>
      <c r="BF1853" s="204">
        <f t="shared" si="55"/>
        <v>0</v>
      </c>
      <c r="BG1853" s="204">
        <f t="shared" si="56"/>
        <v>0</v>
      </c>
      <c r="BH1853" s="204">
        <f t="shared" si="57"/>
        <v>0</v>
      </c>
      <c r="BI1853" s="204">
        <f t="shared" si="58"/>
        <v>0</v>
      </c>
      <c r="BJ1853" s="24" t="s">
        <v>79</v>
      </c>
      <c r="BK1853" s="204">
        <f t="shared" si="59"/>
        <v>0</v>
      </c>
      <c r="BL1853" s="24" t="s">
        <v>274</v>
      </c>
      <c r="BM1853" s="24" t="s">
        <v>2811</v>
      </c>
    </row>
    <row r="1854" spans="2:65" s="1" customFormat="1" ht="22.5" customHeight="1">
      <c r="B1854" s="41"/>
      <c r="C1854" s="193" t="s">
        <v>2812</v>
      </c>
      <c r="D1854" s="193" t="s">
        <v>165</v>
      </c>
      <c r="E1854" s="194" t="s">
        <v>2813</v>
      </c>
      <c r="F1854" s="195" t="s">
        <v>2814</v>
      </c>
      <c r="G1854" s="196" t="s">
        <v>2815</v>
      </c>
      <c r="H1854" s="197">
        <v>2</v>
      </c>
      <c r="I1854" s="198"/>
      <c r="J1854" s="199">
        <f t="shared" si="50"/>
        <v>0</v>
      </c>
      <c r="K1854" s="195" t="s">
        <v>21</v>
      </c>
      <c r="L1854" s="61"/>
      <c r="M1854" s="200" t="s">
        <v>21</v>
      </c>
      <c r="N1854" s="201" t="s">
        <v>42</v>
      </c>
      <c r="O1854" s="42"/>
      <c r="P1854" s="202">
        <f t="shared" si="51"/>
        <v>0</v>
      </c>
      <c r="Q1854" s="202">
        <v>0</v>
      </c>
      <c r="R1854" s="202">
        <f t="shared" si="52"/>
        <v>0</v>
      </c>
      <c r="S1854" s="202">
        <v>0</v>
      </c>
      <c r="T1854" s="203">
        <f t="shared" si="53"/>
        <v>0</v>
      </c>
      <c r="AR1854" s="24" t="s">
        <v>274</v>
      </c>
      <c r="AT1854" s="24" t="s">
        <v>165</v>
      </c>
      <c r="AU1854" s="24" t="s">
        <v>81</v>
      </c>
      <c r="AY1854" s="24" t="s">
        <v>163</v>
      </c>
      <c r="BE1854" s="204">
        <f t="shared" si="54"/>
        <v>0</v>
      </c>
      <c r="BF1854" s="204">
        <f t="shared" si="55"/>
        <v>0</v>
      </c>
      <c r="BG1854" s="204">
        <f t="shared" si="56"/>
        <v>0</v>
      </c>
      <c r="BH1854" s="204">
        <f t="shared" si="57"/>
        <v>0</v>
      </c>
      <c r="BI1854" s="204">
        <f t="shared" si="58"/>
        <v>0</v>
      </c>
      <c r="BJ1854" s="24" t="s">
        <v>79</v>
      </c>
      <c r="BK1854" s="204">
        <f t="shared" si="59"/>
        <v>0</v>
      </c>
      <c r="BL1854" s="24" t="s">
        <v>274</v>
      </c>
      <c r="BM1854" s="24" t="s">
        <v>2816</v>
      </c>
    </row>
    <row r="1855" spans="2:65" s="1" customFormat="1" ht="31.5" customHeight="1">
      <c r="B1855" s="41"/>
      <c r="C1855" s="243" t="s">
        <v>2817</v>
      </c>
      <c r="D1855" s="243" t="s">
        <v>511</v>
      </c>
      <c r="E1855" s="244" t="s">
        <v>2818</v>
      </c>
      <c r="F1855" s="245" t="s">
        <v>2819</v>
      </c>
      <c r="G1855" s="246" t="s">
        <v>2768</v>
      </c>
      <c r="H1855" s="247">
        <v>2</v>
      </c>
      <c r="I1855" s="248"/>
      <c r="J1855" s="249">
        <f t="shared" si="50"/>
        <v>0</v>
      </c>
      <c r="K1855" s="245" t="s">
        <v>21</v>
      </c>
      <c r="L1855" s="250"/>
      <c r="M1855" s="251" t="s">
        <v>21</v>
      </c>
      <c r="N1855" s="252" t="s">
        <v>42</v>
      </c>
      <c r="O1855" s="42"/>
      <c r="P1855" s="202">
        <f t="shared" si="51"/>
        <v>0</v>
      </c>
      <c r="Q1855" s="202">
        <v>0</v>
      </c>
      <c r="R1855" s="202">
        <f t="shared" si="52"/>
        <v>0</v>
      </c>
      <c r="S1855" s="202">
        <v>0</v>
      </c>
      <c r="T1855" s="203">
        <f t="shared" si="53"/>
        <v>0</v>
      </c>
      <c r="AR1855" s="24" t="s">
        <v>388</v>
      </c>
      <c r="AT1855" s="24" t="s">
        <v>511</v>
      </c>
      <c r="AU1855" s="24" t="s">
        <v>81</v>
      </c>
      <c r="AY1855" s="24" t="s">
        <v>163</v>
      </c>
      <c r="BE1855" s="204">
        <f t="shared" si="54"/>
        <v>0</v>
      </c>
      <c r="BF1855" s="204">
        <f t="shared" si="55"/>
        <v>0</v>
      </c>
      <c r="BG1855" s="204">
        <f t="shared" si="56"/>
        <v>0</v>
      </c>
      <c r="BH1855" s="204">
        <f t="shared" si="57"/>
        <v>0</v>
      </c>
      <c r="BI1855" s="204">
        <f t="shared" si="58"/>
        <v>0</v>
      </c>
      <c r="BJ1855" s="24" t="s">
        <v>79</v>
      </c>
      <c r="BK1855" s="204">
        <f t="shared" si="59"/>
        <v>0</v>
      </c>
      <c r="BL1855" s="24" t="s">
        <v>274</v>
      </c>
      <c r="BM1855" s="24" t="s">
        <v>2820</v>
      </c>
    </row>
    <row r="1856" spans="2:65" s="1" customFormat="1" ht="31.5" customHeight="1">
      <c r="B1856" s="41"/>
      <c r="C1856" s="243" t="s">
        <v>2821</v>
      </c>
      <c r="D1856" s="243" t="s">
        <v>511</v>
      </c>
      <c r="E1856" s="244" t="s">
        <v>2822</v>
      </c>
      <c r="F1856" s="245" t="s">
        <v>2823</v>
      </c>
      <c r="G1856" s="246" t="s">
        <v>2768</v>
      </c>
      <c r="H1856" s="247">
        <v>2</v>
      </c>
      <c r="I1856" s="248"/>
      <c r="J1856" s="249">
        <f t="shared" si="50"/>
        <v>0</v>
      </c>
      <c r="K1856" s="245" t="s">
        <v>21</v>
      </c>
      <c r="L1856" s="250"/>
      <c r="M1856" s="251" t="s">
        <v>21</v>
      </c>
      <c r="N1856" s="252" t="s">
        <v>42</v>
      </c>
      <c r="O1856" s="42"/>
      <c r="P1856" s="202">
        <f t="shared" si="51"/>
        <v>0</v>
      </c>
      <c r="Q1856" s="202">
        <v>0</v>
      </c>
      <c r="R1856" s="202">
        <f t="shared" si="52"/>
        <v>0</v>
      </c>
      <c r="S1856" s="202">
        <v>0</v>
      </c>
      <c r="T1856" s="203">
        <f t="shared" si="53"/>
        <v>0</v>
      </c>
      <c r="AR1856" s="24" t="s">
        <v>388</v>
      </c>
      <c r="AT1856" s="24" t="s">
        <v>511</v>
      </c>
      <c r="AU1856" s="24" t="s">
        <v>81</v>
      </c>
      <c r="AY1856" s="24" t="s">
        <v>163</v>
      </c>
      <c r="BE1856" s="204">
        <f t="shared" si="54"/>
        <v>0</v>
      </c>
      <c r="BF1856" s="204">
        <f t="shared" si="55"/>
        <v>0</v>
      </c>
      <c r="BG1856" s="204">
        <f t="shared" si="56"/>
        <v>0</v>
      </c>
      <c r="BH1856" s="204">
        <f t="shared" si="57"/>
        <v>0</v>
      </c>
      <c r="BI1856" s="204">
        <f t="shared" si="58"/>
        <v>0</v>
      </c>
      <c r="BJ1856" s="24" t="s">
        <v>79</v>
      </c>
      <c r="BK1856" s="204">
        <f t="shared" si="59"/>
        <v>0</v>
      </c>
      <c r="BL1856" s="24" t="s">
        <v>274</v>
      </c>
      <c r="BM1856" s="24" t="s">
        <v>2824</v>
      </c>
    </row>
    <row r="1857" spans="2:65" s="1" customFormat="1" ht="22.5" customHeight="1">
      <c r="B1857" s="41"/>
      <c r="C1857" s="243" t="s">
        <v>2825</v>
      </c>
      <c r="D1857" s="243" t="s">
        <v>511</v>
      </c>
      <c r="E1857" s="244" t="s">
        <v>2826</v>
      </c>
      <c r="F1857" s="245" t="s">
        <v>2827</v>
      </c>
      <c r="G1857" s="246" t="s">
        <v>2768</v>
      </c>
      <c r="H1857" s="247">
        <v>4</v>
      </c>
      <c r="I1857" s="248"/>
      <c r="J1857" s="249">
        <f t="shared" si="50"/>
        <v>0</v>
      </c>
      <c r="K1857" s="245" t="s">
        <v>21</v>
      </c>
      <c r="L1857" s="250"/>
      <c r="M1857" s="251" t="s">
        <v>21</v>
      </c>
      <c r="N1857" s="252" t="s">
        <v>42</v>
      </c>
      <c r="O1857" s="42"/>
      <c r="P1857" s="202">
        <f t="shared" si="51"/>
        <v>0</v>
      </c>
      <c r="Q1857" s="202">
        <v>11</v>
      </c>
      <c r="R1857" s="202">
        <f t="shared" si="52"/>
        <v>44</v>
      </c>
      <c r="S1857" s="202">
        <v>0</v>
      </c>
      <c r="T1857" s="203">
        <f t="shared" si="53"/>
        <v>0</v>
      </c>
      <c r="AR1857" s="24" t="s">
        <v>388</v>
      </c>
      <c r="AT1857" s="24" t="s">
        <v>511</v>
      </c>
      <c r="AU1857" s="24" t="s">
        <v>81</v>
      </c>
      <c r="AY1857" s="24" t="s">
        <v>163</v>
      </c>
      <c r="BE1857" s="204">
        <f t="shared" si="54"/>
        <v>0</v>
      </c>
      <c r="BF1857" s="204">
        <f t="shared" si="55"/>
        <v>0</v>
      </c>
      <c r="BG1857" s="204">
        <f t="shared" si="56"/>
        <v>0</v>
      </c>
      <c r="BH1857" s="204">
        <f t="shared" si="57"/>
        <v>0</v>
      </c>
      <c r="BI1857" s="204">
        <f t="shared" si="58"/>
        <v>0</v>
      </c>
      <c r="BJ1857" s="24" t="s">
        <v>79</v>
      </c>
      <c r="BK1857" s="204">
        <f t="shared" si="59"/>
        <v>0</v>
      </c>
      <c r="BL1857" s="24" t="s">
        <v>274</v>
      </c>
      <c r="BM1857" s="24" t="s">
        <v>2828</v>
      </c>
    </row>
    <row r="1858" spans="2:65" s="1" customFormat="1" ht="22.5" customHeight="1">
      <c r="B1858" s="41"/>
      <c r="C1858" s="243" t="s">
        <v>2829</v>
      </c>
      <c r="D1858" s="243" t="s">
        <v>511</v>
      </c>
      <c r="E1858" s="244" t="s">
        <v>2830</v>
      </c>
      <c r="F1858" s="245" t="s">
        <v>2831</v>
      </c>
      <c r="G1858" s="246" t="s">
        <v>2768</v>
      </c>
      <c r="H1858" s="247">
        <v>4</v>
      </c>
      <c r="I1858" s="248"/>
      <c r="J1858" s="249">
        <f t="shared" si="50"/>
        <v>0</v>
      </c>
      <c r="K1858" s="245" t="s">
        <v>21</v>
      </c>
      <c r="L1858" s="250"/>
      <c r="M1858" s="251" t="s">
        <v>21</v>
      </c>
      <c r="N1858" s="252" t="s">
        <v>42</v>
      </c>
      <c r="O1858" s="42"/>
      <c r="P1858" s="202">
        <f t="shared" si="51"/>
        <v>0</v>
      </c>
      <c r="Q1858" s="202">
        <v>0.12</v>
      </c>
      <c r="R1858" s="202">
        <f t="shared" si="52"/>
        <v>0.48</v>
      </c>
      <c r="S1858" s="202">
        <v>0</v>
      </c>
      <c r="T1858" s="203">
        <f t="shared" si="53"/>
        <v>0</v>
      </c>
      <c r="AR1858" s="24" t="s">
        <v>388</v>
      </c>
      <c r="AT1858" s="24" t="s">
        <v>511</v>
      </c>
      <c r="AU1858" s="24" t="s">
        <v>81</v>
      </c>
      <c r="AY1858" s="24" t="s">
        <v>163</v>
      </c>
      <c r="BE1858" s="204">
        <f t="shared" si="54"/>
        <v>0</v>
      </c>
      <c r="BF1858" s="204">
        <f t="shared" si="55"/>
        <v>0</v>
      </c>
      <c r="BG1858" s="204">
        <f t="shared" si="56"/>
        <v>0</v>
      </c>
      <c r="BH1858" s="204">
        <f t="shared" si="57"/>
        <v>0</v>
      </c>
      <c r="BI1858" s="204">
        <f t="shared" si="58"/>
        <v>0</v>
      </c>
      <c r="BJ1858" s="24" t="s">
        <v>79</v>
      </c>
      <c r="BK1858" s="204">
        <f t="shared" si="59"/>
        <v>0</v>
      </c>
      <c r="BL1858" s="24" t="s">
        <v>274</v>
      </c>
      <c r="BM1858" s="24" t="s">
        <v>2832</v>
      </c>
    </row>
    <row r="1859" spans="2:65" s="1" customFormat="1" ht="22.5" customHeight="1">
      <c r="B1859" s="41"/>
      <c r="C1859" s="243" t="s">
        <v>2833</v>
      </c>
      <c r="D1859" s="243" t="s">
        <v>511</v>
      </c>
      <c r="E1859" s="244" t="s">
        <v>2834</v>
      </c>
      <c r="F1859" s="245" t="s">
        <v>2835</v>
      </c>
      <c r="G1859" s="246" t="s">
        <v>21</v>
      </c>
      <c r="H1859" s="247">
        <v>4</v>
      </c>
      <c r="I1859" s="248"/>
      <c r="J1859" s="249">
        <f t="shared" si="50"/>
        <v>0</v>
      </c>
      <c r="K1859" s="245" t="s">
        <v>21</v>
      </c>
      <c r="L1859" s="250"/>
      <c r="M1859" s="251" t="s">
        <v>21</v>
      </c>
      <c r="N1859" s="252" t="s">
        <v>42</v>
      </c>
      <c r="O1859" s="42"/>
      <c r="P1859" s="202">
        <f t="shared" si="51"/>
        <v>0</v>
      </c>
      <c r="Q1859" s="202">
        <v>6</v>
      </c>
      <c r="R1859" s="202">
        <f t="shared" si="52"/>
        <v>24</v>
      </c>
      <c r="S1859" s="202">
        <v>0</v>
      </c>
      <c r="T1859" s="203">
        <f t="shared" si="53"/>
        <v>0</v>
      </c>
      <c r="AR1859" s="24" t="s">
        <v>388</v>
      </c>
      <c r="AT1859" s="24" t="s">
        <v>511</v>
      </c>
      <c r="AU1859" s="24" t="s">
        <v>81</v>
      </c>
      <c r="AY1859" s="24" t="s">
        <v>163</v>
      </c>
      <c r="BE1859" s="204">
        <f t="shared" si="54"/>
        <v>0</v>
      </c>
      <c r="BF1859" s="204">
        <f t="shared" si="55"/>
        <v>0</v>
      </c>
      <c r="BG1859" s="204">
        <f t="shared" si="56"/>
        <v>0</v>
      </c>
      <c r="BH1859" s="204">
        <f t="shared" si="57"/>
        <v>0</v>
      </c>
      <c r="BI1859" s="204">
        <f t="shared" si="58"/>
        <v>0</v>
      </c>
      <c r="BJ1859" s="24" t="s">
        <v>79</v>
      </c>
      <c r="BK1859" s="204">
        <f t="shared" si="59"/>
        <v>0</v>
      </c>
      <c r="BL1859" s="24" t="s">
        <v>274</v>
      </c>
      <c r="BM1859" s="24" t="s">
        <v>2836</v>
      </c>
    </row>
    <row r="1860" spans="2:65" s="1" customFormat="1" ht="22.5" customHeight="1">
      <c r="B1860" s="41"/>
      <c r="C1860" s="193" t="s">
        <v>2837</v>
      </c>
      <c r="D1860" s="193" t="s">
        <v>165</v>
      </c>
      <c r="E1860" s="194" t="s">
        <v>2838</v>
      </c>
      <c r="F1860" s="195" t="s">
        <v>2839</v>
      </c>
      <c r="G1860" s="196" t="s">
        <v>2768</v>
      </c>
      <c r="H1860" s="197">
        <v>2</v>
      </c>
      <c r="I1860" s="198"/>
      <c r="J1860" s="199">
        <f t="shared" si="50"/>
        <v>0</v>
      </c>
      <c r="K1860" s="195" t="s">
        <v>21</v>
      </c>
      <c r="L1860" s="61"/>
      <c r="M1860" s="200" t="s">
        <v>21</v>
      </c>
      <c r="N1860" s="201" t="s">
        <v>42</v>
      </c>
      <c r="O1860" s="42"/>
      <c r="P1860" s="202">
        <f t="shared" si="51"/>
        <v>0</v>
      </c>
      <c r="Q1860" s="202">
        <v>0</v>
      </c>
      <c r="R1860" s="202">
        <f t="shared" si="52"/>
        <v>0</v>
      </c>
      <c r="S1860" s="202">
        <v>0</v>
      </c>
      <c r="T1860" s="203">
        <f t="shared" si="53"/>
        <v>0</v>
      </c>
      <c r="AR1860" s="24" t="s">
        <v>274</v>
      </c>
      <c r="AT1860" s="24" t="s">
        <v>165</v>
      </c>
      <c r="AU1860" s="24" t="s">
        <v>81</v>
      </c>
      <c r="AY1860" s="24" t="s">
        <v>163</v>
      </c>
      <c r="BE1860" s="204">
        <f t="shared" si="54"/>
        <v>0</v>
      </c>
      <c r="BF1860" s="204">
        <f t="shared" si="55"/>
        <v>0</v>
      </c>
      <c r="BG1860" s="204">
        <f t="shared" si="56"/>
        <v>0</v>
      </c>
      <c r="BH1860" s="204">
        <f t="shared" si="57"/>
        <v>0</v>
      </c>
      <c r="BI1860" s="204">
        <f t="shared" si="58"/>
        <v>0</v>
      </c>
      <c r="BJ1860" s="24" t="s">
        <v>79</v>
      </c>
      <c r="BK1860" s="204">
        <f t="shared" si="59"/>
        <v>0</v>
      </c>
      <c r="BL1860" s="24" t="s">
        <v>274</v>
      </c>
      <c r="BM1860" s="24" t="s">
        <v>2840</v>
      </c>
    </row>
    <row r="1861" spans="2:65" s="1" customFormat="1" ht="22.5" customHeight="1">
      <c r="B1861" s="41"/>
      <c r="C1861" s="243" t="s">
        <v>2841</v>
      </c>
      <c r="D1861" s="243" t="s">
        <v>511</v>
      </c>
      <c r="E1861" s="244" t="s">
        <v>2842</v>
      </c>
      <c r="F1861" s="245" t="s">
        <v>2843</v>
      </c>
      <c r="G1861" s="246" t="s">
        <v>2768</v>
      </c>
      <c r="H1861" s="247">
        <v>2</v>
      </c>
      <c r="I1861" s="248"/>
      <c r="J1861" s="249">
        <f t="shared" si="50"/>
        <v>0</v>
      </c>
      <c r="K1861" s="245" t="s">
        <v>21</v>
      </c>
      <c r="L1861" s="250"/>
      <c r="M1861" s="251" t="s">
        <v>21</v>
      </c>
      <c r="N1861" s="252" t="s">
        <v>42</v>
      </c>
      <c r="O1861" s="42"/>
      <c r="P1861" s="202">
        <f t="shared" si="51"/>
        <v>0</v>
      </c>
      <c r="Q1861" s="202">
        <v>1.5</v>
      </c>
      <c r="R1861" s="202">
        <f t="shared" si="52"/>
        <v>3</v>
      </c>
      <c r="S1861" s="202">
        <v>0</v>
      </c>
      <c r="T1861" s="203">
        <f t="shared" si="53"/>
        <v>0</v>
      </c>
      <c r="AR1861" s="24" t="s">
        <v>388</v>
      </c>
      <c r="AT1861" s="24" t="s">
        <v>511</v>
      </c>
      <c r="AU1861" s="24" t="s">
        <v>81</v>
      </c>
      <c r="AY1861" s="24" t="s">
        <v>163</v>
      </c>
      <c r="BE1861" s="204">
        <f t="shared" si="54"/>
        <v>0</v>
      </c>
      <c r="BF1861" s="204">
        <f t="shared" si="55"/>
        <v>0</v>
      </c>
      <c r="BG1861" s="204">
        <f t="shared" si="56"/>
        <v>0</v>
      </c>
      <c r="BH1861" s="204">
        <f t="shared" si="57"/>
        <v>0</v>
      </c>
      <c r="BI1861" s="204">
        <f t="shared" si="58"/>
        <v>0</v>
      </c>
      <c r="BJ1861" s="24" t="s">
        <v>79</v>
      </c>
      <c r="BK1861" s="204">
        <f t="shared" si="59"/>
        <v>0</v>
      </c>
      <c r="BL1861" s="24" t="s">
        <v>274</v>
      </c>
      <c r="BM1861" s="24" t="s">
        <v>2844</v>
      </c>
    </row>
    <row r="1862" spans="2:65" s="1" customFormat="1" ht="22.5" customHeight="1">
      <c r="B1862" s="41"/>
      <c r="C1862" s="243" t="s">
        <v>2845</v>
      </c>
      <c r="D1862" s="243" t="s">
        <v>511</v>
      </c>
      <c r="E1862" s="244" t="s">
        <v>2846</v>
      </c>
      <c r="F1862" s="245" t="s">
        <v>2847</v>
      </c>
      <c r="G1862" s="246" t="s">
        <v>2768</v>
      </c>
      <c r="H1862" s="247">
        <v>2</v>
      </c>
      <c r="I1862" s="248"/>
      <c r="J1862" s="249">
        <f t="shared" si="50"/>
        <v>0</v>
      </c>
      <c r="K1862" s="245" t="s">
        <v>21</v>
      </c>
      <c r="L1862" s="250"/>
      <c r="M1862" s="251" t="s">
        <v>21</v>
      </c>
      <c r="N1862" s="252" t="s">
        <v>42</v>
      </c>
      <c r="O1862" s="42"/>
      <c r="P1862" s="202">
        <f t="shared" si="51"/>
        <v>0</v>
      </c>
      <c r="Q1862" s="202">
        <v>2</v>
      </c>
      <c r="R1862" s="202">
        <f t="shared" si="52"/>
        <v>4</v>
      </c>
      <c r="S1862" s="202">
        <v>0</v>
      </c>
      <c r="T1862" s="203">
        <f t="shared" si="53"/>
        <v>0</v>
      </c>
      <c r="AR1862" s="24" t="s">
        <v>388</v>
      </c>
      <c r="AT1862" s="24" t="s">
        <v>511</v>
      </c>
      <c r="AU1862" s="24" t="s">
        <v>81</v>
      </c>
      <c r="AY1862" s="24" t="s">
        <v>163</v>
      </c>
      <c r="BE1862" s="204">
        <f t="shared" si="54"/>
        <v>0</v>
      </c>
      <c r="BF1862" s="204">
        <f t="shared" si="55"/>
        <v>0</v>
      </c>
      <c r="BG1862" s="204">
        <f t="shared" si="56"/>
        <v>0</v>
      </c>
      <c r="BH1862" s="204">
        <f t="shared" si="57"/>
        <v>0</v>
      </c>
      <c r="BI1862" s="204">
        <f t="shared" si="58"/>
        <v>0</v>
      </c>
      <c r="BJ1862" s="24" t="s">
        <v>79</v>
      </c>
      <c r="BK1862" s="204">
        <f t="shared" si="59"/>
        <v>0</v>
      </c>
      <c r="BL1862" s="24" t="s">
        <v>274</v>
      </c>
      <c r="BM1862" s="24" t="s">
        <v>2848</v>
      </c>
    </row>
    <row r="1863" spans="2:65" s="1" customFormat="1" ht="31.5" customHeight="1">
      <c r="B1863" s="41"/>
      <c r="C1863" s="193" t="s">
        <v>2849</v>
      </c>
      <c r="D1863" s="193" t="s">
        <v>165</v>
      </c>
      <c r="E1863" s="194" t="s">
        <v>2850</v>
      </c>
      <c r="F1863" s="195" t="s">
        <v>2851</v>
      </c>
      <c r="G1863" s="196" t="s">
        <v>2768</v>
      </c>
      <c r="H1863" s="197">
        <v>20</v>
      </c>
      <c r="I1863" s="198"/>
      <c r="J1863" s="199">
        <f t="shared" si="50"/>
        <v>0</v>
      </c>
      <c r="K1863" s="195" t="s">
        <v>21</v>
      </c>
      <c r="L1863" s="61"/>
      <c r="M1863" s="200" t="s">
        <v>21</v>
      </c>
      <c r="N1863" s="201" t="s">
        <v>42</v>
      </c>
      <c r="O1863" s="42"/>
      <c r="P1863" s="202">
        <f t="shared" si="51"/>
        <v>0</v>
      </c>
      <c r="Q1863" s="202">
        <v>0</v>
      </c>
      <c r="R1863" s="202">
        <f t="shared" si="52"/>
        <v>0</v>
      </c>
      <c r="S1863" s="202">
        <v>0</v>
      </c>
      <c r="T1863" s="203">
        <f t="shared" si="53"/>
        <v>0</v>
      </c>
      <c r="AR1863" s="24" t="s">
        <v>591</v>
      </c>
      <c r="AT1863" s="24" t="s">
        <v>165</v>
      </c>
      <c r="AU1863" s="24" t="s">
        <v>81</v>
      </c>
      <c r="AY1863" s="24" t="s">
        <v>163</v>
      </c>
      <c r="BE1863" s="204">
        <f t="shared" si="54"/>
        <v>0</v>
      </c>
      <c r="BF1863" s="204">
        <f t="shared" si="55"/>
        <v>0</v>
      </c>
      <c r="BG1863" s="204">
        <f t="shared" si="56"/>
        <v>0</v>
      </c>
      <c r="BH1863" s="204">
        <f t="shared" si="57"/>
        <v>0</v>
      </c>
      <c r="BI1863" s="204">
        <f t="shared" si="58"/>
        <v>0</v>
      </c>
      <c r="BJ1863" s="24" t="s">
        <v>79</v>
      </c>
      <c r="BK1863" s="204">
        <f t="shared" si="59"/>
        <v>0</v>
      </c>
      <c r="BL1863" s="24" t="s">
        <v>591</v>
      </c>
      <c r="BM1863" s="24" t="s">
        <v>2852</v>
      </c>
    </row>
    <row r="1864" spans="2:65" s="11" customFormat="1" ht="13.5">
      <c r="B1864" s="205"/>
      <c r="C1864" s="206"/>
      <c r="D1864" s="207" t="s">
        <v>176</v>
      </c>
      <c r="E1864" s="208" t="s">
        <v>21</v>
      </c>
      <c r="F1864" s="209" t="s">
        <v>2853</v>
      </c>
      <c r="G1864" s="206"/>
      <c r="H1864" s="210">
        <v>20</v>
      </c>
      <c r="I1864" s="211"/>
      <c r="J1864" s="206"/>
      <c r="K1864" s="206"/>
      <c r="L1864" s="212"/>
      <c r="M1864" s="213"/>
      <c r="N1864" s="214"/>
      <c r="O1864" s="214"/>
      <c r="P1864" s="214"/>
      <c r="Q1864" s="214"/>
      <c r="R1864" s="214"/>
      <c r="S1864" s="214"/>
      <c r="T1864" s="215"/>
      <c r="AT1864" s="216" t="s">
        <v>176</v>
      </c>
      <c r="AU1864" s="216" t="s">
        <v>81</v>
      </c>
      <c r="AV1864" s="11" t="s">
        <v>81</v>
      </c>
      <c r="AW1864" s="11" t="s">
        <v>35</v>
      </c>
      <c r="AX1864" s="11" t="s">
        <v>71</v>
      </c>
      <c r="AY1864" s="216" t="s">
        <v>163</v>
      </c>
    </row>
    <row r="1865" spans="2:65" s="13" customFormat="1" ht="13.5">
      <c r="B1865" s="228"/>
      <c r="C1865" s="229"/>
      <c r="D1865" s="230" t="s">
        <v>176</v>
      </c>
      <c r="E1865" s="231" t="s">
        <v>21</v>
      </c>
      <c r="F1865" s="232" t="s">
        <v>181</v>
      </c>
      <c r="G1865" s="229"/>
      <c r="H1865" s="233">
        <v>20</v>
      </c>
      <c r="I1865" s="234"/>
      <c r="J1865" s="229"/>
      <c r="K1865" s="229"/>
      <c r="L1865" s="235"/>
      <c r="M1865" s="236"/>
      <c r="N1865" s="237"/>
      <c r="O1865" s="237"/>
      <c r="P1865" s="237"/>
      <c r="Q1865" s="237"/>
      <c r="R1865" s="237"/>
      <c r="S1865" s="237"/>
      <c r="T1865" s="238"/>
      <c r="AT1865" s="239" t="s">
        <v>176</v>
      </c>
      <c r="AU1865" s="239" t="s">
        <v>81</v>
      </c>
      <c r="AV1865" s="13" t="s">
        <v>170</v>
      </c>
      <c r="AW1865" s="13" t="s">
        <v>35</v>
      </c>
      <c r="AX1865" s="13" t="s">
        <v>79</v>
      </c>
      <c r="AY1865" s="239" t="s">
        <v>163</v>
      </c>
    </row>
    <row r="1866" spans="2:65" s="1" customFormat="1" ht="22.5" customHeight="1">
      <c r="B1866" s="41"/>
      <c r="C1866" s="193" t="s">
        <v>2854</v>
      </c>
      <c r="D1866" s="193" t="s">
        <v>165</v>
      </c>
      <c r="E1866" s="194" t="s">
        <v>2855</v>
      </c>
      <c r="F1866" s="195" t="s">
        <v>2856</v>
      </c>
      <c r="G1866" s="196" t="s">
        <v>542</v>
      </c>
      <c r="H1866" s="197">
        <v>38</v>
      </c>
      <c r="I1866" s="198"/>
      <c r="J1866" s="199">
        <f>ROUND(I1866*H1866,2)</f>
        <v>0</v>
      </c>
      <c r="K1866" s="195" t="s">
        <v>21</v>
      </c>
      <c r="L1866" s="61"/>
      <c r="M1866" s="200" t="s">
        <v>21</v>
      </c>
      <c r="N1866" s="201" t="s">
        <v>42</v>
      </c>
      <c r="O1866" s="42"/>
      <c r="P1866" s="202">
        <f>O1866*H1866</f>
        <v>0</v>
      </c>
      <c r="Q1866" s="202">
        <v>0</v>
      </c>
      <c r="R1866" s="202">
        <f>Q1866*H1866</f>
        <v>0</v>
      </c>
      <c r="S1866" s="202">
        <v>0</v>
      </c>
      <c r="T1866" s="203">
        <f>S1866*H1866</f>
        <v>0</v>
      </c>
      <c r="AR1866" s="24" t="s">
        <v>591</v>
      </c>
      <c r="AT1866" s="24" t="s">
        <v>165</v>
      </c>
      <c r="AU1866" s="24" t="s">
        <v>81</v>
      </c>
      <c r="AY1866" s="24" t="s">
        <v>163</v>
      </c>
      <c r="BE1866" s="204">
        <f>IF(N1866="základní",J1866,0)</f>
        <v>0</v>
      </c>
      <c r="BF1866" s="204">
        <f>IF(N1866="snížená",J1866,0)</f>
        <v>0</v>
      </c>
      <c r="BG1866" s="204">
        <f>IF(N1866="zákl. přenesená",J1866,0)</f>
        <v>0</v>
      </c>
      <c r="BH1866" s="204">
        <f>IF(N1866="sníž. přenesená",J1866,0)</f>
        <v>0</v>
      </c>
      <c r="BI1866" s="204">
        <f>IF(N1866="nulová",J1866,0)</f>
        <v>0</v>
      </c>
      <c r="BJ1866" s="24" t="s">
        <v>79</v>
      </c>
      <c r="BK1866" s="204">
        <f>ROUND(I1866*H1866,2)</f>
        <v>0</v>
      </c>
      <c r="BL1866" s="24" t="s">
        <v>591</v>
      </c>
      <c r="BM1866" s="24" t="s">
        <v>2857</v>
      </c>
    </row>
    <row r="1867" spans="2:65" s="11" customFormat="1" ht="13.5">
      <c r="B1867" s="205"/>
      <c r="C1867" s="206"/>
      <c r="D1867" s="207" t="s">
        <v>176</v>
      </c>
      <c r="E1867" s="208" t="s">
        <v>21</v>
      </c>
      <c r="F1867" s="209" t="s">
        <v>2858</v>
      </c>
      <c r="G1867" s="206"/>
      <c r="H1867" s="210">
        <v>38</v>
      </c>
      <c r="I1867" s="211"/>
      <c r="J1867" s="206"/>
      <c r="K1867" s="206"/>
      <c r="L1867" s="212"/>
      <c r="M1867" s="213"/>
      <c r="N1867" s="214"/>
      <c r="O1867" s="214"/>
      <c r="P1867" s="214"/>
      <c r="Q1867" s="214"/>
      <c r="R1867" s="214"/>
      <c r="S1867" s="214"/>
      <c r="T1867" s="215"/>
      <c r="AT1867" s="216" t="s">
        <v>176</v>
      </c>
      <c r="AU1867" s="216" t="s">
        <v>81</v>
      </c>
      <c r="AV1867" s="11" t="s">
        <v>81</v>
      </c>
      <c r="AW1867" s="11" t="s">
        <v>35</v>
      </c>
      <c r="AX1867" s="11" t="s">
        <v>71</v>
      </c>
      <c r="AY1867" s="216" t="s">
        <v>163</v>
      </c>
    </row>
    <row r="1868" spans="2:65" s="13" customFormat="1" ht="13.5">
      <c r="B1868" s="228"/>
      <c r="C1868" s="229"/>
      <c r="D1868" s="230" t="s">
        <v>176</v>
      </c>
      <c r="E1868" s="231" t="s">
        <v>21</v>
      </c>
      <c r="F1868" s="232" t="s">
        <v>181</v>
      </c>
      <c r="G1868" s="229"/>
      <c r="H1868" s="233">
        <v>38</v>
      </c>
      <c r="I1868" s="234"/>
      <c r="J1868" s="229"/>
      <c r="K1868" s="229"/>
      <c r="L1868" s="235"/>
      <c r="M1868" s="236"/>
      <c r="N1868" s="237"/>
      <c r="O1868" s="237"/>
      <c r="P1868" s="237"/>
      <c r="Q1868" s="237"/>
      <c r="R1868" s="237"/>
      <c r="S1868" s="237"/>
      <c r="T1868" s="238"/>
      <c r="AT1868" s="239" t="s">
        <v>176</v>
      </c>
      <c r="AU1868" s="239" t="s">
        <v>81</v>
      </c>
      <c r="AV1868" s="13" t="s">
        <v>170</v>
      </c>
      <c r="AW1868" s="13" t="s">
        <v>35</v>
      </c>
      <c r="AX1868" s="13" t="s">
        <v>79</v>
      </c>
      <c r="AY1868" s="239" t="s">
        <v>163</v>
      </c>
    </row>
    <row r="1869" spans="2:65" s="1" customFormat="1" ht="31.5" customHeight="1">
      <c r="B1869" s="41"/>
      <c r="C1869" s="193" t="s">
        <v>2859</v>
      </c>
      <c r="D1869" s="193" t="s">
        <v>165</v>
      </c>
      <c r="E1869" s="194" t="s">
        <v>2860</v>
      </c>
      <c r="F1869" s="195" t="s">
        <v>2861</v>
      </c>
      <c r="G1869" s="196" t="s">
        <v>2815</v>
      </c>
      <c r="H1869" s="197">
        <v>1</v>
      </c>
      <c r="I1869" s="198"/>
      <c r="J1869" s="199">
        <f>ROUND(I1869*H1869,2)</f>
        <v>0</v>
      </c>
      <c r="K1869" s="195" t="s">
        <v>21</v>
      </c>
      <c r="L1869" s="61"/>
      <c r="M1869" s="200" t="s">
        <v>21</v>
      </c>
      <c r="N1869" s="201" t="s">
        <v>42</v>
      </c>
      <c r="O1869" s="42"/>
      <c r="P1869" s="202">
        <f>O1869*H1869</f>
        <v>0</v>
      </c>
      <c r="Q1869" s="202">
        <v>0</v>
      </c>
      <c r="R1869" s="202">
        <f>Q1869*H1869</f>
        <v>0</v>
      </c>
      <c r="S1869" s="202">
        <v>0</v>
      </c>
      <c r="T1869" s="203">
        <f>S1869*H1869</f>
        <v>0</v>
      </c>
      <c r="AR1869" s="24" t="s">
        <v>274</v>
      </c>
      <c r="AT1869" s="24" t="s">
        <v>165</v>
      </c>
      <c r="AU1869" s="24" t="s">
        <v>81</v>
      </c>
      <c r="AY1869" s="24" t="s">
        <v>163</v>
      </c>
      <c r="BE1869" s="204">
        <f>IF(N1869="základní",J1869,0)</f>
        <v>0</v>
      </c>
      <c r="BF1869" s="204">
        <f>IF(N1869="snížená",J1869,0)</f>
        <v>0</v>
      </c>
      <c r="BG1869" s="204">
        <f>IF(N1869="zákl. přenesená",J1869,0)</f>
        <v>0</v>
      </c>
      <c r="BH1869" s="204">
        <f>IF(N1869="sníž. přenesená",J1869,0)</f>
        <v>0</v>
      </c>
      <c r="BI1869" s="204">
        <f>IF(N1869="nulová",J1869,0)</f>
        <v>0</v>
      </c>
      <c r="BJ1869" s="24" t="s">
        <v>79</v>
      </c>
      <c r="BK1869" s="204">
        <f>ROUND(I1869*H1869,2)</f>
        <v>0</v>
      </c>
      <c r="BL1869" s="24" t="s">
        <v>274</v>
      </c>
      <c r="BM1869" s="24" t="s">
        <v>2862</v>
      </c>
    </row>
    <row r="1870" spans="2:65" s="1" customFormat="1" ht="22.5" customHeight="1">
      <c r="B1870" s="41"/>
      <c r="C1870" s="193" t="s">
        <v>2863</v>
      </c>
      <c r="D1870" s="193" t="s">
        <v>165</v>
      </c>
      <c r="E1870" s="194" t="s">
        <v>2864</v>
      </c>
      <c r="F1870" s="195" t="s">
        <v>2865</v>
      </c>
      <c r="G1870" s="196" t="s">
        <v>2866</v>
      </c>
      <c r="H1870" s="197">
        <v>4</v>
      </c>
      <c r="I1870" s="198"/>
      <c r="J1870" s="199">
        <f>ROUND(I1870*H1870,2)</f>
        <v>0</v>
      </c>
      <c r="K1870" s="195" t="s">
        <v>21</v>
      </c>
      <c r="L1870" s="61"/>
      <c r="M1870" s="200" t="s">
        <v>21</v>
      </c>
      <c r="N1870" s="201" t="s">
        <v>42</v>
      </c>
      <c r="O1870" s="42"/>
      <c r="P1870" s="202">
        <f>O1870*H1870</f>
        <v>0</v>
      </c>
      <c r="Q1870" s="202">
        <v>0</v>
      </c>
      <c r="R1870" s="202">
        <f>Q1870*H1870</f>
        <v>0</v>
      </c>
      <c r="S1870" s="202">
        <v>0</v>
      </c>
      <c r="T1870" s="203">
        <f>S1870*H1870</f>
        <v>0</v>
      </c>
      <c r="AR1870" s="24" t="s">
        <v>591</v>
      </c>
      <c r="AT1870" s="24" t="s">
        <v>165</v>
      </c>
      <c r="AU1870" s="24" t="s">
        <v>81</v>
      </c>
      <c r="AY1870" s="24" t="s">
        <v>163</v>
      </c>
      <c r="BE1870" s="204">
        <f>IF(N1870="základní",J1870,0)</f>
        <v>0</v>
      </c>
      <c r="BF1870" s="204">
        <f>IF(N1870="snížená",J1870,0)</f>
        <v>0</v>
      </c>
      <c r="BG1870" s="204">
        <f>IF(N1870="zákl. přenesená",J1870,0)</f>
        <v>0</v>
      </c>
      <c r="BH1870" s="204">
        <f>IF(N1870="sníž. přenesená",J1870,0)</f>
        <v>0</v>
      </c>
      <c r="BI1870" s="204">
        <f>IF(N1870="nulová",J1870,0)</f>
        <v>0</v>
      </c>
      <c r="BJ1870" s="24" t="s">
        <v>79</v>
      </c>
      <c r="BK1870" s="204">
        <f>ROUND(I1870*H1870,2)</f>
        <v>0</v>
      </c>
      <c r="BL1870" s="24" t="s">
        <v>591</v>
      </c>
      <c r="BM1870" s="24" t="s">
        <v>2867</v>
      </c>
    </row>
    <row r="1871" spans="2:65" s="10" customFormat="1" ht="37.35" customHeight="1">
      <c r="B1871" s="176"/>
      <c r="C1871" s="177"/>
      <c r="D1871" s="178" t="s">
        <v>70</v>
      </c>
      <c r="E1871" s="179" t="s">
        <v>2868</v>
      </c>
      <c r="F1871" s="179" t="s">
        <v>2869</v>
      </c>
      <c r="G1871" s="177"/>
      <c r="H1871" s="177"/>
      <c r="I1871" s="180"/>
      <c r="J1871" s="181">
        <f>BK1871</f>
        <v>0</v>
      </c>
      <c r="K1871" s="177"/>
      <c r="L1871" s="182"/>
      <c r="M1871" s="183"/>
      <c r="N1871" s="184"/>
      <c r="O1871" s="184"/>
      <c r="P1871" s="185">
        <f>P1872+P1882</f>
        <v>0</v>
      </c>
      <c r="Q1871" s="184"/>
      <c r="R1871" s="185">
        <f>R1872+R1882</f>
        <v>0</v>
      </c>
      <c r="S1871" s="184"/>
      <c r="T1871" s="186">
        <f>T1872+T1882</f>
        <v>0</v>
      </c>
      <c r="AR1871" s="187" t="s">
        <v>188</v>
      </c>
      <c r="AT1871" s="188" t="s">
        <v>70</v>
      </c>
      <c r="AU1871" s="188" t="s">
        <v>71</v>
      </c>
      <c r="AY1871" s="187" t="s">
        <v>163</v>
      </c>
      <c r="BK1871" s="189">
        <f>BK1872+BK1882</f>
        <v>0</v>
      </c>
    </row>
    <row r="1872" spans="2:65" s="10" customFormat="1" ht="19.899999999999999" customHeight="1">
      <c r="B1872" s="176"/>
      <c r="C1872" s="177"/>
      <c r="D1872" s="190" t="s">
        <v>70</v>
      </c>
      <c r="E1872" s="191" t="s">
        <v>2870</v>
      </c>
      <c r="F1872" s="191" t="s">
        <v>2871</v>
      </c>
      <c r="G1872" s="177"/>
      <c r="H1872" s="177"/>
      <c r="I1872" s="180"/>
      <c r="J1872" s="192">
        <f>BK1872</f>
        <v>0</v>
      </c>
      <c r="K1872" s="177"/>
      <c r="L1872" s="182"/>
      <c r="M1872" s="183"/>
      <c r="N1872" s="184"/>
      <c r="O1872" s="184"/>
      <c r="P1872" s="185">
        <f>SUM(P1873:P1881)</f>
        <v>0</v>
      </c>
      <c r="Q1872" s="184"/>
      <c r="R1872" s="185">
        <f>SUM(R1873:R1881)</f>
        <v>0</v>
      </c>
      <c r="S1872" s="184"/>
      <c r="T1872" s="186">
        <f>SUM(T1873:T1881)</f>
        <v>0</v>
      </c>
      <c r="AR1872" s="187" t="s">
        <v>188</v>
      </c>
      <c r="AT1872" s="188" t="s">
        <v>70</v>
      </c>
      <c r="AU1872" s="188" t="s">
        <v>79</v>
      </c>
      <c r="AY1872" s="187" t="s">
        <v>163</v>
      </c>
      <c r="BK1872" s="189">
        <f>SUM(BK1873:BK1881)</f>
        <v>0</v>
      </c>
    </row>
    <row r="1873" spans="2:65" s="1" customFormat="1" ht="22.5" customHeight="1">
      <c r="B1873" s="41"/>
      <c r="C1873" s="193" t="s">
        <v>2872</v>
      </c>
      <c r="D1873" s="193" t="s">
        <v>165</v>
      </c>
      <c r="E1873" s="194" t="s">
        <v>2873</v>
      </c>
      <c r="F1873" s="195" t="s">
        <v>2874</v>
      </c>
      <c r="G1873" s="196" t="s">
        <v>2875</v>
      </c>
      <c r="H1873" s="197">
        <v>24</v>
      </c>
      <c r="I1873" s="198"/>
      <c r="J1873" s="199">
        <f t="shared" ref="J1873:J1879" si="60">ROUND(I1873*H1873,2)</f>
        <v>0</v>
      </c>
      <c r="K1873" s="195" t="s">
        <v>169</v>
      </c>
      <c r="L1873" s="61"/>
      <c r="M1873" s="200" t="s">
        <v>21</v>
      </c>
      <c r="N1873" s="201" t="s">
        <v>42</v>
      </c>
      <c r="O1873" s="42"/>
      <c r="P1873" s="202">
        <f t="shared" ref="P1873:P1879" si="61">O1873*H1873</f>
        <v>0</v>
      </c>
      <c r="Q1873" s="202">
        <v>0</v>
      </c>
      <c r="R1873" s="202">
        <f t="shared" ref="R1873:R1879" si="62">Q1873*H1873</f>
        <v>0</v>
      </c>
      <c r="S1873" s="202">
        <v>0</v>
      </c>
      <c r="T1873" s="203">
        <f t="shared" ref="T1873:T1879" si="63">S1873*H1873</f>
        <v>0</v>
      </c>
      <c r="AR1873" s="24" t="s">
        <v>2876</v>
      </c>
      <c r="AT1873" s="24" t="s">
        <v>165</v>
      </c>
      <c r="AU1873" s="24" t="s">
        <v>81</v>
      </c>
      <c r="AY1873" s="24" t="s">
        <v>163</v>
      </c>
      <c r="BE1873" s="204">
        <f t="shared" ref="BE1873:BE1879" si="64">IF(N1873="základní",J1873,0)</f>
        <v>0</v>
      </c>
      <c r="BF1873" s="204">
        <f t="shared" ref="BF1873:BF1879" si="65">IF(N1873="snížená",J1873,0)</f>
        <v>0</v>
      </c>
      <c r="BG1873" s="204">
        <f t="shared" ref="BG1873:BG1879" si="66">IF(N1873="zákl. přenesená",J1873,0)</f>
        <v>0</v>
      </c>
      <c r="BH1873" s="204">
        <f t="shared" ref="BH1873:BH1879" si="67">IF(N1873="sníž. přenesená",J1873,0)</f>
        <v>0</v>
      </c>
      <c r="BI1873" s="204">
        <f t="shared" ref="BI1873:BI1879" si="68">IF(N1873="nulová",J1873,0)</f>
        <v>0</v>
      </c>
      <c r="BJ1873" s="24" t="s">
        <v>79</v>
      </c>
      <c r="BK1873" s="204">
        <f t="shared" ref="BK1873:BK1879" si="69">ROUND(I1873*H1873,2)</f>
        <v>0</v>
      </c>
      <c r="BL1873" s="24" t="s">
        <v>2876</v>
      </c>
      <c r="BM1873" s="24" t="s">
        <v>2877</v>
      </c>
    </row>
    <row r="1874" spans="2:65" s="1" customFormat="1" ht="22.5" customHeight="1">
      <c r="B1874" s="41"/>
      <c r="C1874" s="193" t="s">
        <v>2878</v>
      </c>
      <c r="D1874" s="193" t="s">
        <v>165</v>
      </c>
      <c r="E1874" s="194" t="s">
        <v>2879</v>
      </c>
      <c r="F1874" s="195" t="s">
        <v>2880</v>
      </c>
      <c r="G1874" s="196" t="s">
        <v>2875</v>
      </c>
      <c r="H1874" s="197">
        <v>100</v>
      </c>
      <c r="I1874" s="198"/>
      <c r="J1874" s="199">
        <f t="shared" si="60"/>
        <v>0</v>
      </c>
      <c r="K1874" s="195" t="s">
        <v>169</v>
      </c>
      <c r="L1874" s="61"/>
      <c r="M1874" s="200" t="s">
        <v>21</v>
      </c>
      <c r="N1874" s="201" t="s">
        <v>42</v>
      </c>
      <c r="O1874" s="42"/>
      <c r="P1874" s="202">
        <f t="shared" si="61"/>
        <v>0</v>
      </c>
      <c r="Q1874" s="202">
        <v>0</v>
      </c>
      <c r="R1874" s="202">
        <f t="shared" si="62"/>
        <v>0</v>
      </c>
      <c r="S1874" s="202">
        <v>0</v>
      </c>
      <c r="T1874" s="203">
        <f t="shared" si="63"/>
        <v>0</v>
      </c>
      <c r="AR1874" s="24" t="s">
        <v>2876</v>
      </c>
      <c r="AT1874" s="24" t="s">
        <v>165</v>
      </c>
      <c r="AU1874" s="24" t="s">
        <v>81</v>
      </c>
      <c r="AY1874" s="24" t="s">
        <v>163</v>
      </c>
      <c r="BE1874" s="204">
        <f t="shared" si="64"/>
        <v>0</v>
      </c>
      <c r="BF1874" s="204">
        <f t="shared" si="65"/>
        <v>0</v>
      </c>
      <c r="BG1874" s="204">
        <f t="shared" si="66"/>
        <v>0</v>
      </c>
      <c r="BH1874" s="204">
        <f t="shared" si="67"/>
        <v>0</v>
      </c>
      <c r="BI1874" s="204">
        <f t="shared" si="68"/>
        <v>0</v>
      </c>
      <c r="BJ1874" s="24" t="s">
        <v>79</v>
      </c>
      <c r="BK1874" s="204">
        <f t="shared" si="69"/>
        <v>0</v>
      </c>
      <c r="BL1874" s="24" t="s">
        <v>2876</v>
      </c>
      <c r="BM1874" s="24" t="s">
        <v>2881</v>
      </c>
    </row>
    <row r="1875" spans="2:65" s="1" customFormat="1" ht="22.5" customHeight="1">
      <c r="B1875" s="41"/>
      <c r="C1875" s="193" t="s">
        <v>2882</v>
      </c>
      <c r="D1875" s="193" t="s">
        <v>165</v>
      </c>
      <c r="E1875" s="194" t="s">
        <v>2883</v>
      </c>
      <c r="F1875" s="195" t="s">
        <v>2884</v>
      </c>
      <c r="G1875" s="196" t="s">
        <v>2875</v>
      </c>
      <c r="H1875" s="197">
        <v>48</v>
      </c>
      <c r="I1875" s="198"/>
      <c r="J1875" s="199">
        <f t="shared" si="60"/>
        <v>0</v>
      </c>
      <c r="K1875" s="195" t="s">
        <v>169</v>
      </c>
      <c r="L1875" s="61"/>
      <c r="M1875" s="200" t="s">
        <v>21</v>
      </c>
      <c r="N1875" s="201" t="s">
        <v>42</v>
      </c>
      <c r="O1875" s="42"/>
      <c r="P1875" s="202">
        <f t="shared" si="61"/>
        <v>0</v>
      </c>
      <c r="Q1875" s="202">
        <v>0</v>
      </c>
      <c r="R1875" s="202">
        <f t="shared" si="62"/>
        <v>0</v>
      </c>
      <c r="S1875" s="202">
        <v>0</v>
      </c>
      <c r="T1875" s="203">
        <f t="shared" si="63"/>
        <v>0</v>
      </c>
      <c r="AR1875" s="24" t="s">
        <v>2876</v>
      </c>
      <c r="AT1875" s="24" t="s">
        <v>165</v>
      </c>
      <c r="AU1875" s="24" t="s">
        <v>81</v>
      </c>
      <c r="AY1875" s="24" t="s">
        <v>163</v>
      </c>
      <c r="BE1875" s="204">
        <f t="shared" si="64"/>
        <v>0</v>
      </c>
      <c r="BF1875" s="204">
        <f t="shared" si="65"/>
        <v>0</v>
      </c>
      <c r="BG1875" s="204">
        <f t="shared" si="66"/>
        <v>0</v>
      </c>
      <c r="BH1875" s="204">
        <f t="shared" si="67"/>
        <v>0</v>
      </c>
      <c r="BI1875" s="204">
        <f t="shared" si="68"/>
        <v>0</v>
      </c>
      <c r="BJ1875" s="24" t="s">
        <v>79</v>
      </c>
      <c r="BK1875" s="204">
        <f t="shared" si="69"/>
        <v>0</v>
      </c>
      <c r="BL1875" s="24" t="s">
        <v>2876</v>
      </c>
      <c r="BM1875" s="24" t="s">
        <v>2885</v>
      </c>
    </row>
    <row r="1876" spans="2:65" s="1" customFormat="1" ht="22.5" customHeight="1">
      <c r="B1876" s="41"/>
      <c r="C1876" s="193" t="s">
        <v>2886</v>
      </c>
      <c r="D1876" s="193" t="s">
        <v>165</v>
      </c>
      <c r="E1876" s="194" t="s">
        <v>2887</v>
      </c>
      <c r="F1876" s="195" t="s">
        <v>2888</v>
      </c>
      <c r="G1876" s="196" t="s">
        <v>2875</v>
      </c>
      <c r="H1876" s="197">
        <v>32</v>
      </c>
      <c r="I1876" s="198"/>
      <c r="J1876" s="199">
        <f t="shared" si="60"/>
        <v>0</v>
      </c>
      <c r="K1876" s="195" t="s">
        <v>169</v>
      </c>
      <c r="L1876" s="61"/>
      <c r="M1876" s="200" t="s">
        <v>21</v>
      </c>
      <c r="N1876" s="201" t="s">
        <v>42</v>
      </c>
      <c r="O1876" s="42"/>
      <c r="P1876" s="202">
        <f t="shared" si="61"/>
        <v>0</v>
      </c>
      <c r="Q1876" s="202">
        <v>0</v>
      </c>
      <c r="R1876" s="202">
        <f t="shared" si="62"/>
        <v>0</v>
      </c>
      <c r="S1876" s="202">
        <v>0</v>
      </c>
      <c r="T1876" s="203">
        <f t="shared" si="63"/>
        <v>0</v>
      </c>
      <c r="AR1876" s="24" t="s">
        <v>2876</v>
      </c>
      <c r="AT1876" s="24" t="s">
        <v>165</v>
      </c>
      <c r="AU1876" s="24" t="s">
        <v>81</v>
      </c>
      <c r="AY1876" s="24" t="s">
        <v>163</v>
      </c>
      <c r="BE1876" s="204">
        <f t="shared" si="64"/>
        <v>0</v>
      </c>
      <c r="BF1876" s="204">
        <f t="shared" si="65"/>
        <v>0</v>
      </c>
      <c r="BG1876" s="204">
        <f t="shared" si="66"/>
        <v>0</v>
      </c>
      <c r="BH1876" s="204">
        <f t="shared" si="67"/>
        <v>0</v>
      </c>
      <c r="BI1876" s="204">
        <f t="shared" si="68"/>
        <v>0</v>
      </c>
      <c r="BJ1876" s="24" t="s">
        <v>79</v>
      </c>
      <c r="BK1876" s="204">
        <f t="shared" si="69"/>
        <v>0</v>
      </c>
      <c r="BL1876" s="24" t="s">
        <v>2876</v>
      </c>
      <c r="BM1876" s="24" t="s">
        <v>2889</v>
      </c>
    </row>
    <row r="1877" spans="2:65" s="1" customFormat="1" ht="22.5" customHeight="1">
      <c r="B1877" s="41"/>
      <c r="C1877" s="193" t="s">
        <v>2890</v>
      </c>
      <c r="D1877" s="193" t="s">
        <v>165</v>
      </c>
      <c r="E1877" s="194" t="s">
        <v>2891</v>
      </c>
      <c r="F1877" s="195" t="s">
        <v>2892</v>
      </c>
      <c r="G1877" s="196" t="s">
        <v>2875</v>
      </c>
      <c r="H1877" s="197">
        <v>48</v>
      </c>
      <c r="I1877" s="198"/>
      <c r="J1877" s="199">
        <f t="shared" si="60"/>
        <v>0</v>
      </c>
      <c r="K1877" s="195" t="s">
        <v>169</v>
      </c>
      <c r="L1877" s="61"/>
      <c r="M1877" s="200" t="s">
        <v>21</v>
      </c>
      <c r="N1877" s="201" t="s">
        <v>42</v>
      </c>
      <c r="O1877" s="42"/>
      <c r="P1877" s="202">
        <f t="shared" si="61"/>
        <v>0</v>
      </c>
      <c r="Q1877" s="202">
        <v>0</v>
      </c>
      <c r="R1877" s="202">
        <f t="shared" si="62"/>
        <v>0</v>
      </c>
      <c r="S1877" s="202">
        <v>0</v>
      </c>
      <c r="T1877" s="203">
        <f t="shared" si="63"/>
        <v>0</v>
      </c>
      <c r="AR1877" s="24" t="s">
        <v>2876</v>
      </c>
      <c r="AT1877" s="24" t="s">
        <v>165</v>
      </c>
      <c r="AU1877" s="24" t="s">
        <v>81</v>
      </c>
      <c r="AY1877" s="24" t="s">
        <v>163</v>
      </c>
      <c r="BE1877" s="204">
        <f t="shared" si="64"/>
        <v>0</v>
      </c>
      <c r="BF1877" s="204">
        <f t="shared" si="65"/>
        <v>0</v>
      </c>
      <c r="BG1877" s="204">
        <f t="shared" si="66"/>
        <v>0</v>
      </c>
      <c r="BH1877" s="204">
        <f t="shared" si="67"/>
        <v>0</v>
      </c>
      <c r="BI1877" s="204">
        <f t="shared" si="68"/>
        <v>0</v>
      </c>
      <c r="BJ1877" s="24" t="s">
        <v>79</v>
      </c>
      <c r="BK1877" s="204">
        <f t="shared" si="69"/>
        <v>0</v>
      </c>
      <c r="BL1877" s="24" t="s">
        <v>2876</v>
      </c>
      <c r="BM1877" s="24" t="s">
        <v>2893</v>
      </c>
    </row>
    <row r="1878" spans="2:65" s="1" customFormat="1" ht="22.5" customHeight="1">
      <c r="B1878" s="41"/>
      <c r="C1878" s="193" t="s">
        <v>2894</v>
      </c>
      <c r="D1878" s="193" t="s">
        <v>165</v>
      </c>
      <c r="E1878" s="194" t="s">
        <v>2895</v>
      </c>
      <c r="F1878" s="195" t="s">
        <v>2896</v>
      </c>
      <c r="G1878" s="196" t="s">
        <v>2875</v>
      </c>
      <c r="H1878" s="197">
        <v>100</v>
      </c>
      <c r="I1878" s="198"/>
      <c r="J1878" s="199">
        <f t="shared" si="60"/>
        <v>0</v>
      </c>
      <c r="K1878" s="195" t="s">
        <v>169</v>
      </c>
      <c r="L1878" s="61"/>
      <c r="M1878" s="200" t="s">
        <v>21</v>
      </c>
      <c r="N1878" s="201" t="s">
        <v>42</v>
      </c>
      <c r="O1878" s="42"/>
      <c r="P1878" s="202">
        <f t="shared" si="61"/>
        <v>0</v>
      </c>
      <c r="Q1878" s="202">
        <v>0</v>
      </c>
      <c r="R1878" s="202">
        <f t="shared" si="62"/>
        <v>0</v>
      </c>
      <c r="S1878" s="202">
        <v>0</v>
      </c>
      <c r="T1878" s="203">
        <f t="shared" si="63"/>
        <v>0</v>
      </c>
      <c r="AR1878" s="24" t="s">
        <v>2876</v>
      </c>
      <c r="AT1878" s="24" t="s">
        <v>165</v>
      </c>
      <c r="AU1878" s="24" t="s">
        <v>81</v>
      </c>
      <c r="AY1878" s="24" t="s">
        <v>163</v>
      </c>
      <c r="BE1878" s="204">
        <f t="shared" si="64"/>
        <v>0</v>
      </c>
      <c r="BF1878" s="204">
        <f t="shared" si="65"/>
        <v>0</v>
      </c>
      <c r="BG1878" s="204">
        <f t="shared" si="66"/>
        <v>0</v>
      </c>
      <c r="BH1878" s="204">
        <f t="shared" si="67"/>
        <v>0</v>
      </c>
      <c r="BI1878" s="204">
        <f t="shared" si="68"/>
        <v>0</v>
      </c>
      <c r="BJ1878" s="24" t="s">
        <v>79</v>
      </c>
      <c r="BK1878" s="204">
        <f t="shared" si="69"/>
        <v>0</v>
      </c>
      <c r="BL1878" s="24" t="s">
        <v>2876</v>
      </c>
      <c r="BM1878" s="24" t="s">
        <v>2897</v>
      </c>
    </row>
    <row r="1879" spans="2:65" s="1" customFormat="1" ht="22.5" customHeight="1">
      <c r="B1879" s="41"/>
      <c r="C1879" s="193" t="s">
        <v>2898</v>
      </c>
      <c r="D1879" s="193" t="s">
        <v>165</v>
      </c>
      <c r="E1879" s="194" t="s">
        <v>2899</v>
      </c>
      <c r="F1879" s="195" t="s">
        <v>2900</v>
      </c>
      <c r="G1879" s="196" t="s">
        <v>168</v>
      </c>
      <c r="H1879" s="197">
        <v>1</v>
      </c>
      <c r="I1879" s="198"/>
      <c r="J1879" s="199">
        <f t="shared" si="60"/>
        <v>0</v>
      </c>
      <c r="K1879" s="195" t="s">
        <v>169</v>
      </c>
      <c r="L1879" s="61"/>
      <c r="M1879" s="200" t="s">
        <v>21</v>
      </c>
      <c r="N1879" s="201" t="s">
        <v>42</v>
      </c>
      <c r="O1879" s="42"/>
      <c r="P1879" s="202">
        <f t="shared" si="61"/>
        <v>0</v>
      </c>
      <c r="Q1879" s="202">
        <v>0</v>
      </c>
      <c r="R1879" s="202">
        <f t="shared" si="62"/>
        <v>0</v>
      </c>
      <c r="S1879" s="202">
        <v>0</v>
      </c>
      <c r="T1879" s="203">
        <f t="shared" si="63"/>
        <v>0</v>
      </c>
      <c r="AR1879" s="24" t="s">
        <v>2876</v>
      </c>
      <c r="AT1879" s="24" t="s">
        <v>165</v>
      </c>
      <c r="AU1879" s="24" t="s">
        <v>81</v>
      </c>
      <c r="AY1879" s="24" t="s">
        <v>163</v>
      </c>
      <c r="BE1879" s="204">
        <f t="shared" si="64"/>
        <v>0</v>
      </c>
      <c r="BF1879" s="204">
        <f t="shared" si="65"/>
        <v>0</v>
      </c>
      <c r="BG1879" s="204">
        <f t="shared" si="66"/>
        <v>0</v>
      </c>
      <c r="BH1879" s="204">
        <f t="shared" si="67"/>
        <v>0</v>
      </c>
      <c r="BI1879" s="204">
        <f t="shared" si="68"/>
        <v>0</v>
      </c>
      <c r="BJ1879" s="24" t="s">
        <v>79</v>
      </c>
      <c r="BK1879" s="204">
        <f t="shared" si="69"/>
        <v>0</v>
      </c>
      <c r="BL1879" s="24" t="s">
        <v>2876</v>
      </c>
      <c r="BM1879" s="24" t="s">
        <v>2901</v>
      </c>
    </row>
    <row r="1880" spans="2:65" s="11" customFormat="1" ht="13.5">
      <c r="B1880" s="205"/>
      <c r="C1880" s="206"/>
      <c r="D1880" s="207" t="s">
        <v>176</v>
      </c>
      <c r="E1880" s="208" t="s">
        <v>21</v>
      </c>
      <c r="F1880" s="209" t="s">
        <v>2902</v>
      </c>
      <c r="G1880" s="206"/>
      <c r="H1880" s="210">
        <v>1</v>
      </c>
      <c r="I1880" s="211"/>
      <c r="J1880" s="206"/>
      <c r="K1880" s="206"/>
      <c r="L1880" s="212"/>
      <c r="M1880" s="213"/>
      <c r="N1880" s="214"/>
      <c r="O1880" s="214"/>
      <c r="P1880" s="214"/>
      <c r="Q1880" s="214"/>
      <c r="R1880" s="214"/>
      <c r="S1880" s="214"/>
      <c r="T1880" s="215"/>
      <c r="AT1880" s="216" t="s">
        <v>176</v>
      </c>
      <c r="AU1880" s="216" t="s">
        <v>81</v>
      </c>
      <c r="AV1880" s="11" t="s">
        <v>81</v>
      </c>
      <c r="AW1880" s="11" t="s">
        <v>35</v>
      </c>
      <c r="AX1880" s="11" t="s">
        <v>71</v>
      </c>
      <c r="AY1880" s="216" t="s">
        <v>163</v>
      </c>
    </row>
    <row r="1881" spans="2:65" s="13" customFormat="1" ht="13.5">
      <c r="B1881" s="228"/>
      <c r="C1881" s="229"/>
      <c r="D1881" s="207" t="s">
        <v>176</v>
      </c>
      <c r="E1881" s="240" t="s">
        <v>21</v>
      </c>
      <c r="F1881" s="241" t="s">
        <v>181</v>
      </c>
      <c r="G1881" s="229"/>
      <c r="H1881" s="242">
        <v>1</v>
      </c>
      <c r="I1881" s="234"/>
      <c r="J1881" s="229"/>
      <c r="K1881" s="229"/>
      <c r="L1881" s="235"/>
      <c r="M1881" s="236"/>
      <c r="N1881" s="237"/>
      <c r="O1881" s="237"/>
      <c r="P1881" s="237"/>
      <c r="Q1881" s="237"/>
      <c r="R1881" s="237"/>
      <c r="S1881" s="237"/>
      <c r="T1881" s="238"/>
      <c r="AT1881" s="239" t="s">
        <v>176</v>
      </c>
      <c r="AU1881" s="239" t="s">
        <v>81</v>
      </c>
      <c r="AV1881" s="13" t="s">
        <v>170</v>
      </c>
      <c r="AW1881" s="13" t="s">
        <v>35</v>
      </c>
      <c r="AX1881" s="13" t="s">
        <v>79</v>
      </c>
      <c r="AY1881" s="239" t="s">
        <v>163</v>
      </c>
    </row>
    <row r="1882" spans="2:65" s="10" customFormat="1" ht="29.85" customHeight="1">
      <c r="B1882" s="176"/>
      <c r="C1882" s="177"/>
      <c r="D1882" s="190" t="s">
        <v>70</v>
      </c>
      <c r="E1882" s="191" t="s">
        <v>2903</v>
      </c>
      <c r="F1882" s="191" t="s">
        <v>2904</v>
      </c>
      <c r="G1882" s="177"/>
      <c r="H1882" s="177"/>
      <c r="I1882" s="180"/>
      <c r="J1882" s="192">
        <f>BK1882</f>
        <v>0</v>
      </c>
      <c r="K1882" s="177"/>
      <c r="L1882" s="182"/>
      <c r="M1882" s="183"/>
      <c r="N1882" s="184"/>
      <c r="O1882" s="184"/>
      <c r="P1882" s="185">
        <f>SUM(P1883:P1898)</f>
        <v>0</v>
      </c>
      <c r="Q1882" s="184"/>
      <c r="R1882" s="185">
        <f>SUM(R1883:R1898)</f>
        <v>0</v>
      </c>
      <c r="S1882" s="184"/>
      <c r="T1882" s="186">
        <f>SUM(T1883:T1898)</f>
        <v>0</v>
      </c>
      <c r="AR1882" s="187" t="s">
        <v>188</v>
      </c>
      <c r="AT1882" s="188" t="s">
        <v>70</v>
      </c>
      <c r="AU1882" s="188" t="s">
        <v>79</v>
      </c>
      <c r="AY1882" s="187" t="s">
        <v>163</v>
      </c>
      <c r="BK1882" s="189">
        <f>SUM(BK1883:BK1898)</f>
        <v>0</v>
      </c>
    </row>
    <row r="1883" spans="2:65" s="1" customFormat="1" ht="22.5" customHeight="1">
      <c r="B1883" s="41"/>
      <c r="C1883" s="193" t="s">
        <v>2905</v>
      </c>
      <c r="D1883" s="193" t="s">
        <v>165</v>
      </c>
      <c r="E1883" s="194" t="s">
        <v>2906</v>
      </c>
      <c r="F1883" s="195" t="s">
        <v>2907</v>
      </c>
      <c r="G1883" s="196" t="s">
        <v>2908</v>
      </c>
      <c r="H1883" s="197">
        <v>70</v>
      </c>
      <c r="I1883" s="198"/>
      <c r="J1883" s="199">
        <f>ROUND(I1883*H1883,2)</f>
        <v>0</v>
      </c>
      <c r="K1883" s="195" t="s">
        <v>169</v>
      </c>
      <c r="L1883" s="61"/>
      <c r="M1883" s="200" t="s">
        <v>21</v>
      </c>
      <c r="N1883" s="201" t="s">
        <v>42</v>
      </c>
      <c r="O1883" s="42"/>
      <c r="P1883" s="202">
        <f>O1883*H1883</f>
        <v>0</v>
      </c>
      <c r="Q1883" s="202">
        <v>0</v>
      </c>
      <c r="R1883" s="202">
        <f>Q1883*H1883</f>
        <v>0</v>
      </c>
      <c r="S1883" s="202">
        <v>0</v>
      </c>
      <c r="T1883" s="203">
        <f>S1883*H1883</f>
        <v>0</v>
      </c>
      <c r="AR1883" s="24" t="s">
        <v>2876</v>
      </c>
      <c r="AT1883" s="24" t="s">
        <v>165</v>
      </c>
      <c r="AU1883" s="24" t="s">
        <v>81</v>
      </c>
      <c r="AY1883" s="24" t="s">
        <v>163</v>
      </c>
      <c r="BE1883" s="204">
        <f>IF(N1883="základní",J1883,0)</f>
        <v>0</v>
      </c>
      <c r="BF1883" s="204">
        <f>IF(N1883="snížená",J1883,0)</f>
        <v>0</v>
      </c>
      <c r="BG1883" s="204">
        <f>IF(N1883="zákl. přenesená",J1883,0)</f>
        <v>0</v>
      </c>
      <c r="BH1883" s="204">
        <f>IF(N1883="sníž. přenesená",J1883,0)</f>
        <v>0</v>
      </c>
      <c r="BI1883" s="204">
        <f>IF(N1883="nulová",J1883,0)</f>
        <v>0</v>
      </c>
      <c r="BJ1883" s="24" t="s">
        <v>79</v>
      </c>
      <c r="BK1883" s="204">
        <f>ROUND(I1883*H1883,2)</f>
        <v>0</v>
      </c>
      <c r="BL1883" s="24" t="s">
        <v>2876</v>
      </c>
      <c r="BM1883" s="24" t="s">
        <v>2909</v>
      </c>
    </row>
    <row r="1884" spans="2:65" s="11" customFormat="1" ht="13.5">
      <c r="B1884" s="205"/>
      <c r="C1884" s="206"/>
      <c r="D1884" s="207" t="s">
        <v>176</v>
      </c>
      <c r="E1884" s="208" t="s">
        <v>21</v>
      </c>
      <c r="F1884" s="209" t="s">
        <v>2910</v>
      </c>
      <c r="G1884" s="206"/>
      <c r="H1884" s="210">
        <v>70</v>
      </c>
      <c r="I1884" s="211"/>
      <c r="J1884" s="206"/>
      <c r="K1884" s="206"/>
      <c r="L1884" s="212"/>
      <c r="M1884" s="213"/>
      <c r="N1884" s="214"/>
      <c r="O1884" s="214"/>
      <c r="P1884" s="214"/>
      <c r="Q1884" s="214"/>
      <c r="R1884" s="214"/>
      <c r="S1884" s="214"/>
      <c r="T1884" s="215"/>
      <c r="AT1884" s="216" t="s">
        <v>176</v>
      </c>
      <c r="AU1884" s="216" t="s">
        <v>81</v>
      </c>
      <c r="AV1884" s="11" t="s">
        <v>81</v>
      </c>
      <c r="AW1884" s="11" t="s">
        <v>35</v>
      </c>
      <c r="AX1884" s="11" t="s">
        <v>71</v>
      </c>
      <c r="AY1884" s="216" t="s">
        <v>163</v>
      </c>
    </row>
    <row r="1885" spans="2:65" s="13" customFormat="1" ht="13.5">
      <c r="B1885" s="228"/>
      <c r="C1885" s="229"/>
      <c r="D1885" s="230" t="s">
        <v>176</v>
      </c>
      <c r="E1885" s="231" t="s">
        <v>21</v>
      </c>
      <c r="F1885" s="232" t="s">
        <v>181</v>
      </c>
      <c r="G1885" s="229"/>
      <c r="H1885" s="233">
        <v>70</v>
      </c>
      <c r="I1885" s="234"/>
      <c r="J1885" s="229"/>
      <c r="K1885" s="229"/>
      <c r="L1885" s="235"/>
      <c r="M1885" s="236"/>
      <c r="N1885" s="237"/>
      <c r="O1885" s="237"/>
      <c r="P1885" s="237"/>
      <c r="Q1885" s="237"/>
      <c r="R1885" s="237"/>
      <c r="S1885" s="237"/>
      <c r="T1885" s="238"/>
      <c r="AT1885" s="239" t="s">
        <v>176</v>
      </c>
      <c r="AU1885" s="239" t="s">
        <v>81</v>
      </c>
      <c r="AV1885" s="13" t="s">
        <v>170</v>
      </c>
      <c r="AW1885" s="13" t="s">
        <v>35</v>
      </c>
      <c r="AX1885" s="13" t="s">
        <v>79</v>
      </c>
      <c r="AY1885" s="239" t="s">
        <v>163</v>
      </c>
    </row>
    <row r="1886" spans="2:65" s="1" customFormat="1" ht="22.5" customHeight="1">
      <c r="B1886" s="41"/>
      <c r="C1886" s="193" t="s">
        <v>2911</v>
      </c>
      <c r="D1886" s="193" t="s">
        <v>165</v>
      </c>
      <c r="E1886" s="194" t="s">
        <v>2912</v>
      </c>
      <c r="F1886" s="195" t="s">
        <v>2913</v>
      </c>
      <c r="G1886" s="196" t="s">
        <v>277</v>
      </c>
      <c r="H1886" s="197">
        <v>746</v>
      </c>
      <c r="I1886" s="198"/>
      <c r="J1886" s="199">
        <f>ROUND(I1886*H1886,2)</f>
        <v>0</v>
      </c>
      <c r="K1886" s="195" t="s">
        <v>169</v>
      </c>
      <c r="L1886" s="61"/>
      <c r="M1886" s="200" t="s">
        <v>21</v>
      </c>
      <c r="N1886" s="201" t="s">
        <v>42</v>
      </c>
      <c r="O1886" s="42"/>
      <c r="P1886" s="202">
        <f>O1886*H1886</f>
        <v>0</v>
      </c>
      <c r="Q1886" s="202">
        <v>0</v>
      </c>
      <c r="R1886" s="202">
        <f>Q1886*H1886</f>
        <v>0</v>
      </c>
      <c r="S1886" s="202">
        <v>0</v>
      </c>
      <c r="T1886" s="203">
        <f>S1886*H1886</f>
        <v>0</v>
      </c>
      <c r="AR1886" s="24" t="s">
        <v>2876</v>
      </c>
      <c r="AT1886" s="24" t="s">
        <v>165</v>
      </c>
      <c r="AU1886" s="24" t="s">
        <v>81</v>
      </c>
      <c r="AY1886" s="24" t="s">
        <v>163</v>
      </c>
      <c r="BE1886" s="204">
        <f>IF(N1886="základní",J1886,0)</f>
        <v>0</v>
      </c>
      <c r="BF1886" s="204">
        <f>IF(N1886="snížená",J1886,0)</f>
        <v>0</v>
      </c>
      <c r="BG1886" s="204">
        <f>IF(N1886="zákl. přenesená",J1886,0)</f>
        <v>0</v>
      </c>
      <c r="BH1886" s="204">
        <f>IF(N1886="sníž. přenesená",J1886,0)</f>
        <v>0</v>
      </c>
      <c r="BI1886" s="204">
        <f>IF(N1886="nulová",J1886,0)</f>
        <v>0</v>
      </c>
      <c r="BJ1886" s="24" t="s">
        <v>79</v>
      </c>
      <c r="BK1886" s="204">
        <f>ROUND(I1886*H1886,2)</f>
        <v>0</v>
      </c>
      <c r="BL1886" s="24" t="s">
        <v>2876</v>
      </c>
      <c r="BM1886" s="24" t="s">
        <v>2914</v>
      </c>
    </row>
    <row r="1887" spans="2:65" s="11" customFormat="1" ht="13.5">
      <c r="B1887" s="205"/>
      <c r="C1887" s="206"/>
      <c r="D1887" s="207" t="s">
        <v>176</v>
      </c>
      <c r="E1887" s="208" t="s">
        <v>21</v>
      </c>
      <c r="F1887" s="209" t="s">
        <v>2915</v>
      </c>
      <c r="G1887" s="206"/>
      <c r="H1887" s="210">
        <v>746</v>
      </c>
      <c r="I1887" s="211"/>
      <c r="J1887" s="206"/>
      <c r="K1887" s="206"/>
      <c r="L1887" s="212"/>
      <c r="M1887" s="213"/>
      <c r="N1887" s="214"/>
      <c r="O1887" s="214"/>
      <c r="P1887" s="214"/>
      <c r="Q1887" s="214"/>
      <c r="R1887" s="214"/>
      <c r="S1887" s="214"/>
      <c r="T1887" s="215"/>
      <c r="AT1887" s="216" t="s">
        <v>176</v>
      </c>
      <c r="AU1887" s="216" t="s">
        <v>81</v>
      </c>
      <c r="AV1887" s="11" t="s">
        <v>81</v>
      </c>
      <c r="AW1887" s="11" t="s">
        <v>35</v>
      </c>
      <c r="AX1887" s="11" t="s">
        <v>71</v>
      </c>
      <c r="AY1887" s="216" t="s">
        <v>163</v>
      </c>
    </row>
    <row r="1888" spans="2:65" s="13" customFormat="1" ht="13.5">
      <c r="B1888" s="228"/>
      <c r="C1888" s="229"/>
      <c r="D1888" s="230" t="s">
        <v>176</v>
      </c>
      <c r="E1888" s="231" t="s">
        <v>21</v>
      </c>
      <c r="F1888" s="232" t="s">
        <v>181</v>
      </c>
      <c r="G1888" s="229"/>
      <c r="H1888" s="233">
        <v>746</v>
      </c>
      <c r="I1888" s="234"/>
      <c r="J1888" s="229"/>
      <c r="K1888" s="229"/>
      <c r="L1888" s="235"/>
      <c r="M1888" s="236"/>
      <c r="N1888" s="237"/>
      <c r="O1888" s="237"/>
      <c r="P1888" s="237"/>
      <c r="Q1888" s="237"/>
      <c r="R1888" s="237"/>
      <c r="S1888" s="237"/>
      <c r="T1888" s="238"/>
      <c r="AT1888" s="239" t="s">
        <v>176</v>
      </c>
      <c r="AU1888" s="239" t="s">
        <v>81</v>
      </c>
      <c r="AV1888" s="13" t="s">
        <v>170</v>
      </c>
      <c r="AW1888" s="13" t="s">
        <v>35</v>
      </c>
      <c r="AX1888" s="13" t="s">
        <v>79</v>
      </c>
      <c r="AY1888" s="239" t="s">
        <v>163</v>
      </c>
    </row>
    <row r="1889" spans="2:65" s="1" customFormat="1" ht="22.5" customHeight="1">
      <c r="B1889" s="41"/>
      <c r="C1889" s="193" t="s">
        <v>2916</v>
      </c>
      <c r="D1889" s="193" t="s">
        <v>165</v>
      </c>
      <c r="E1889" s="194" t="s">
        <v>2917</v>
      </c>
      <c r="F1889" s="195" t="s">
        <v>2918</v>
      </c>
      <c r="G1889" s="196" t="s">
        <v>2908</v>
      </c>
      <c r="H1889" s="197">
        <v>70</v>
      </c>
      <c r="I1889" s="198"/>
      <c r="J1889" s="199">
        <f>ROUND(I1889*H1889,2)</f>
        <v>0</v>
      </c>
      <c r="K1889" s="195" t="s">
        <v>169</v>
      </c>
      <c r="L1889" s="61"/>
      <c r="M1889" s="200" t="s">
        <v>21</v>
      </c>
      <c r="N1889" s="201" t="s">
        <v>42</v>
      </c>
      <c r="O1889" s="42"/>
      <c r="P1889" s="202">
        <f>O1889*H1889</f>
        <v>0</v>
      </c>
      <c r="Q1889" s="202">
        <v>0</v>
      </c>
      <c r="R1889" s="202">
        <f>Q1889*H1889</f>
        <v>0</v>
      </c>
      <c r="S1889" s="202">
        <v>0</v>
      </c>
      <c r="T1889" s="203">
        <f>S1889*H1889</f>
        <v>0</v>
      </c>
      <c r="AR1889" s="24" t="s">
        <v>2876</v>
      </c>
      <c r="AT1889" s="24" t="s">
        <v>165</v>
      </c>
      <c r="AU1889" s="24" t="s">
        <v>81</v>
      </c>
      <c r="AY1889" s="24" t="s">
        <v>163</v>
      </c>
      <c r="BE1889" s="204">
        <f>IF(N1889="základní",J1889,0)</f>
        <v>0</v>
      </c>
      <c r="BF1889" s="204">
        <f>IF(N1889="snížená",J1889,0)</f>
        <v>0</v>
      </c>
      <c r="BG1889" s="204">
        <f>IF(N1889="zákl. přenesená",J1889,0)</f>
        <v>0</v>
      </c>
      <c r="BH1889" s="204">
        <f>IF(N1889="sníž. přenesená",J1889,0)</f>
        <v>0</v>
      </c>
      <c r="BI1889" s="204">
        <f>IF(N1889="nulová",J1889,0)</f>
        <v>0</v>
      </c>
      <c r="BJ1889" s="24" t="s">
        <v>79</v>
      </c>
      <c r="BK1889" s="204">
        <f>ROUND(I1889*H1889,2)</f>
        <v>0</v>
      </c>
      <c r="BL1889" s="24" t="s">
        <v>2876</v>
      </c>
      <c r="BM1889" s="24" t="s">
        <v>2919</v>
      </c>
    </row>
    <row r="1890" spans="2:65" s="1" customFormat="1" ht="22.5" customHeight="1">
      <c r="B1890" s="41"/>
      <c r="C1890" s="193" t="s">
        <v>2920</v>
      </c>
      <c r="D1890" s="193" t="s">
        <v>165</v>
      </c>
      <c r="E1890" s="194" t="s">
        <v>2921</v>
      </c>
      <c r="F1890" s="195" t="s">
        <v>2922</v>
      </c>
      <c r="G1890" s="196" t="s">
        <v>2908</v>
      </c>
      <c r="H1890" s="197">
        <v>70</v>
      </c>
      <c r="I1890" s="198"/>
      <c r="J1890" s="199">
        <f>ROUND(I1890*H1890,2)</f>
        <v>0</v>
      </c>
      <c r="K1890" s="195" t="s">
        <v>169</v>
      </c>
      <c r="L1890" s="61"/>
      <c r="M1890" s="200" t="s">
        <v>21</v>
      </c>
      <c r="N1890" s="201" t="s">
        <v>42</v>
      </c>
      <c r="O1890" s="42"/>
      <c r="P1890" s="202">
        <f>O1890*H1890</f>
        <v>0</v>
      </c>
      <c r="Q1890" s="202">
        <v>0</v>
      </c>
      <c r="R1890" s="202">
        <f>Q1890*H1890</f>
        <v>0</v>
      </c>
      <c r="S1890" s="202">
        <v>0</v>
      </c>
      <c r="T1890" s="203">
        <f>S1890*H1890</f>
        <v>0</v>
      </c>
      <c r="AR1890" s="24" t="s">
        <v>2876</v>
      </c>
      <c r="AT1890" s="24" t="s">
        <v>165</v>
      </c>
      <c r="AU1890" s="24" t="s">
        <v>81</v>
      </c>
      <c r="AY1890" s="24" t="s">
        <v>163</v>
      </c>
      <c r="BE1890" s="204">
        <f>IF(N1890="základní",J1890,0)</f>
        <v>0</v>
      </c>
      <c r="BF1890" s="204">
        <f>IF(N1890="snížená",J1890,0)</f>
        <v>0</v>
      </c>
      <c r="BG1890" s="204">
        <f>IF(N1890="zákl. přenesená",J1890,0)</f>
        <v>0</v>
      </c>
      <c r="BH1890" s="204">
        <f>IF(N1890="sníž. přenesená",J1890,0)</f>
        <v>0</v>
      </c>
      <c r="BI1890" s="204">
        <f>IF(N1890="nulová",J1890,0)</f>
        <v>0</v>
      </c>
      <c r="BJ1890" s="24" t="s">
        <v>79</v>
      </c>
      <c r="BK1890" s="204">
        <f>ROUND(I1890*H1890,2)</f>
        <v>0</v>
      </c>
      <c r="BL1890" s="24" t="s">
        <v>2876</v>
      </c>
      <c r="BM1890" s="24" t="s">
        <v>2923</v>
      </c>
    </row>
    <row r="1891" spans="2:65" s="1" customFormat="1" ht="22.5" customHeight="1">
      <c r="B1891" s="41"/>
      <c r="C1891" s="193" t="s">
        <v>2924</v>
      </c>
      <c r="D1891" s="193" t="s">
        <v>165</v>
      </c>
      <c r="E1891" s="194" t="s">
        <v>2925</v>
      </c>
      <c r="F1891" s="195" t="s">
        <v>2926</v>
      </c>
      <c r="G1891" s="196" t="s">
        <v>542</v>
      </c>
      <c r="H1891" s="197">
        <v>462</v>
      </c>
      <c r="I1891" s="198"/>
      <c r="J1891" s="199">
        <f>ROUND(I1891*H1891,2)</f>
        <v>0</v>
      </c>
      <c r="K1891" s="195" t="s">
        <v>169</v>
      </c>
      <c r="L1891" s="61"/>
      <c r="M1891" s="200" t="s">
        <v>21</v>
      </c>
      <c r="N1891" s="201" t="s">
        <v>42</v>
      </c>
      <c r="O1891" s="42"/>
      <c r="P1891" s="202">
        <f>O1891*H1891</f>
        <v>0</v>
      </c>
      <c r="Q1891" s="202">
        <v>0</v>
      </c>
      <c r="R1891" s="202">
        <f>Q1891*H1891</f>
        <v>0</v>
      </c>
      <c r="S1891" s="202">
        <v>0</v>
      </c>
      <c r="T1891" s="203">
        <f>S1891*H1891</f>
        <v>0</v>
      </c>
      <c r="AR1891" s="24" t="s">
        <v>2876</v>
      </c>
      <c r="AT1891" s="24" t="s">
        <v>165</v>
      </c>
      <c r="AU1891" s="24" t="s">
        <v>81</v>
      </c>
      <c r="AY1891" s="24" t="s">
        <v>163</v>
      </c>
      <c r="BE1891" s="204">
        <f>IF(N1891="základní",J1891,0)</f>
        <v>0</v>
      </c>
      <c r="BF1891" s="204">
        <f>IF(N1891="snížená",J1891,0)</f>
        <v>0</v>
      </c>
      <c r="BG1891" s="204">
        <f>IF(N1891="zákl. přenesená",J1891,0)</f>
        <v>0</v>
      </c>
      <c r="BH1891" s="204">
        <f>IF(N1891="sníž. přenesená",J1891,0)</f>
        <v>0</v>
      </c>
      <c r="BI1891" s="204">
        <f>IF(N1891="nulová",J1891,0)</f>
        <v>0</v>
      </c>
      <c r="BJ1891" s="24" t="s">
        <v>79</v>
      </c>
      <c r="BK1891" s="204">
        <f>ROUND(I1891*H1891,2)</f>
        <v>0</v>
      </c>
      <c r="BL1891" s="24" t="s">
        <v>2876</v>
      </c>
      <c r="BM1891" s="24" t="s">
        <v>2927</v>
      </c>
    </row>
    <row r="1892" spans="2:65" s="11" customFormat="1" ht="13.5">
      <c r="B1892" s="205"/>
      <c r="C1892" s="206"/>
      <c r="D1892" s="207" t="s">
        <v>176</v>
      </c>
      <c r="E1892" s="208" t="s">
        <v>21</v>
      </c>
      <c r="F1892" s="209" t="s">
        <v>2928</v>
      </c>
      <c r="G1892" s="206"/>
      <c r="H1892" s="210">
        <v>455</v>
      </c>
      <c r="I1892" s="211"/>
      <c r="J1892" s="206"/>
      <c r="K1892" s="206"/>
      <c r="L1892" s="212"/>
      <c r="M1892" s="213"/>
      <c r="N1892" s="214"/>
      <c r="O1892" s="214"/>
      <c r="P1892" s="214"/>
      <c r="Q1892" s="214"/>
      <c r="R1892" s="214"/>
      <c r="S1892" s="214"/>
      <c r="T1892" s="215"/>
      <c r="AT1892" s="216" t="s">
        <v>176</v>
      </c>
      <c r="AU1892" s="216" t="s">
        <v>81</v>
      </c>
      <c r="AV1892" s="11" t="s">
        <v>81</v>
      </c>
      <c r="AW1892" s="11" t="s">
        <v>35</v>
      </c>
      <c r="AX1892" s="11" t="s">
        <v>71</v>
      </c>
      <c r="AY1892" s="216" t="s">
        <v>163</v>
      </c>
    </row>
    <row r="1893" spans="2:65" s="11" customFormat="1" ht="13.5">
      <c r="B1893" s="205"/>
      <c r="C1893" s="206"/>
      <c r="D1893" s="207" t="s">
        <v>176</v>
      </c>
      <c r="E1893" s="208" t="s">
        <v>21</v>
      </c>
      <c r="F1893" s="209" t="s">
        <v>2929</v>
      </c>
      <c r="G1893" s="206"/>
      <c r="H1893" s="210">
        <v>7</v>
      </c>
      <c r="I1893" s="211"/>
      <c r="J1893" s="206"/>
      <c r="K1893" s="206"/>
      <c r="L1893" s="212"/>
      <c r="M1893" s="213"/>
      <c r="N1893" s="214"/>
      <c r="O1893" s="214"/>
      <c r="P1893" s="214"/>
      <c r="Q1893" s="214"/>
      <c r="R1893" s="214"/>
      <c r="S1893" s="214"/>
      <c r="T1893" s="215"/>
      <c r="AT1893" s="216" t="s">
        <v>176</v>
      </c>
      <c r="AU1893" s="216" t="s">
        <v>81</v>
      </c>
      <c r="AV1893" s="11" t="s">
        <v>81</v>
      </c>
      <c r="AW1893" s="11" t="s">
        <v>35</v>
      </c>
      <c r="AX1893" s="11" t="s">
        <v>71</v>
      </c>
      <c r="AY1893" s="216" t="s">
        <v>163</v>
      </c>
    </row>
    <row r="1894" spans="2:65" s="13" customFormat="1" ht="13.5">
      <c r="B1894" s="228"/>
      <c r="C1894" s="229"/>
      <c r="D1894" s="230" t="s">
        <v>176</v>
      </c>
      <c r="E1894" s="231" t="s">
        <v>21</v>
      </c>
      <c r="F1894" s="232" t="s">
        <v>181</v>
      </c>
      <c r="G1894" s="229"/>
      <c r="H1894" s="233">
        <v>462</v>
      </c>
      <c r="I1894" s="234"/>
      <c r="J1894" s="229"/>
      <c r="K1894" s="229"/>
      <c r="L1894" s="235"/>
      <c r="M1894" s="236"/>
      <c r="N1894" s="237"/>
      <c r="O1894" s="237"/>
      <c r="P1894" s="237"/>
      <c r="Q1894" s="237"/>
      <c r="R1894" s="237"/>
      <c r="S1894" s="237"/>
      <c r="T1894" s="238"/>
      <c r="AT1894" s="239" t="s">
        <v>176</v>
      </c>
      <c r="AU1894" s="239" t="s">
        <v>81</v>
      </c>
      <c r="AV1894" s="13" t="s">
        <v>170</v>
      </c>
      <c r="AW1894" s="13" t="s">
        <v>35</v>
      </c>
      <c r="AX1894" s="13" t="s">
        <v>79</v>
      </c>
      <c r="AY1894" s="239" t="s">
        <v>163</v>
      </c>
    </row>
    <row r="1895" spans="2:65" s="1" customFormat="1" ht="22.5" customHeight="1">
      <c r="B1895" s="41"/>
      <c r="C1895" s="193" t="s">
        <v>2930</v>
      </c>
      <c r="D1895" s="193" t="s">
        <v>165</v>
      </c>
      <c r="E1895" s="194" t="s">
        <v>2931</v>
      </c>
      <c r="F1895" s="195" t="s">
        <v>2932</v>
      </c>
      <c r="G1895" s="196" t="s">
        <v>168</v>
      </c>
      <c r="H1895" s="197">
        <v>1</v>
      </c>
      <c r="I1895" s="198"/>
      <c r="J1895" s="199">
        <f>ROUND(I1895*H1895,2)</f>
        <v>0</v>
      </c>
      <c r="K1895" s="195" t="s">
        <v>169</v>
      </c>
      <c r="L1895" s="61"/>
      <c r="M1895" s="200" t="s">
        <v>21</v>
      </c>
      <c r="N1895" s="201" t="s">
        <v>42</v>
      </c>
      <c r="O1895" s="42"/>
      <c r="P1895" s="202">
        <f>O1895*H1895</f>
        <v>0</v>
      </c>
      <c r="Q1895" s="202">
        <v>0</v>
      </c>
      <c r="R1895" s="202">
        <f>Q1895*H1895</f>
        <v>0</v>
      </c>
      <c r="S1895" s="202">
        <v>0</v>
      </c>
      <c r="T1895" s="203">
        <f>S1895*H1895</f>
        <v>0</v>
      </c>
      <c r="AR1895" s="24" t="s">
        <v>2876</v>
      </c>
      <c r="AT1895" s="24" t="s">
        <v>165</v>
      </c>
      <c r="AU1895" s="24" t="s">
        <v>81</v>
      </c>
      <c r="AY1895" s="24" t="s">
        <v>163</v>
      </c>
      <c r="BE1895" s="204">
        <f>IF(N1895="základní",J1895,0)</f>
        <v>0</v>
      </c>
      <c r="BF1895" s="204">
        <f>IF(N1895="snížená",J1895,0)</f>
        <v>0</v>
      </c>
      <c r="BG1895" s="204">
        <f>IF(N1895="zákl. přenesená",J1895,0)</f>
        <v>0</v>
      </c>
      <c r="BH1895" s="204">
        <f>IF(N1895="sníž. přenesená",J1895,0)</f>
        <v>0</v>
      </c>
      <c r="BI1895" s="204">
        <f>IF(N1895="nulová",J1895,0)</f>
        <v>0</v>
      </c>
      <c r="BJ1895" s="24" t="s">
        <v>79</v>
      </c>
      <c r="BK1895" s="204">
        <f>ROUND(I1895*H1895,2)</f>
        <v>0</v>
      </c>
      <c r="BL1895" s="24" t="s">
        <v>2876</v>
      </c>
      <c r="BM1895" s="24" t="s">
        <v>2933</v>
      </c>
    </row>
    <row r="1896" spans="2:65" s="1" customFormat="1" ht="22.5" customHeight="1">
      <c r="B1896" s="41"/>
      <c r="C1896" s="193" t="s">
        <v>2934</v>
      </c>
      <c r="D1896" s="193" t="s">
        <v>165</v>
      </c>
      <c r="E1896" s="194" t="s">
        <v>2935</v>
      </c>
      <c r="F1896" s="195" t="s">
        <v>2936</v>
      </c>
      <c r="G1896" s="196" t="s">
        <v>277</v>
      </c>
      <c r="H1896" s="197">
        <v>670</v>
      </c>
      <c r="I1896" s="198"/>
      <c r="J1896" s="199">
        <f>ROUND(I1896*H1896,2)</f>
        <v>0</v>
      </c>
      <c r="K1896" s="195" t="s">
        <v>169</v>
      </c>
      <c r="L1896" s="61"/>
      <c r="M1896" s="200" t="s">
        <v>21</v>
      </c>
      <c r="N1896" s="201" t="s">
        <v>42</v>
      </c>
      <c r="O1896" s="42"/>
      <c r="P1896" s="202">
        <f>O1896*H1896</f>
        <v>0</v>
      </c>
      <c r="Q1896" s="202">
        <v>0</v>
      </c>
      <c r="R1896" s="202">
        <f>Q1896*H1896</f>
        <v>0</v>
      </c>
      <c r="S1896" s="202">
        <v>0</v>
      </c>
      <c r="T1896" s="203">
        <f>S1896*H1896</f>
        <v>0</v>
      </c>
      <c r="AR1896" s="24" t="s">
        <v>2876</v>
      </c>
      <c r="AT1896" s="24" t="s">
        <v>165</v>
      </c>
      <c r="AU1896" s="24" t="s">
        <v>81</v>
      </c>
      <c r="AY1896" s="24" t="s">
        <v>163</v>
      </c>
      <c r="BE1896" s="204">
        <f>IF(N1896="základní",J1896,0)</f>
        <v>0</v>
      </c>
      <c r="BF1896" s="204">
        <f>IF(N1896="snížená",J1896,0)</f>
        <v>0</v>
      </c>
      <c r="BG1896" s="204">
        <f>IF(N1896="zákl. přenesená",J1896,0)</f>
        <v>0</v>
      </c>
      <c r="BH1896" s="204">
        <f>IF(N1896="sníž. přenesená",J1896,0)</f>
        <v>0</v>
      </c>
      <c r="BI1896" s="204">
        <f>IF(N1896="nulová",J1896,0)</f>
        <v>0</v>
      </c>
      <c r="BJ1896" s="24" t="s">
        <v>79</v>
      </c>
      <c r="BK1896" s="204">
        <f>ROUND(I1896*H1896,2)</f>
        <v>0</v>
      </c>
      <c r="BL1896" s="24" t="s">
        <v>2876</v>
      </c>
      <c r="BM1896" s="24" t="s">
        <v>2937</v>
      </c>
    </row>
    <row r="1897" spans="2:65" s="11" customFormat="1" ht="13.5">
      <c r="B1897" s="205"/>
      <c r="C1897" s="206"/>
      <c r="D1897" s="207" t="s">
        <v>176</v>
      </c>
      <c r="E1897" s="208" t="s">
        <v>21</v>
      </c>
      <c r="F1897" s="209" t="s">
        <v>2938</v>
      </c>
      <c r="G1897" s="206"/>
      <c r="H1897" s="210">
        <v>670</v>
      </c>
      <c r="I1897" s="211"/>
      <c r="J1897" s="206"/>
      <c r="K1897" s="206"/>
      <c r="L1897" s="212"/>
      <c r="M1897" s="213"/>
      <c r="N1897" s="214"/>
      <c r="O1897" s="214"/>
      <c r="P1897" s="214"/>
      <c r="Q1897" s="214"/>
      <c r="R1897" s="214"/>
      <c r="S1897" s="214"/>
      <c r="T1897" s="215"/>
      <c r="AT1897" s="216" t="s">
        <v>176</v>
      </c>
      <c r="AU1897" s="216" t="s">
        <v>81</v>
      </c>
      <c r="AV1897" s="11" t="s">
        <v>81</v>
      </c>
      <c r="AW1897" s="11" t="s">
        <v>35</v>
      </c>
      <c r="AX1897" s="11" t="s">
        <v>71</v>
      </c>
      <c r="AY1897" s="216" t="s">
        <v>163</v>
      </c>
    </row>
    <row r="1898" spans="2:65" s="13" customFormat="1" ht="13.5">
      <c r="B1898" s="228"/>
      <c r="C1898" s="229"/>
      <c r="D1898" s="207" t="s">
        <v>176</v>
      </c>
      <c r="E1898" s="240" t="s">
        <v>21</v>
      </c>
      <c r="F1898" s="241" t="s">
        <v>181</v>
      </c>
      <c r="G1898" s="229"/>
      <c r="H1898" s="242">
        <v>670</v>
      </c>
      <c r="I1898" s="234"/>
      <c r="J1898" s="229"/>
      <c r="K1898" s="229"/>
      <c r="L1898" s="235"/>
      <c r="M1898" s="267"/>
      <c r="N1898" s="268"/>
      <c r="O1898" s="268"/>
      <c r="P1898" s="268"/>
      <c r="Q1898" s="268"/>
      <c r="R1898" s="268"/>
      <c r="S1898" s="268"/>
      <c r="T1898" s="269"/>
      <c r="AT1898" s="239" t="s">
        <v>176</v>
      </c>
      <c r="AU1898" s="239" t="s">
        <v>81</v>
      </c>
      <c r="AV1898" s="13" t="s">
        <v>170</v>
      </c>
      <c r="AW1898" s="13" t="s">
        <v>35</v>
      </c>
      <c r="AX1898" s="13" t="s">
        <v>79</v>
      </c>
      <c r="AY1898" s="239" t="s">
        <v>163</v>
      </c>
    </row>
    <row r="1899" spans="2:65" s="1" customFormat="1" ht="6.95" customHeight="1">
      <c r="B1899" s="56"/>
      <c r="C1899" s="57"/>
      <c r="D1899" s="57"/>
      <c r="E1899" s="57"/>
      <c r="F1899" s="57"/>
      <c r="G1899" s="57"/>
      <c r="H1899" s="57"/>
      <c r="I1899" s="139"/>
      <c r="J1899" s="57"/>
      <c r="K1899" s="57"/>
      <c r="L1899" s="61"/>
    </row>
  </sheetData>
  <sheetProtection algorithmName="SHA-512" hashValue="kZaoB3Eq7pWl5lIiACfc9+qOLhx3N9w2VLAEUzo/Z9fXdEOz33eMPY3pXFWbPk4BzDK2Pu62n34d5SWdrL7qdw==" saltValue="euU999S5mxMrDTz0TXxxVg==" spinCount="100000" sheet="1" objects="1" scenarios="1" formatCells="0" formatColumns="0" formatRows="0" sort="0" autoFilter="0"/>
  <autoFilter ref="C112:K1898" xr:uid="{00000000-0009-0000-0000-000001000000}"/>
  <mergeCells count="9">
    <mergeCell ref="E103:H103"/>
    <mergeCell ref="E105:H105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100-000000000000}"/>
    <hyperlink ref="G1:H1" location="C54" display="2) Rekapitulace" xr:uid="{00000000-0004-0000-0100-000001000000}"/>
    <hyperlink ref="J1" location="C112" display="3) Soupis prací" xr:uid="{00000000-0004-0000-0100-000002000000}"/>
    <hyperlink ref="L1:V1" location="'Rekapitulace stavby'!C2" display="Rekapitulace stavby" xr:uid="{00000000-0004-0000-0100-000003000000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R20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11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97</v>
      </c>
      <c r="G1" s="397" t="s">
        <v>98</v>
      </c>
      <c r="H1" s="397"/>
      <c r="I1" s="115"/>
      <c r="J1" s="114" t="s">
        <v>99</v>
      </c>
      <c r="K1" s="113" t="s">
        <v>100</v>
      </c>
      <c r="L1" s="114" t="s">
        <v>101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AT2" s="24" t="s">
        <v>84</v>
      </c>
    </row>
    <row r="3" spans="1:70" ht="6.95" customHeight="1">
      <c r="B3" s="25"/>
      <c r="C3" s="26"/>
      <c r="D3" s="26"/>
      <c r="E3" s="26"/>
      <c r="F3" s="26"/>
      <c r="G3" s="26"/>
      <c r="H3" s="26"/>
      <c r="I3" s="116"/>
      <c r="J3" s="26"/>
      <c r="K3" s="27"/>
      <c r="AT3" s="24" t="s">
        <v>81</v>
      </c>
    </row>
    <row r="4" spans="1:70" ht="36.950000000000003" customHeight="1">
      <c r="B4" s="28"/>
      <c r="C4" s="29"/>
      <c r="D4" s="30" t="s">
        <v>102</v>
      </c>
      <c r="E4" s="29"/>
      <c r="F4" s="29"/>
      <c r="G4" s="29"/>
      <c r="H4" s="29"/>
      <c r="I4" s="117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17"/>
      <c r="J5" s="29"/>
      <c r="K5" s="31"/>
    </row>
    <row r="6" spans="1:70">
      <c r="B6" s="28"/>
      <c r="C6" s="29"/>
      <c r="D6" s="37" t="s">
        <v>18</v>
      </c>
      <c r="E6" s="29"/>
      <c r="F6" s="29"/>
      <c r="G6" s="29"/>
      <c r="H6" s="29"/>
      <c r="I6" s="117"/>
      <c r="J6" s="29"/>
      <c r="K6" s="31"/>
    </row>
    <row r="7" spans="1:70" ht="22.5" customHeight="1">
      <c r="B7" s="28"/>
      <c r="C7" s="29"/>
      <c r="D7" s="29"/>
      <c r="E7" s="390" t="str">
        <f>'Rekapitulace stavby'!K6</f>
        <v>Tělocvična  u ZŠ a MŠ G.Przeczka s pol.jaz.vyuč. Třinec Nádražní 10 p.o.</v>
      </c>
      <c r="F7" s="391"/>
      <c r="G7" s="391"/>
      <c r="H7" s="391"/>
      <c r="I7" s="117"/>
      <c r="J7" s="29"/>
      <c r="K7" s="31"/>
    </row>
    <row r="8" spans="1:70" s="1" customFormat="1">
      <c r="B8" s="41"/>
      <c r="C8" s="42"/>
      <c r="D8" s="37" t="s">
        <v>103</v>
      </c>
      <c r="E8" s="42"/>
      <c r="F8" s="42"/>
      <c r="G8" s="42"/>
      <c r="H8" s="42"/>
      <c r="I8" s="118"/>
      <c r="J8" s="42"/>
      <c r="K8" s="45"/>
    </row>
    <row r="9" spans="1:70" s="1" customFormat="1" ht="36.950000000000003" customHeight="1">
      <c r="B9" s="41"/>
      <c r="C9" s="42"/>
      <c r="D9" s="42"/>
      <c r="E9" s="392" t="s">
        <v>2939</v>
      </c>
      <c r="F9" s="393"/>
      <c r="G9" s="393"/>
      <c r="H9" s="393"/>
      <c r="I9" s="118"/>
      <c r="J9" s="42"/>
      <c r="K9" s="45"/>
    </row>
    <row r="10" spans="1:70" s="1" customFormat="1" ht="13.5">
      <c r="B10" s="41"/>
      <c r="C10" s="42"/>
      <c r="D10" s="42"/>
      <c r="E10" s="42"/>
      <c r="F10" s="42"/>
      <c r="G10" s="42"/>
      <c r="H10" s="42"/>
      <c r="I10" s="118"/>
      <c r="J10" s="42"/>
      <c r="K10" s="45"/>
    </row>
    <row r="11" spans="1:70" s="1" customFormat="1" ht="14.45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19" t="s">
        <v>22</v>
      </c>
      <c r="J11" s="35" t="s">
        <v>21</v>
      </c>
      <c r="K11" s="45"/>
    </row>
    <row r="12" spans="1:70" s="1" customFormat="1" ht="14.45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19" t="s">
        <v>25</v>
      </c>
      <c r="J12" s="120" t="str">
        <f>'Rekapitulace stavby'!AN8</f>
        <v>4. 8. 2017</v>
      </c>
      <c r="K12" s="45"/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18"/>
      <c r="J13" s="42"/>
      <c r="K13" s="45"/>
    </row>
    <row r="14" spans="1:70" s="1" customFormat="1" ht="14.45" customHeight="1">
      <c r="B14" s="41"/>
      <c r="C14" s="42"/>
      <c r="D14" s="37" t="s">
        <v>27</v>
      </c>
      <c r="E14" s="42"/>
      <c r="F14" s="42"/>
      <c r="G14" s="42"/>
      <c r="H14" s="42"/>
      <c r="I14" s="119" t="s">
        <v>28</v>
      </c>
      <c r="J14" s="35" t="s">
        <v>21</v>
      </c>
      <c r="K14" s="45"/>
    </row>
    <row r="15" spans="1:70" s="1" customFormat="1" ht="18" customHeight="1">
      <c r="B15" s="41"/>
      <c r="C15" s="42"/>
      <c r="D15" s="42"/>
      <c r="E15" s="35" t="s">
        <v>29</v>
      </c>
      <c r="F15" s="42"/>
      <c r="G15" s="42"/>
      <c r="H15" s="42"/>
      <c r="I15" s="119" t="s">
        <v>30</v>
      </c>
      <c r="J15" s="35" t="s">
        <v>21</v>
      </c>
      <c r="K15" s="45"/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18"/>
      <c r="J16" s="42"/>
      <c r="K16" s="45"/>
    </row>
    <row r="17" spans="2:11" s="1" customFormat="1" ht="14.45" customHeight="1">
      <c r="B17" s="41"/>
      <c r="C17" s="42"/>
      <c r="D17" s="37" t="s">
        <v>31</v>
      </c>
      <c r="E17" s="42"/>
      <c r="F17" s="42"/>
      <c r="G17" s="42"/>
      <c r="H17" s="42"/>
      <c r="I17" s="119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19" t="s">
        <v>30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5" customHeight="1">
      <c r="B19" s="41"/>
      <c r="C19" s="42"/>
      <c r="D19" s="42"/>
      <c r="E19" s="42"/>
      <c r="F19" s="42"/>
      <c r="G19" s="42"/>
      <c r="H19" s="42"/>
      <c r="I19" s="118"/>
      <c r="J19" s="42"/>
      <c r="K19" s="45"/>
    </row>
    <row r="20" spans="2:11" s="1" customFormat="1" ht="14.45" customHeight="1">
      <c r="B20" s="41"/>
      <c r="C20" s="42"/>
      <c r="D20" s="37" t="s">
        <v>33</v>
      </c>
      <c r="E20" s="42"/>
      <c r="F20" s="42"/>
      <c r="G20" s="42"/>
      <c r="H20" s="42"/>
      <c r="I20" s="119" t="s">
        <v>28</v>
      </c>
      <c r="J20" s="35" t="s">
        <v>21</v>
      </c>
      <c r="K20" s="45"/>
    </row>
    <row r="21" spans="2:11" s="1" customFormat="1" ht="18" customHeight="1">
      <c r="B21" s="41"/>
      <c r="C21" s="42"/>
      <c r="D21" s="42"/>
      <c r="E21" s="35" t="s">
        <v>34</v>
      </c>
      <c r="F21" s="42"/>
      <c r="G21" s="42"/>
      <c r="H21" s="42"/>
      <c r="I21" s="119" t="s">
        <v>30</v>
      </c>
      <c r="J21" s="35" t="s">
        <v>21</v>
      </c>
      <c r="K21" s="45"/>
    </row>
    <row r="22" spans="2:11" s="1" customFormat="1" ht="6.95" customHeight="1">
      <c r="B22" s="41"/>
      <c r="C22" s="42"/>
      <c r="D22" s="42"/>
      <c r="E22" s="42"/>
      <c r="F22" s="42"/>
      <c r="G22" s="42"/>
      <c r="H22" s="42"/>
      <c r="I22" s="118"/>
      <c r="J22" s="42"/>
      <c r="K22" s="45"/>
    </row>
    <row r="23" spans="2:11" s="1" customFormat="1" ht="14.45" customHeight="1">
      <c r="B23" s="41"/>
      <c r="C23" s="42"/>
      <c r="D23" s="37" t="s">
        <v>36</v>
      </c>
      <c r="E23" s="42"/>
      <c r="F23" s="42"/>
      <c r="G23" s="42"/>
      <c r="H23" s="42"/>
      <c r="I23" s="118"/>
      <c r="J23" s="42"/>
      <c r="K23" s="45"/>
    </row>
    <row r="24" spans="2:11" s="6" customFormat="1" ht="22.5" customHeight="1">
      <c r="B24" s="121"/>
      <c r="C24" s="122"/>
      <c r="D24" s="122"/>
      <c r="E24" s="359" t="s">
        <v>21</v>
      </c>
      <c r="F24" s="359"/>
      <c r="G24" s="359"/>
      <c r="H24" s="359"/>
      <c r="I24" s="123"/>
      <c r="J24" s="122"/>
      <c r="K24" s="124"/>
    </row>
    <row r="25" spans="2:11" s="1" customFormat="1" ht="6.95" customHeight="1">
      <c r="B25" s="41"/>
      <c r="C25" s="42"/>
      <c r="D25" s="42"/>
      <c r="E25" s="42"/>
      <c r="F25" s="42"/>
      <c r="G25" s="42"/>
      <c r="H25" s="42"/>
      <c r="I25" s="118"/>
      <c r="J25" s="42"/>
      <c r="K25" s="45"/>
    </row>
    <row r="26" spans="2:11" s="1" customFormat="1" ht="6.95" customHeight="1">
      <c r="B26" s="41"/>
      <c r="C26" s="42"/>
      <c r="D26" s="85"/>
      <c r="E26" s="85"/>
      <c r="F26" s="85"/>
      <c r="G26" s="85"/>
      <c r="H26" s="85"/>
      <c r="I26" s="125"/>
      <c r="J26" s="85"/>
      <c r="K26" s="126"/>
    </row>
    <row r="27" spans="2:11" s="1" customFormat="1" ht="25.35" customHeight="1">
      <c r="B27" s="41"/>
      <c r="C27" s="42"/>
      <c r="D27" s="127" t="s">
        <v>37</v>
      </c>
      <c r="E27" s="42"/>
      <c r="F27" s="42"/>
      <c r="G27" s="42"/>
      <c r="H27" s="42"/>
      <c r="I27" s="118"/>
      <c r="J27" s="128">
        <f>ROUND(J85,2)</f>
        <v>0</v>
      </c>
      <c r="K27" s="45"/>
    </row>
    <row r="28" spans="2:11" s="1" customFormat="1" ht="6.95" customHeight="1">
      <c r="B28" s="41"/>
      <c r="C28" s="42"/>
      <c r="D28" s="85"/>
      <c r="E28" s="85"/>
      <c r="F28" s="85"/>
      <c r="G28" s="85"/>
      <c r="H28" s="85"/>
      <c r="I28" s="125"/>
      <c r="J28" s="85"/>
      <c r="K28" s="126"/>
    </row>
    <row r="29" spans="2:11" s="1" customFormat="1" ht="14.45" customHeight="1">
      <c r="B29" s="41"/>
      <c r="C29" s="42"/>
      <c r="D29" s="42"/>
      <c r="E29" s="42"/>
      <c r="F29" s="46" t="s">
        <v>39</v>
      </c>
      <c r="G29" s="42"/>
      <c r="H29" s="42"/>
      <c r="I29" s="129" t="s">
        <v>38</v>
      </c>
      <c r="J29" s="46" t="s">
        <v>40</v>
      </c>
      <c r="K29" s="45"/>
    </row>
    <row r="30" spans="2:11" s="1" customFormat="1" ht="14.45" customHeight="1">
      <c r="B30" s="41"/>
      <c r="C30" s="42"/>
      <c r="D30" s="49" t="s">
        <v>41</v>
      </c>
      <c r="E30" s="49" t="s">
        <v>42</v>
      </c>
      <c r="F30" s="130">
        <f>ROUND(SUM(BE85:BE200), 2)</f>
        <v>0</v>
      </c>
      <c r="G30" s="42"/>
      <c r="H30" s="42"/>
      <c r="I30" s="131">
        <v>0.21</v>
      </c>
      <c r="J30" s="130">
        <f>ROUND(ROUND((SUM(BE85:BE200)), 2)*I30, 2)</f>
        <v>0</v>
      </c>
      <c r="K30" s="45"/>
    </row>
    <row r="31" spans="2:11" s="1" customFormat="1" ht="14.45" customHeight="1">
      <c r="B31" s="41"/>
      <c r="C31" s="42"/>
      <c r="D31" s="42"/>
      <c r="E31" s="49" t="s">
        <v>43</v>
      </c>
      <c r="F31" s="130">
        <f>ROUND(SUM(BF85:BF200), 2)</f>
        <v>0</v>
      </c>
      <c r="G31" s="42"/>
      <c r="H31" s="42"/>
      <c r="I31" s="131">
        <v>0.15</v>
      </c>
      <c r="J31" s="130">
        <f>ROUND(ROUND((SUM(BF85:BF200)), 2)*I31, 2)</f>
        <v>0</v>
      </c>
      <c r="K31" s="45"/>
    </row>
    <row r="32" spans="2:11" s="1" customFormat="1" ht="14.45" hidden="1" customHeight="1">
      <c r="B32" s="41"/>
      <c r="C32" s="42"/>
      <c r="D32" s="42"/>
      <c r="E32" s="49" t="s">
        <v>44</v>
      </c>
      <c r="F32" s="130">
        <f>ROUND(SUM(BG85:BG200), 2)</f>
        <v>0</v>
      </c>
      <c r="G32" s="42"/>
      <c r="H32" s="42"/>
      <c r="I32" s="131">
        <v>0.21</v>
      </c>
      <c r="J32" s="130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45</v>
      </c>
      <c r="F33" s="130">
        <f>ROUND(SUM(BH85:BH200), 2)</f>
        <v>0</v>
      </c>
      <c r="G33" s="42"/>
      <c r="H33" s="42"/>
      <c r="I33" s="131">
        <v>0.15</v>
      </c>
      <c r="J33" s="130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46</v>
      </c>
      <c r="F34" s="130">
        <f>ROUND(SUM(BI85:BI200), 2)</f>
        <v>0</v>
      </c>
      <c r="G34" s="42"/>
      <c r="H34" s="42"/>
      <c r="I34" s="131">
        <v>0</v>
      </c>
      <c r="J34" s="130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18"/>
      <c r="J35" s="42"/>
      <c r="K35" s="45"/>
    </row>
    <row r="36" spans="2:11" s="1" customFormat="1" ht="25.35" customHeight="1">
      <c r="B36" s="41"/>
      <c r="C36" s="132"/>
      <c r="D36" s="133" t="s">
        <v>47</v>
      </c>
      <c r="E36" s="79"/>
      <c r="F36" s="79"/>
      <c r="G36" s="134" t="s">
        <v>48</v>
      </c>
      <c r="H36" s="135" t="s">
        <v>49</v>
      </c>
      <c r="I36" s="136"/>
      <c r="J36" s="137">
        <f>SUM(J27:J34)</f>
        <v>0</v>
      </c>
      <c r="K36" s="138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39"/>
      <c r="J37" s="57"/>
      <c r="K37" s="58"/>
    </row>
    <row r="41" spans="2:11" s="1" customFormat="1" ht="6.95" customHeight="1">
      <c r="B41" s="140"/>
      <c r="C41" s="141"/>
      <c r="D41" s="141"/>
      <c r="E41" s="141"/>
      <c r="F41" s="141"/>
      <c r="G41" s="141"/>
      <c r="H41" s="141"/>
      <c r="I41" s="142"/>
      <c r="J41" s="141"/>
      <c r="K41" s="143"/>
    </row>
    <row r="42" spans="2:11" s="1" customFormat="1" ht="36.950000000000003" customHeight="1">
      <c r="B42" s="41"/>
      <c r="C42" s="30" t="s">
        <v>105</v>
      </c>
      <c r="D42" s="42"/>
      <c r="E42" s="42"/>
      <c r="F42" s="42"/>
      <c r="G42" s="42"/>
      <c r="H42" s="42"/>
      <c r="I42" s="118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18"/>
      <c r="J43" s="42"/>
      <c r="K43" s="45"/>
    </row>
    <row r="44" spans="2:11" s="1" customFormat="1" ht="14.45" customHeight="1">
      <c r="B44" s="41"/>
      <c r="C44" s="37" t="s">
        <v>18</v>
      </c>
      <c r="D44" s="42"/>
      <c r="E44" s="42"/>
      <c r="F44" s="42"/>
      <c r="G44" s="42"/>
      <c r="H44" s="42"/>
      <c r="I44" s="118"/>
      <c r="J44" s="42"/>
      <c r="K44" s="45"/>
    </row>
    <row r="45" spans="2:11" s="1" customFormat="1" ht="22.5" customHeight="1">
      <c r="B45" s="41"/>
      <c r="C45" s="42"/>
      <c r="D45" s="42"/>
      <c r="E45" s="390" t="str">
        <f>E7</f>
        <v>Tělocvična  u ZŠ a MŠ G.Przeczka s pol.jaz.vyuč. Třinec Nádražní 10 p.o.</v>
      </c>
      <c r="F45" s="391"/>
      <c r="G45" s="391"/>
      <c r="H45" s="391"/>
      <c r="I45" s="118"/>
      <c r="J45" s="42"/>
      <c r="K45" s="45"/>
    </row>
    <row r="46" spans="2:11" s="1" customFormat="1" ht="14.45" customHeight="1">
      <c r="B46" s="41"/>
      <c r="C46" s="37" t="s">
        <v>103</v>
      </c>
      <c r="D46" s="42"/>
      <c r="E46" s="42"/>
      <c r="F46" s="42"/>
      <c r="G46" s="42"/>
      <c r="H46" s="42"/>
      <c r="I46" s="118"/>
      <c r="J46" s="42"/>
      <c r="K46" s="45"/>
    </row>
    <row r="47" spans="2:11" s="1" customFormat="1" ht="23.25" customHeight="1">
      <c r="B47" s="41"/>
      <c r="C47" s="42"/>
      <c r="D47" s="42"/>
      <c r="E47" s="392" t="str">
        <f>E9</f>
        <v>SO 02 - SO 02 - spojovací  zastřešení</v>
      </c>
      <c r="F47" s="393"/>
      <c r="G47" s="393"/>
      <c r="H47" s="393"/>
      <c r="I47" s="118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18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>Třinec</v>
      </c>
      <c r="G49" s="42"/>
      <c r="H49" s="42"/>
      <c r="I49" s="119" t="s">
        <v>25</v>
      </c>
      <c r="J49" s="120" t="str">
        <f>IF(J12="","",J12)</f>
        <v>4. 8. 2017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18"/>
      <c r="J50" s="42"/>
      <c r="K50" s="45"/>
    </row>
    <row r="51" spans="2:47" s="1" customFormat="1">
      <c r="B51" s="41"/>
      <c r="C51" s="37" t="s">
        <v>27</v>
      </c>
      <c r="D51" s="42"/>
      <c r="E51" s="42"/>
      <c r="F51" s="35" t="str">
        <f>E15</f>
        <v>Město Třinec</v>
      </c>
      <c r="G51" s="42"/>
      <c r="H51" s="42"/>
      <c r="I51" s="119" t="s">
        <v>33</v>
      </c>
      <c r="J51" s="35" t="str">
        <f>E21</f>
        <v>Fiala  Architects</v>
      </c>
      <c r="K51" s="45"/>
    </row>
    <row r="52" spans="2:47" s="1" customFormat="1" ht="14.45" customHeight="1">
      <c r="B52" s="41"/>
      <c r="C52" s="37" t="s">
        <v>31</v>
      </c>
      <c r="D52" s="42"/>
      <c r="E52" s="42"/>
      <c r="F52" s="35" t="str">
        <f>IF(E18="","",E18)</f>
        <v/>
      </c>
      <c r="G52" s="42"/>
      <c r="H52" s="42"/>
      <c r="I52" s="118"/>
      <c r="J52" s="42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8"/>
      <c r="J53" s="42"/>
      <c r="K53" s="45"/>
    </row>
    <row r="54" spans="2:47" s="1" customFormat="1" ht="29.25" customHeight="1">
      <c r="B54" s="41"/>
      <c r="C54" s="144" t="s">
        <v>106</v>
      </c>
      <c r="D54" s="132"/>
      <c r="E54" s="132"/>
      <c r="F54" s="132"/>
      <c r="G54" s="132"/>
      <c r="H54" s="132"/>
      <c r="I54" s="145"/>
      <c r="J54" s="146" t="s">
        <v>107</v>
      </c>
      <c r="K54" s="147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8"/>
      <c r="J55" s="42"/>
      <c r="K55" s="45"/>
    </row>
    <row r="56" spans="2:47" s="1" customFormat="1" ht="29.25" customHeight="1">
      <c r="B56" s="41"/>
      <c r="C56" s="148" t="s">
        <v>108</v>
      </c>
      <c r="D56" s="42"/>
      <c r="E56" s="42"/>
      <c r="F56" s="42"/>
      <c r="G56" s="42"/>
      <c r="H56" s="42"/>
      <c r="I56" s="118"/>
      <c r="J56" s="128">
        <f>J85</f>
        <v>0</v>
      </c>
      <c r="K56" s="45"/>
      <c r="AU56" s="24" t="s">
        <v>109</v>
      </c>
    </row>
    <row r="57" spans="2:47" s="7" customFormat="1" ht="24.95" customHeight="1">
      <c r="B57" s="149"/>
      <c r="C57" s="150"/>
      <c r="D57" s="151" t="s">
        <v>110</v>
      </c>
      <c r="E57" s="152"/>
      <c r="F57" s="152"/>
      <c r="G57" s="152"/>
      <c r="H57" s="152"/>
      <c r="I57" s="153"/>
      <c r="J57" s="154">
        <f>J86</f>
        <v>0</v>
      </c>
      <c r="K57" s="155"/>
    </row>
    <row r="58" spans="2:47" s="8" customFormat="1" ht="19.899999999999999" customHeight="1">
      <c r="B58" s="156"/>
      <c r="C58" s="157"/>
      <c r="D58" s="158" t="s">
        <v>111</v>
      </c>
      <c r="E58" s="159"/>
      <c r="F58" s="159"/>
      <c r="G58" s="159"/>
      <c r="H58" s="159"/>
      <c r="I58" s="160"/>
      <c r="J58" s="161">
        <f>J87</f>
        <v>0</v>
      </c>
      <c r="K58" s="162"/>
    </row>
    <row r="59" spans="2:47" s="8" customFormat="1" ht="19.899999999999999" customHeight="1">
      <c r="B59" s="156"/>
      <c r="C59" s="157"/>
      <c r="D59" s="158" t="s">
        <v>112</v>
      </c>
      <c r="E59" s="159"/>
      <c r="F59" s="159"/>
      <c r="G59" s="159"/>
      <c r="H59" s="159"/>
      <c r="I59" s="160"/>
      <c r="J59" s="161">
        <f>J106</f>
        <v>0</v>
      </c>
      <c r="K59" s="162"/>
    </row>
    <row r="60" spans="2:47" s="8" customFormat="1" ht="19.899999999999999" customHeight="1">
      <c r="B60" s="156"/>
      <c r="C60" s="157"/>
      <c r="D60" s="158" t="s">
        <v>114</v>
      </c>
      <c r="E60" s="159"/>
      <c r="F60" s="159"/>
      <c r="G60" s="159"/>
      <c r="H60" s="159"/>
      <c r="I60" s="160"/>
      <c r="J60" s="161">
        <f>J159</f>
        <v>0</v>
      </c>
      <c r="K60" s="162"/>
    </row>
    <row r="61" spans="2:47" s="8" customFormat="1" ht="19.899999999999999" customHeight="1">
      <c r="B61" s="156"/>
      <c r="C61" s="157"/>
      <c r="D61" s="158" t="s">
        <v>117</v>
      </c>
      <c r="E61" s="159"/>
      <c r="F61" s="159"/>
      <c r="G61" s="159"/>
      <c r="H61" s="159"/>
      <c r="I61" s="160"/>
      <c r="J61" s="161">
        <f>J167</f>
        <v>0</v>
      </c>
      <c r="K61" s="162"/>
    </row>
    <row r="62" spans="2:47" s="8" customFormat="1" ht="19.899999999999999" customHeight="1">
      <c r="B62" s="156"/>
      <c r="C62" s="157"/>
      <c r="D62" s="158" t="s">
        <v>119</v>
      </c>
      <c r="E62" s="159"/>
      <c r="F62" s="159"/>
      <c r="G62" s="159"/>
      <c r="H62" s="159"/>
      <c r="I62" s="160"/>
      <c r="J62" s="161">
        <f>J176</f>
        <v>0</v>
      </c>
      <c r="K62" s="162"/>
    </row>
    <row r="63" spans="2:47" s="7" customFormat="1" ht="24.95" customHeight="1">
      <c r="B63" s="149"/>
      <c r="C63" s="150"/>
      <c r="D63" s="151" t="s">
        <v>120</v>
      </c>
      <c r="E63" s="152"/>
      <c r="F63" s="152"/>
      <c r="G63" s="152"/>
      <c r="H63" s="152"/>
      <c r="I63" s="153"/>
      <c r="J63" s="154">
        <f>J178</f>
        <v>0</v>
      </c>
      <c r="K63" s="155"/>
    </row>
    <row r="64" spans="2:47" s="8" customFormat="1" ht="19.899999999999999" customHeight="1">
      <c r="B64" s="156"/>
      <c r="C64" s="157"/>
      <c r="D64" s="158" t="s">
        <v>133</v>
      </c>
      <c r="E64" s="159"/>
      <c r="F64" s="159"/>
      <c r="G64" s="159"/>
      <c r="H64" s="159"/>
      <c r="I64" s="160"/>
      <c r="J64" s="161">
        <f>J179</f>
        <v>0</v>
      </c>
      <c r="K64" s="162"/>
    </row>
    <row r="65" spans="2:12" s="8" customFormat="1" ht="19.899999999999999" customHeight="1">
      <c r="B65" s="156"/>
      <c r="C65" s="157"/>
      <c r="D65" s="158" t="s">
        <v>2940</v>
      </c>
      <c r="E65" s="159"/>
      <c r="F65" s="159"/>
      <c r="G65" s="159"/>
      <c r="H65" s="159"/>
      <c r="I65" s="160"/>
      <c r="J65" s="161">
        <f>J191</f>
        <v>0</v>
      </c>
      <c r="K65" s="162"/>
    </row>
    <row r="66" spans="2:12" s="1" customFormat="1" ht="21.75" customHeight="1">
      <c r="B66" s="41"/>
      <c r="C66" s="42"/>
      <c r="D66" s="42"/>
      <c r="E66" s="42"/>
      <c r="F66" s="42"/>
      <c r="G66" s="42"/>
      <c r="H66" s="42"/>
      <c r="I66" s="118"/>
      <c r="J66" s="42"/>
      <c r="K66" s="45"/>
    </row>
    <row r="67" spans="2:12" s="1" customFormat="1" ht="6.95" customHeight="1">
      <c r="B67" s="56"/>
      <c r="C67" s="57"/>
      <c r="D67" s="57"/>
      <c r="E67" s="57"/>
      <c r="F67" s="57"/>
      <c r="G67" s="57"/>
      <c r="H67" s="57"/>
      <c r="I67" s="139"/>
      <c r="J67" s="57"/>
      <c r="K67" s="58"/>
    </row>
    <row r="71" spans="2:12" s="1" customFormat="1" ht="6.95" customHeight="1">
      <c r="B71" s="59"/>
      <c r="C71" s="60"/>
      <c r="D71" s="60"/>
      <c r="E71" s="60"/>
      <c r="F71" s="60"/>
      <c r="G71" s="60"/>
      <c r="H71" s="60"/>
      <c r="I71" s="142"/>
      <c r="J71" s="60"/>
      <c r="K71" s="60"/>
      <c r="L71" s="61"/>
    </row>
    <row r="72" spans="2:12" s="1" customFormat="1" ht="36.950000000000003" customHeight="1">
      <c r="B72" s="41"/>
      <c r="C72" s="62" t="s">
        <v>147</v>
      </c>
      <c r="D72" s="63"/>
      <c r="E72" s="63"/>
      <c r="F72" s="63"/>
      <c r="G72" s="63"/>
      <c r="H72" s="63"/>
      <c r="I72" s="163"/>
      <c r="J72" s="63"/>
      <c r="K72" s="63"/>
      <c r="L72" s="61"/>
    </row>
    <row r="73" spans="2:12" s="1" customFormat="1" ht="6.95" customHeight="1">
      <c r="B73" s="41"/>
      <c r="C73" s="63"/>
      <c r="D73" s="63"/>
      <c r="E73" s="63"/>
      <c r="F73" s="63"/>
      <c r="G73" s="63"/>
      <c r="H73" s="63"/>
      <c r="I73" s="163"/>
      <c r="J73" s="63"/>
      <c r="K73" s="63"/>
      <c r="L73" s="61"/>
    </row>
    <row r="74" spans="2:12" s="1" customFormat="1" ht="14.45" customHeight="1">
      <c r="B74" s="41"/>
      <c r="C74" s="65" t="s">
        <v>18</v>
      </c>
      <c r="D74" s="63"/>
      <c r="E74" s="63"/>
      <c r="F74" s="63"/>
      <c r="G74" s="63"/>
      <c r="H74" s="63"/>
      <c r="I74" s="163"/>
      <c r="J74" s="63"/>
      <c r="K74" s="63"/>
      <c r="L74" s="61"/>
    </row>
    <row r="75" spans="2:12" s="1" customFormat="1" ht="22.5" customHeight="1">
      <c r="B75" s="41"/>
      <c r="C75" s="63"/>
      <c r="D75" s="63"/>
      <c r="E75" s="394" t="str">
        <f>E7</f>
        <v>Tělocvična  u ZŠ a MŠ G.Przeczka s pol.jaz.vyuč. Třinec Nádražní 10 p.o.</v>
      </c>
      <c r="F75" s="395"/>
      <c r="G75" s="395"/>
      <c r="H75" s="395"/>
      <c r="I75" s="163"/>
      <c r="J75" s="63"/>
      <c r="K75" s="63"/>
      <c r="L75" s="61"/>
    </row>
    <row r="76" spans="2:12" s="1" customFormat="1" ht="14.45" customHeight="1">
      <c r="B76" s="41"/>
      <c r="C76" s="65" t="s">
        <v>103</v>
      </c>
      <c r="D76" s="63"/>
      <c r="E76" s="63"/>
      <c r="F76" s="63"/>
      <c r="G76" s="63"/>
      <c r="H76" s="63"/>
      <c r="I76" s="163"/>
      <c r="J76" s="63"/>
      <c r="K76" s="63"/>
      <c r="L76" s="61"/>
    </row>
    <row r="77" spans="2:12" s="1" customFormat="1" ht="23.25" customHeight="1">
      <c r="B77" s="41"/>
      <c r="C77" s="63"/>
      <c r="D77" s="63"/>
      <c r="E77" s="370" t="str">
        <f>E9</f>
        <v>SO 02 - SO 02 - spojovací  zastřešení</v>
      </c>
      <c r="F77" s="396"/>
      <c r="G77" s="396"/>
      <c r="H77" s="396"/>
      <c r="I77" s="163"/>
      <c r="J77" s="63"/>
      <c r="K77" s="63"/>
      <c r="L77" s="61"/>
    </row>
    <row r="78" spans="2:12" s="1" customFormat="1" ht="6.95" customHeight="1">
      <c r="B78" s="41"/>
      <c r="C78" s="63"/>
      <c r="D78" s="63"/>
      <c r="E78" s="63"/>
      <c r="F78" s="63"/>
      <c r="G78" s="63"/>
      <c r="H78" s="63"/>
      <c r="I78" s="163"/>
      <c r="J78" s="63"/>
      <c r="K78" s="63"/>
      <c r="L78" s="61"/>
    </row>
    <row r="79" spans="2:12" s="1" customFormat="1" ht="18" customHeight="1">
      <c r="B79" s="41"/>
      <c r="C79" s="65" t="s">
        <v>23</v>
      </c>
      <c r="D79" s="63"/>
      <c r="E79" s="63"/>
      <c r="F79" s="164" t="str">
        <f>F12</f>
        <v>Třinec</v>
      </c>
      <c r="G79" s="63"/>
      <c r="H79" s="63"/>
      <c r="I79" s="165" t="s">
        <v>25</v>
      </c>
      <c r="J79" s="73" t="str">
        <f>IF(J12="","",J12)</f>
        <v>4. 8. 2017</v>
      </c>
      <c r="K79" s="63"/>
      <c r="L79" s="61"/>
    </row>
    <row r="80" spans="2:12" s="1" customFormat="1" ht="6.95" customHeight="1">
      <c r="B80" s="41"/>
      <c r="C80" s="63"/>
      <c r="D80" s="63"/>
      <c r="E80" s="63"/>
      <c r="F80" s="63"/>
      <c r="G80" s="63"/>
      <c r="H80" s="63"/>
      <c r="I80" s="163"/>
      <c r="J80" s="63"/>
      <c r="K80" s="63"/>
      <c r="L80" s="61"/>
    </row>
    <row r="81" spans="2:65" s="1" customFormat="1">
      <c r="B81" s="41"/>
      <c r="C81" s="65" t="s">
        <v>27</v>
      </c>
      <c r="D81" s="63"/>
      <c r="E81" s="63"/>
      <c r="F81" s="164" t="str">
        <f>E15</f>
        <v>Město Třinec</v>
      </c>
      <c r="G81" s="63"/>
      <c r="H81" s="63"/>
      <c r="I81" s="165" t="s">
        <v>33</v>
      </c>
      <c r="J81" s="164" t="str">
        <f>E21</f>
        <v>Fiala  Architects</v>
      </c>
      <c r="K81" s="63"/>
      <c r="L81" s="61"/>
    </row>
    <row r="82" spans="2:65" s="1" customFormat="1" ht="14.45" customHeight="1">
      <c r="B82" s="41"/>
      <c r="C82" s="65" t="s">
        <v>31</v>
      </c>
      <c r="D82" s="63"/>
      <c r="E82" s="63"/>
      <c r="F82" s="164" t="str">
        <f>IF(E18="","",E18)</f>
        <v/>
      </c>
      <c r="G82" s="63"/>
      <c r="H82" s="63"/>
      <c r="I82" s="163"/>
      <c r="J82" s="63"/>
      <c r="K82" s="63"/>
      <c r="L82" s="61"/>
    </row>
    <row r="83" spans="2:65" s="1" customFormat="1" ht="10.35" customHeight="1">
      <c r="B83" s="41"/>
      <c r="C83" s="63"/>
      <c r="D83" s="63"/>
      <c r="E83" s="63"/>
      <c r="F83" s="63"/>
      <c r="G83" s="63"/>
      <c r="H83" s="63"/>
      <c r="I83" s="163"/>
      <c r="J83" s="63"/>
      <c r="K83" s="63"/>
      <c r="L83" s="61"/>
    </row>
    <row r="84" spans="2:65" s="9" customFormat="1" ht="29.25" customHeight="1">
      <c r="B84" s="166"/>
      <c r="C84" s="167" t="s">
        <v>148</v>
      </c>
      <c r="D84" s="168" t="s">
        <v>56</v>
      </c>
      <c r="E84" s="168" t="s">
        <v>52</v>
      </c>
      <c r="F84" s="168" t="s">
        <v>149</v>
      </c>
      <c r="G84" s="168" t="s">
        <v>150</v>
      </c>
      <c r="H84" s="168" t="s">
        <v>151</v>
      </c>
      <c r="I84" s="169" t="s">
        <v>152</v>
      </c>
      <c r="J84" s="168" t="s">
        <v>107</v>
      </c>
      <c r="K84" s="170" t="s">
        <v>153</v>
      </c>
      <c r="L84" s="171"/>
      <c r="M84" s="81" t="s">
        <v>154</v>
      </c>
      <c r="N84" s="82" t="s">
        <v>41</v>
      </c>
      <c r="O84" s="82" t="s">
        <v>155</v>
      </c>
      <c r="P84" s="82" t="s">
        <v>156</v>
      </c>
      <c r="Q84" s="82" t="s">
        <v>157</v>
      </c>
      <c r="R84" s="82" t="s">
        <v>158</v>
      </c>
      <c r="S84" s="82" t="s">
        <v>159</v>
      </c>
      <c r="T84" s="83" t="s">
        <v>160</v>
      </c>
    </row>
    <row r="85" spans="2:65" s="1" customFormat="1" ht="29.25" customHeight="1">
      <c r="B85" s="41"/>
      <c r="C85" s="87" t="s">
        <v>108</v>
      </c>
      <c r="D85" s="63"/>
      <c r="E85" s="63"/>
      <c r="F85" s="63"/>
      <c r="G85" s="63"/>
      <c r="H85" s="63"/>
      <c r="I85" s="163"/>
      <c r="J85" s="172">
        <f>BK85</f>
        <v>0</v>
      </c>
      <c r="K85" s="63"/>
      <c r="L85" s="61"/>
      <c r="M85" s="84"/>
      <c r="N85" s="85"/>
      <c r="O85" s="85"/>
      <c r="P85" s="173">
        <f>P86+P178</f>
        <v>0</v>
      </c>
      <c r="Q85" s="85"/>
      <c r="R85" s="173">
        <f>R86+R178</f>
        <v>456.88538738999995</v>
      </c>
      <c r="S85" s="85"/>
      <c r="T85" s="174">
        <f>T86+T178</f>
        <v>0</v>
      </c>
      <c r="AT85" s="24" t="s">
        <v>70</v>
      </c>
      <c r="AU85" s="24" t="s">
        <v>109</v>
      </c>
      <c r="BK85" s="175">
        <f>BK86+BK178</f>
        <v>0</v>
      </c>
    </row>
    <row r="86" spans="2:65" s="10" customFormat="1" ht="37.35" customHeight="1">
      <c r="B86" s="176"/>
      <c r="C86" s="177"/>
      <c r="D86" s="178" t="s">
        <v>70</v>
      </c>
      <c r="E86" s="179" t="s">
        <v>161</v>
      </c>
      <c r="F86" s="179" t="s">
        <v>162</v>
      </c>
      <c r="G86" s="177"/>
      <c r="H86" s="177"/>
      <c r="I86" s="180"/>
      <c r="J86" s="181">
        <f>BK86</f>
        <v>0</v>
      </c>
      <c r="K86" s="177"/>
      <c r="L86" s="182"/>
      <c r="M86" s="183"/>
      <c r="N86" s="184"/>
      <c r="O86" s="184"/>
      <c r="P86" s="185">
        <f>P87+P106+P159+P167+P176</f>
        <v>0</v>
      </c>
      <c r="Q86" s="184"/>
      <c r="R86" s="185">
        <f>R87+R106+R159+R167+R176</f>
        <v>444.42199688999995</v>
      </c>
      <c r="S86" s="184"/>
      <c r="T86" s="186">
        <f>T87+T106+T159+T167+T176</f>
        <v>0</v>
      </c>
      <c r="AR86" s="187" t="s">
        <v>79</v>
      </c>
      <c r="AT86" s="188" t="s">
        <v>70</v>
      </c>
      <c r="AU86" s="188" t="s">
        <v>71</v>
      </c>
      <c r="AY86" s="187" t="s">
        <v>163</v>
      </c>
      <c r="BK86" s="189">
        <f>BK87+BK106+BK159+BK167+BK176</f>
        <v>0</v>
      </c>
    </row>
    <row r="87" spans="2:65" s="10" customFormat="1" ht="19.899999999999999" customHeight="1">
      <c r="B87" s="176"/>
      <c r="C87" s="177"/>
      <c r="D87" s="190" t="s">
        <v>70</v>
      </c>
      <c r="E87" s="191" t="s">
        <v>79</v>
      </c>
      <c r="F87" s="191" t="s">
        <v>164</v>
      </c>
      <c r="G87" s="177"/>
      <c r="H87" s="177"/>
      <c r="I87" s="180"/>
      <c r="J87" s="192">
        <f>BK87</f>
        <v>0</v>
      </c>
      <c r="K87" s="177"/>
      <c r="L87" s="182"/>
      <c r="M87" s="183"/>
      <c r="N87" s="184"/>
      <c r="O87" s="184"/>
      <c r="P87" s="185">
        <f>SUM(P88:P105)</f>
        <v>0</v>
      </c>
      <c r="Q87" s="184"/>
      <c r="R87" s="185">
        <f>SUM(R88:R105)</f>
        <v>0</v>
      </c>
      <c r="S87" s="184"/>
      <c r="T87" s="186">
        <f>SUM(T88:T105)</f>
        <v>0</v>
      </c>
      <c r="AR87" s="187" t="s">
        <v>79</v>
      </c>
      <c r="AT87" s="188" t="s">
        <v>70</v>
      </c>
      <c r="AU87" s="188" t="s">
        <v>79</v>
      </c>
      <c r="AY87" s="187" t="s">
        <v>163</v>
      </c>
      <c r="BK87" s="189">
        <f>SUM(BK88:BK105)</f>
        <v>0</v>
      </c>
    </row>
    <row r="88" spans="2:65" s="1" customFormat="1" ht="22.5" customHeight="1">
      <c r="B88" s="41"/>
      <c r="C88" s="193" t="s">
        <v>79</v>
      </c>
      <c r="D88" s="193" t="s">
        <v>165</v>
      </c>
      <c r="E88" s="194" t="s">
        <v>189</v>
      </c>
      <c r="F88" s="195" t="s">
        <v>190</v>
      </c>
      <c r="G88" s="196" t="s">
        <v>174</v>
      </c>
      <c r="H88" s="197">
        <v>186.624</v>
      </c>
      <c r="I88" s="198"/>
      <c r="J88" s="199">
        <f>ROUND(I88*H88,2)</f>
        <v>0</v>
      </c>
      <c r="K88" s="195" t="s">
        <v>169</v>
      </c>
      <c r="L88" s="61"/>
      <c r="M88" s="200" t="s">
        <v>21</v>
      </c>
      <c r="N88" s="201" t="s">
        <v>42</v>
      </c>
      <c r="O88" s="42"/>
      <c r="P88" s="202">
        <f>O88*H88</f>
        <v>0</v>
      </c>
      <c r="Q88" s="202">
        <v>0</v>
      </c>
      <c r="R88" s="202">
        <f>Q88*H88</f>
        <v>0</v>
      </c>
      <c r="S88" s="202">
        <v>0</v>
      </c>
      <c r="T88" s="203">
        <f>S88*H88</f>
        <v>0</v>
      </c>
      <c r="AR88" s="24" t="s">
        <v>170</v>
      </c>
      <c r="AT88" s="24" t="s">
        <v>165</v>
      </c>
      <c r="AU88" s="24" t="s">
        <v>81</v>
      </c>
      <c r="AY88" s="24" t="s">
        <v>163</v>
      </c>
      <c r="BE88" s="204">
        <f>IF(N88="základní",J88,0)</f>
        <v>0</v>
      </c>
      <c r="BF88" s="204">
        <f>IF(N88="snížená",J88,0)</f>
        <v>0</v>
      </c>
      <c r="BG88" s="204">
        <f>IF(N88="zákl. přenesená",J88,0)</f>
        <v>0</v>
      </c>
      <c r="BH88" s="204">
        <f>IF(N88="sníž. přenesená",J88,0)</f>
        <v>0</v>
      </c>
      <c r="BI88" s="204">
        <f>IF(N88="nulová",J88,0)</f>
        <v>0</v>
      </c>
      <c r="BJ88" s="24" t="s">
        <v>79</v>
      </c>
      <c r="BK88" s="204">
        <f>ROUND(I88*H88,2)</f>
        <v>0</v>
      </c>
      <c r="BL88" s="24" t="s">
        <v>170</v>
      </c>
      <c r="BM88" s="24" t="s">
        <v>2941</v>
      </c>
    </row>
    <row r="89" spans="2:65" s="11" customFormat="1" ht="13.5">
      <c r="B89" s="205"/>
      <c r="C89" s="206"/>
      <c r="D89" s="207" t="s">
        <v>176</v>
      </c>
      <c r="E89" s="208" t="s">
        <v>21</v>
      </c>
      <c r="F89" s="209" t="s">
        <v>2942</v>
      </c>
      <c r="G89" s="206"/>
      <c r="H89" s="210">
        <v>186.624</v>
      </c>
      <c r="I89" s="211"/>
      <c r="J89" s="206"/>
      <c r="K89" s="206"/>
      <c r="L89" s="212"/>
      <c r="M89" s="213"/>
      <c r="N89" s="214"/>
      <c r="O89" s="214"/>
      <c r="P89" s="214"/>
      <c r="Q89" s="214"/>
      <c r="R89" s="214"/>
      <c r="S89" s="214"/>
      <c r="T89" s="215"/>
      <c r="AT89" s="216" t="s">
        <v>176</v>
      </c>
      <c r="AU89" s="216" t="s">
        <v>81</v>
      </c>
      <c r="AV89" s="11" t="s">
        <v>81</v>
      </c>
      <c r="AW89" s="11" t="s">
        <v>35</v>
      </c>
      <c r="AX89" s="11" t="s">
        <v>71</v>
      </c>
      <c r="AY89" s="216" t="s">
        <v>163</v>
      </c>
    </row>
    <row r="90" spans="2:65" s="13" customFormat="1" ht="13.5">
      <c r="B90" s="228"/>
      <c r="C90" s="229"/>
      <c r="D90" s="230" t="s">
        <v>176</v>
      </c>
      <c r="E90" s="231" t="s">
        <v>21</v>
      </c>
      <c r="F90" s="232" t="s">
        <v>181</v>
      </c>
      <c r="G90" s="229"/>
      <c r="H90" s="233">
        <v>186.624</v>
      </c>
      <c r="I90" s="234"/>
      <c r="J90" s="229"/>
      <c r="K90" s="229"/>
      <c r="L90" s="235"/>
      <c r="M90" s="236"/>
      <c r="N90" s="237"/>
      <c r="O90" s="237"/>
      <c r="P90" s="237"/>
      <c r="Q90" s="237"/>
      <c r="R90" s="237"/>
      <c r="S90" s="237"/>
      <c r="T90" s="238"/>
      <c r="AT90" s="239" t="s">
        <v>176</v>
      </c>
      <c r="AU90" s="239" t="s">
        <v>81</v>
      </c>
      <c r="AV90" s="13" t="s">
        <v>170</v>
      </c>
      <c r="AW90" s="13" t="s">
        <v>35</v>
      </c>
      <c r="AX90" s="13" t="s">
        <v>79</v>
      </c>
      <c r="AY90" s="239" t="s">
        <v>163</v>
      </c>
    </row>
    <row r="91" spans="2:65" s="1" customFormat="1" ht="22.5" customHeight="1">
      <c r="B91" s="41"/>
      <c r="C91" s="193" t="s">
        <v>81</v>
      </c>
      <c r="D91" s="193" t="s">
        <v>165</v>
      </c>
      <c r="E91" s="194" t="s">
        <v>197</v>
      </c>
      <c r="F91" s="195" t="s">
        <v>198</v>
      </c>
      <c r="G91" s="196" t="s">
        <v>174</v>
      </c>
      <c r="H91" s="197">
        <v>26.927</v>
      </c>
      <c r="I91" s="198"/>
      <c r="J91" s="199">
        <f>ROUND(I91*H91,2)</f>
        <v>0</v>
      </c>
      <c r="K91" s="195" t="s">
        <v>169</v>
      </c>
      <c r="L91" s="61"/>
      <c r="M91" s="200" t="s">
        <v>21</v>
      </c>
      <c r="N91" s="201" t="s">
        <v>42</v>
      </c>
      <c r="O91" s="42"/>
      <c r="P91" s="202">
        <f>O91*H91</f>
        <v>0</v>
      </c>
      <c r="Q91" s="202">
        <v>0</v>
      </c>
      <c r="R91" s="202">
        <f>Q91*H91</f>
        <v>0</v>
      </c>
      <c r="S91" s="202">
        <v>0</v>
      </c>
      <c r="T91" s="203">
        <f>S91*H91</f>
        <v>0</v>
      </c>
      <c r="AR91" s="24" t="s">
        <v>170</v>
      </c>
      <c r="AT91" s="24" t="s">
        <v>165</v>
      </c>
      <c r="AU91" s="24" t="s">
        <v>81</v>
      </c>
      <c r="AY91" s="24" t="s">
        <v>163</v>
      </c>
      <c r="BE91" s="204">
        <f>IF(N91="základní",J91,0)</f>
        <v>0</v>
      </c>
      <c r="BF91" s="204">
        <f>IF(N91="snížená",J91,0)</f>
        <v>0</v>
      </c>
      <c r="BG91" s="204">
        <f>IF(N91="zákl. přenesená",J91,0)</f>
        <v>0</v>
      </c>
      <c r="BH91" s="204">
        <f>IF(N91="sníž. přenesená",J91,0)</f>
        <v>0</v>
      </c>
      <c r="BI91" s="204">
        <f>IF(N91="nulová",J91,0)</f>
        <v>0</v>
      </c>
      <c r="BJ91" s="24" t="s">
        <v>79</v>
      </c>
      <c r="BK91" s="204">
        <f>ROUND(I91*H91,2)</f>
        <v>0</v>
      </c>
      <c r="BL91" s="24" t="s">
        <v>170</v>
      </c>
      <c r="BM91" s="24" t="s">
        <v>2943</v>
      </c>
    </row>
    <row r="92" spans="2:65" s="11" customFormat="1" ht="13.5">
      <c r="B92" s="205"/>
      <c r="C92" s="206"/>
      <c r="D92" s="207" t="s">
        <v>176</v>
      </c>
      <c r="E92" s="208" t="s">
        <v>21</v>
      </c>
      <c r="F92" s="209" t="s">
        <v>2944</v>
      </c>
      <c r="G92" s="206"/>
      <c r="H92" s="210">
        <v>26.927</v>
      </c>
      <c r="I92" s="211"/>
      <c r="J92" s="206"/>
      <c r="K92" s="206"/>
      <c r="L92" s="212"/>
      <c r="M92" s="213"/>
      <c r="N92" s="214"/>
      <c r="O92" s="214"/>
      <c r="P92" s="214"/>
      <c r="Q92" s="214"/>
      <c r="R92" s="214"/>
      <c r="S92" s="214"/>
      <c r="T92" s="215"/>
      <c r="AT92" s="216" t="s">
        <v>176</v>
      </c>
      <c r="AU92" s="216" t="s">
        <v>81</v>
      </c>
      <c r="AV92" s="11" t="s">
        <v>81</v>
      </c>
      <c r="AW92" s="11" t="s">
        <v>35</v>
      </c>
      <c r="AX92" s="11" t="s">
        <v>71</v>
      </c>
      <c r="AY92" s="216" t="s">
        <v>163</v>
      </c>
    </row>
    <row r="93" spans="2:65" s="13" customFormat="1" ht="13.5">
      <c r="B93" s="228"/>
      <c r="C93" s="229"/>
      <c r="D93" s="230" t="s">
        <v>176</v>
      </c>
      <c r="E93" s="231" t="s">
        <v>21</v>
      </c>
      <c r="F93" s="232" t="s">
        <v>181</v>
      </c>
      <c r="G93" s="229"/>
      <c r="H93" s="233">
        <v>26.927</v>
      </c>
      <c r="I93" s="234"/>
      <c r="J93" s="229"/>
      <c r="K93" s="229"/>
      <c r="L93" s="235"/>
      <c r="M93" s="236"/>
      <c r="N93" s="237"/>
      <c r="O93" s="237"/>
      <c r="P93" s="237"/>
      <c r="Q93" s="237"/>
      <c r="R93" s="237"/>
      <c r="S93" s="237"/>
      <c r="T93" s="238"/>
      <c r="AT93" s="239" t="s">
        <v>176</v>
      </c>
      <c r="AU93" s="239" t="s">
        <v>81</v>
      </c>
      <c r="AV93" s="13" t="s">
        <v>170</v>
      </c>
      <c r="AW93" s="13" t="s">
        <v>35</v>
      </c>
      <c r="AX93" s="13" t="s">
        <v>79</v>
      </c>
      <c r="AY93" s="239" t="s">
        <v>163</v>
      </c>
    </row>
    <row r="94" spans="2:65" s="1" customFormat="1" ht="22.5" customHeight="1">
      <c r="B94" s="41"/>
      <c r="C94" s="193" t="s">
        <v>179</v>
      </c>
      <c r="D94" s="193" t="s">
        <v>165</v>
      </c>
      <c r="E94" s="194" t="s">
        <v>205</v>
      </c>
      <c r="F94" s="195" t="s">
        <v>206</v>
      </c>
      <c r="G94" s="196" t="s">
        <v>174</v>
      </c>
      <c r="H94" s="197">
        <v>427.10199999999998</v>
      </c>
      <c r="I94" s="198"/>
      <c r="J94" s="199">
        <f>ROUND(I94*H94,2)</f>
        <v>0</v>
      </c>
      <c r="K94" s="195" t="s">
        <v>169</v>
      </c>
      <c r="L94" s="61"/>
      <c r="M94" s="200" t="s">
        <v>21</v>
      </c>
      <c r="N94" s="201" t="s">
        <v>42</v>
      </c>
      <c r="O94" s="42"/>
      <c r="P94" s="202">
        <f>O94*H94</f>
        <v>0</v>
      </c>
      <c r="Q94" s="202">
        <v>0</v>
      </c>
      <c r="R94" s="202">
        <f>Q94*H94</f>
        <v>0</v>
      </c>
      <c r="S94" s="202">
        <v>0</v>
      </c>
      <c r="T94" s="203">
        <f>S94*H94</f>
        <v>0</v>
      </c>
      <c r="AR94" s="24" t="s">
        <v>170</v>
      </c>
      <c r="AT94" s="24" t="s">
        <v>165</v>
      </c>
      <c r="AU94" s="24" t="s">
        <v>81</v>
      </c>
      <c r="AY94" s="24" t="s">
        <v>163</v>
      </c>
      <c r="BE94" s="204">
        <f>IF(N94="základní",J94,0)</f>
        <v>0</v>
      </c>
      <c r="BF94" s="204">
        <f>IF(N94="snížená",J94,0)</f>
        <v>0</v>
      </c>
      <c r="BG94" s="204">
        <f>IF(N94="zákl. přenesená",J94,0)</f>
        <v>0</v>
      </c>
      <c r="BH94" s="204">
        <f>IF(N94="sníž. přenesená",J94,0)</f>
        <v>0</v>
      </c>
      <c r="BI94" s="204">
        <f>IF(N94="nulová",J94,0)</f>
        <v>0</v>
      </c>
      <c r="BJ94" s="24" t="s">
        <v>79</v>
      </c>
      <c r="BK94" s="204">
        <f>ROUND(I94*H94,2)</f>
        <v>0</v>
      </c>
      <c r="BL94" s="24" t="s">
        <v>170</v>
      </c>
      <c r="BM94" s="24" t="s">
        <v>2945</v>
      </c>
    </row>
    <row r="95" spans="2:65" s="11" customFormat="1" ht="13.5">
      <c r="B95" s="205"/>
      <c r="C95" s="206"/>
      <c r="D95" s="207" t="s">
        <v>176</v>
      </c>
      <c r="E95" s="208" t="s">
        <v>21</v>
      </c>
      <c r="F95" s="209" t="s">
        <v>2946</v>
      </c>
      <c r="G95" s="206"/>
      <c r="H95" s="210">
        <v>427.10199999999998</v>
      </c>
      <c r="I95" s="211"/>
      <c r="J95" s="206"/>
      <c r="K95" s="206"/>
      <c r="L95" s="212"/>
      <c r="M95" s="213"/>
      <c r="N95" s="214"/>
      <c r="O95" s="214"/>
      <c r="P95" s="214"/>
      <c r="Q95" s="214"/>
      <c r="R95" s="214"/>
      <c r="S95" s="214"/>
      <c r="T95" s="215"/>
      <c r="AT95" s="216" t="s">
        <v>176</v>
      </c>
      <c r="AU95" s="216" t="s">
        <v>81</v>
      </c>
      <c r="AV95" s="11" t="s">
        <v>81</v>
      </c>
      <c r="AW95" s="11" t="s">
        <v>35</v>
      </c>
      <c r="AX95" s="11" t="s">
        <v>71</v>
      </c>
      <c r="AY95" s="216" t="s">
        <v>163</v>
      </c>
    </row>
    <row r="96" spans="2:65" s="13" customFormat="1" ht="13.5">
      <c r="B96" s="228"/>
      <c r="C96" s="229"/>
      <c r="D96" s="230" t="s">
        <v>176</v>
      </c>
      <c r="E96" s="231" t="s">
        <v>21</v>
      </c>
      <c r="F96" s="232" t="s">
        <v>181</v>
      </c>
      <c r="G96" s="229"/>
      <c r="H96" s="233">
        <v>427.10199999999998</v>
      </c>
      <c r="I96" s="234"/>
      <c r="J96" s="229"/>
      <c r="K96" s="229"/>
      <c r="L96" s="235"/>
      <c r="M96" s="236"/>
      <c r="N96" s="237"/>
      <c r="O96" s="237"/>
      <c r="P96" s="237"/>
      <c r="Q96" s="237"/>
      <c r="R96" s="237"/>
      <c r="S96" s="237"/>
      <c r="T96" s="238"/>
      <c r="AT96" s="239" t="s">
        <v>176</v>
      </c>
      <c r="AU96" s="239" t="s">
        <v>81</v>
      </c>
      <c r="AV96" s="13" t="s">
        <v>170</v>
      </c>
      <c r="AW96" s="13" t="s">
        <v>35</v>
      </c>
      <c r="AX96" s="13" t="s">
        <v>79</v>
      </c>
      <c r="AY96" s="239" t="s">
        <v>163</v>
      </c>
    </row>
    <row r="97" spans="2:65" s="1" customFormat="1" ht="22.5" customHeight="1">
      <c r="B97" s="41"/>
      <c r="C97" s="193" t="s">
        <v>170</v>
      </c>
      <c r="D97" s="193" t="s">
        <v>165</v>
      </c>
      <c r="E97" s="194" t="s">
        <v>219</v>
      </c>
      <c r="F97" s="195" t="s">
        <v>220</v>
      </c>
      <c r="G97" s="196" t="s">
        <v>174</v>
      </c>
      <c r="H97" s="197">
        <v>213.55099999999999</v>
      </c>
      <c r="I97" s="198"/>
      <c r="J97" s="199">
        <f>ROUND(I97*H97,2)</f>
        <v>0</v>
      </c>
      <c r="K97" s="195" t="s">
        <v>169</v>
      </c>
      <c r="L97" s="61"/>
      <c r="M97" s="200" t="s">
        <v>21</v>
      </c>
      <c r="N97" s="201" t="s">
        <v>42</v>
      </c>
      <c r="O97" s="42"/>
      <c r="P97" s="202">
        <f>O97*H97</f>
        <v>0</v>
      </c>
      <c r="Q97" s="202">
        <v>0</v>
      </c>
      <c r="R97" s="202">
        <f>Q97*H97</f>
        <v>0</v>
      </c>
      <c r="S97" s="202">
        <v>0</v>
      </c>
      <c r="T97" s="203">
        <f>S97*H97</f>
        <v>0</v>
      </c>
      <c r="AR97" s="24" t="s">
        <v>170</v>
      </c>
      <c r="AT97" s="24" t="s">
        <v>165</v>
      </c>
      <c r="AU97" s="24" t="s">
        <v>81</v>
      </c>
      <c r="AY97" s="24" t="s">
        <v>163</v>
      </c>
      <c r="BE97" s="204">
        <f>IF(N97="základní",J97,0)</f>
        <v>0</v>
      </c>
      <c r="BF97" s="204">
        <f>IF(N97="snížená",J97,0)</f>
        <v>0</v>
      </c>
      <c r="BG97" s="204">
        <f>IF(N97="zákl. přenesená",J97,0)</f>
        <v>0</v>
      </c>
      <c r="BH97" s="204">
        <f>IF(N97="sníž. přenesená",J97,0)</f>
        <v>0</v>
      </c>
      <c r="BI97" s="204">
        <f>IF(N97="nulová",J97,0)</f>
        <v>0</v>
      </c>
      <c r="BJ97" s="24" t="s">
        <v>79</v>
      </c>
      <c r="BK97" s="204">
        <f>ROUND(I97*H97,2)</f>
        <v>0</v>
      </c>
      <c r="BL97" s="24" t="s">
        <v>170</v>
      </c>
      <c r="BM97" s="24" t="s">
        <v>2947</v>
      </c>
    </row>
    <row r="98" spans="2:65" s="11" customFormat="1" ht="13.5">
      <c r="B98" s="205"/>
      <c r="C98" s="206"/>
      <c r="D98" s="207" t="s">
        <v>176</v>
      </c>
      <c r="E98" s="208" t="s">
        <v>21</v>
      </c>
      <c r="F98" s="209" t="s">
        <v>2948</v>
      </c>
      <c r="G98" s="206"/>
      <c r="H98" s="210">
        <v>213.55099999999999</v>
      </c>
      <c r="I98" s="211"/>
      <c r="J98" s="206"/>
      <c r="K98" s="206"/>
      <c r="L98" s="212"/>
      <c r="M98" s="213"/>
      <c r="N98" s="214"/>
      <c r="O98" s="214"/>
      <c r="P98" s="214"/>
      <c r="Q98" s="214"/>
      <c r="R98" s="214"/>
      <c r="S98" s="214"/>
      <c r="T98" s="215"/>
      <c r="AT98" s="216" t="s">
        <v>176</v>
      </c>
      <c r="AU98" s="216" t="s">
        <v>81</v>
      </c>
      <c r="AV98" s="11" t="s">
        <v>81</v>
      </c>
      <c r="AW98" s="11" t="s">
        <v>35</v>
      </c>
      <c r="AX98" s="11" t="s">
        <v>71</v>
      </c>
      <c r="AY98" s="216" t="s">
        <v>163</v>
      </c>
    </row>
    <row r="99" spans="2:65" s="13" customFormat="1" ht="13.5">
      <c r="B99" s="228"/>
      <c r="C99" s="229"/>
      <c r="D99" s="230" t="s">
        <v>176</v>
      </c>
      <c r="E99" s="231" t="s">
        <v>21</v>
      </c>
      <c r="F99" s="232" t="s">
        <v>181</v>
      </c>
      <c r="G99" s="229"/>
      <c r="H99" s="233">
        <v>213.55099999999999</v>
      </c>
      <c r="I99" s="234"/>
      <c r="J99" s="229"/>
      <c r="K99" s="229"/>
      <c r="L99" s="235"/>
      <c r="M99" s="236"/>
      <c r="N99" s="237"/>
      <c r="O99" s="237"/>
      <c r="P99" s="237"/>
      <c r="Q99" s="237"/>
      <c r="R99" s="237"/>
      <c r="S99" s="237"/>
      <c r="T99" s="238"/>
      <c r="AT99" s="239" t="s">
        <v>176</v>
      </c>
      <c r="AU99" s="239" t="s">
        <v>81</v>
      </c>
      <c r="AV99" s="13" t="s">
        <v>170</v>
      </c>
      <c r="AW99" s="13" t="s">
        <v>35</v>
      </c>
      <c r="AX99" s="13" t="s">
        <v>79</v>
      </c>
      <c r="AY99" s="239" t="s">
        <v>163</v>
      </c>
    </row>
    <row r="100" spans="2:65" s="1" customFormat="1" ht="22.5" customHeight="1">
      <c r="B100" s="41"/>
      <c r="C100" s="193" t="s">
        <v>188</v>
      </c>
      <c r="D100" s="193" t="s">
        <v>165</v>
      </c>
      <c r="E100" s="194" t="s">
        <v>224</v>
      </c>
      <c r="F100" s="195" t="s">
        <v>225</v>
      </c>
      <c r="G100" s="196" t="s">
        <v>174</v>
      </c>
      <c r="H100" s="197">
        <v>213.55099999999999</v>
      </c>
      <c r="I100" s="198"/>
      <c r="J100" s="199">
        <f>ROUND(I100*H100,2)</f>
        <v>0</v>
      </c>
      <c r="K100" s="195" t="s">
        <v>169</v>
      </c>
      <c r="L100" s="61"/>
      <c r="M100" s="200" t="s">
        <v>21</v>
      </c>
      <c r="N100" s="201" t="s">
        <v>42</v>
      </c>
      <c r="O100" s="42"/>
      <c r="P100" s="202">
        <f>O100*H100</f>
        <v>0</v>
      </c>
      <c r="Q100" s="202">
        <v>0</v>
      </c>
      <c r="R100" s="202">
        <f>Q100*H100</f>
        <v>0</v>
      </c>
      <c r="S100" s="202">
        <v>0</v>
      </c>
      <c r="T100" s="203">
        <f>S100*H100</f>
        <v>0</v>
      </c>
      <c r="AR100" s="24" t="s">
        <v>170</v>
      </c>
      <c r="AT100" s="24" t="s">
        <v>165</v>
      </c>
      <c r="AU100" s="24" t="s">
        <v>81</v>
      </c>
      <c r="AY100" s="24" t="s">
        <v>163</v>
      </c>
      <c r="BE100" s="204">
        <f>IF(N100="základní",J100,0)</f>
        <v>0</v>
      </c>
      <c r="BF100" s="204">
        <f>IF(N100="snížená",J100,0)</f>
        <v>0</v>
      </c>
      <c r="BG100" s="204">
        <f>IF(N100="zákl. přenesená",J100,0)</f>
        <v>0</v>
      </c>
      <c r="BH100" s="204">
        <f>IF(N100="sníž. přenesená",J100,0)</f>
        <v>0</v>
      </c>
      <c r="BI100" s="204">
        <f>IF(N100="nulová",J100,0)</f>
        <v>0</v>
      </c>
      <c r="BJ100" s="24" t="s">
        <v>79</v>
      </c>
      <c r="BK100" s="204">
        <f>ROUND(I100*H100,2)</f>
        <v>0</v>
      </c>
      <c r="BL100" s="24" t="s">
        <v>170</v>
      </c>
      <c r="BM100" s="24" t="s">
        <v>2949</v>
      </c>
    </row>
    <row r="101" spans="2:65" s="11" customFormat="1" ht="13.5">
      <c r="B101" s="205"/>
      <c r="C101" s="206"/>
      <c r="D101" s="207" t="s">
        <v>176</v>
      </c>
      <c r="E101" s="208" t="s">
        <v>21</v>
      </c>
      <c r="F101" s="209" t="s">
        <v>2948</v>
      </c>
      <c r="G101" s="206"/>
      <c r="H101" s="210">
        <v>213.55099999999999</v>
      </c>
      <c r="I101" s="211"/>
      <c r="J101" s="206"/>
      <c r="K101" s="206"/>
      <c r="L101" s="212"/>
      <c r="M101" s="213"/>
      <c r="N101" s="214"/>
      <c r="O101" s="214"/>
      <c r="P101" s="214"/>
      <c r="Q101" s="214"/>
      <c r="R101" s="214"/>
      <c r="S101" s="214"/>
      <c r="T101" s="215"/>
      <c r="AT101" s="216" t="s">
        <v>176</v>
      </c>
      <c r="AU101" s="216" t="s">
        <v>81</v>
      </c>
      <c r="AV101" s="11" t="s">
        <v>81</v>
      </c>
      <c r="AW101" s="11" t="s">
        <v>35</v>
      </c>
      <c r="AX101" s="11" t="s">
        <v>71</v>
      </c>
      <c r="AY101" s="216" t="s">
        <v>163</v>
      </c>
    </row>
    <row r="102" spans="2:65" s="13" customFormat="1" ht="13.5">
      <c r="B102" s="228"/>
      <c r="C102" s="229"/>
      <c r="D102" s="230" t="s">
        <v>176</v>
      </c>
      <c r="E102" s="231" t="s">
        <v>21</v>
      </c>
      <c r="F102" s="232" t="s">
        <v>181</v>
      </c>
      <c r="G102" s="229"/>
      <c r="H102" s="233">
        <v>213.55099999999999</v>
      </c>
      <c r="I102" s="234"/>
      <c r="J102" s="229"/>
      <c r="K102" s="229"/>
      <c r="L102" s="235"/>
      <c r="M102" s="236"/>
      <c r="N102" s="237"/>
      <c r="O102" s="237"/>
      <c r="P102" s="237"/>
      <c r="Q102" s="237"/>
      <c r="R102" s="237"/>
      <c r="S102" s="237"/>
      <c r="T102" s="238"/>
      <c r="AT102" s="239" t="s">
        <v>176</v>
      </c>
      <c r="AU102" s="239" t="s">
        <v>81</v>
      </c>
      <c r="AV102" s="13" t="s">
        <v>170</v>
      </c>
      <c r="AW102" s="13" t="s">
        <v>35</v>
      </c>
      <c r="AX102" s="13" t="s">
        <v>79</v>
      </c>
      <c r="AY102" s="239" t="s">
        <v>163</v>
      </c>
    </row>
    <row r="103" spans="2:65" s="1" customFormat="1" ht="22.5" customHeight="1">
      <c r="B103" s="41"/>
      <c r="C103" s="193" t="s">
        <v>196</v>
      </c>
      <c r="D103" s="193" t="s">
        <v>165</v>
      </c>
      <c r="E103" s="194" t="s">
        <v>229</v>
      </c>
      <c r="F103" s="195" t="s">
        <v>230</v>
      </c>
      <c r="G103" s="196" t="s">
        <v>174</v>
      </c>
      <c r="H103" s="197">
        <v>213.55099999999999</v>
      </c>
      <c r="I103" s="198"/>
      <c r="J103" s="199">
        <f>ROUND(I103*H103,2)</f>
        <v>0</v>
      </c>
      <c r="K103" s="195" t="s">
        <v>169</v>
      </c>
      <c r="L103" s="61"/>
      <c r="M103" s="200" t="s">
        <v>21</v>
      </c>
      <c r="N103" s="201" t="s">
        <v>42</v>
      </c>
      <c r="O103" s="42"/>
      <c r="P103" s="202">
        <f>O103*H103</f>
        <v>0</v>
      </c>
      <c r="Q103" s="202">
        <v>0</v>
      </c>
      <c r="R103" s="202">
        <f>Q103*H103</f>
        <v>0</v>
      </c>
      <c r="S103" s="202">
        <v>0</v>
      </c>
      <c r="T103" s="203">
        <f>S103*H103</f>
        <v>0</v>
      </c>
      <c r="AR103" s="24" t="s">
        <v>170</v>
      </c>
      <c r="AT103" s="24" t="s">
        <v>165</v>
      </c>
      <c r="AU103" s="24" t="s">
        <v>81</v>
      </c>
      <c r="AY103" s="24" t="s">
        <v>163</v>
      </c>
      <c r="BE103" s="204">
        <f>IF(N103="základní",J103,0)</f>
        <v>0</v>
      </c>
      <c r="BF103" s="204">
        <f>IF(N103="snížená",J103,0)</f>
        <v>0</v>
      </c>
      <c r="BG103" s="204">
        <f>IF(N103="zákl. přenesená",J103,0)</f>
        <v>0</v>
      </c>
      <c r="BH103" s="204">
        <f>IF(N103="sníž. přenesená",J103,0)</f>
        <v>0</v>
      </c>
      <c r="BI103" s="204">
        <f>IF(N103="nulová",J103,0)</f>
        <v>0</v>
      </c>
      <c r="BJ103" s="24" t="s">
        <v>79</v>
      </c>
      <c r="BK103" s="204">
        <f>ROUND(I103*H103,2)</f>
        <v>0</v>
      </c>
      <c r="BL103" s="24" t="s">
        <v>170</v>
      </c>
      <c r="BM103" s="24" t="s">
        <v>2950</v>
      </c>
    </row>
    <row r="104" spans="2:65" s="11" customFormat="1" ht="13.5">
      <c r="B104" s="205"/>
      <c r="C104" s="206"/>
      <c r="D104" s="207" t="s">
        <v>176</v>
      </c>
      <c r="E104" s="208" t="s">
        <v>21</v>
      </c>
      <c r="F104" s="209" t="s">
        <v>2948</v>
      </c>
      <c r="G104" s="206"/>
      <c r="H104" s="210">
        <v>213.55099999999999</v>
      </c>
      <c r="I104" s="211"/>
      <c r="J104" s="206"/>
      <c r="K104" s="206"/>
      <c r="L104" s="212"/>
      <c r="M104" s="213"/>
      <c r="N104" s="214"/>
      <c r="O104" s="214"/>
      <c r="P104" s="214"/>
      <c r="Q104" s="214"/>
      <c r="R104" s="214"/>
      <c r="S104" s="214"/>
      <c r="T104" s="215"/>
      <c r="AT104" s="216" t="s">
        <v>176</v>
      </c>
      <c r="AU104" s="216" t="s">
        <v>81</v>
      </c>
      <c r="AV104" s="11" t="s">
        <v>81</v>
      </c>
      <c r="AW104" s="11" t="s">
        <v>35</v>
      </c>
      <c r="AX104" s="11" t="s">
        <v>71</v>
      </c>
      <c r="AY104" s="216" t="s">
        <v>163</v>
      </c>
    </row>
    <row r="105" spans="2:65" s="13" customFormat="1" ht="13.5">
      <c r="B105" s="228"/>
      <c r="C105" s="229"/>
      <c r="D105" s="207" t="s">
        <v>176</v>
      </c>
      <c r="E105" s="240" t="s">
        <v>21</v>
      </c>
      <c r="F105" s="241" t="s">
        <v>181</v>
      </c>
      <c r="G105" s="229"/>
      <c r="H105" s="242">
        <v>213.55099999999999</v>
      </c>
      <c r="I105" s="234"/>
      <c r="J105" s="229"/>
      <c r="K105" s="229"/>
      <c r="L105" s="235"/>
      <c r="M105" s="236"/>
      <c r="N105" s="237"/>
      <c r="O105" s="237"/>
      <c r="P105" s="237"/>
      <c r="Q105" s="237"/>
      <c r="R105" s="237"/>
      <c r="S105" s="237"/>
      <c r="T105" s="238"/>
      <c r="AT105" s="239" t="s">
        <v>176</v>
      </c>
      <c r="AU105" s="239" t="s">
        <v>81</v>
      </c>
      <c r="AV105" s="13" t="s">
        <v>170</v>
      </c>
      <c r="AW105" s="13" t="s">
        <v>35</v>
      </c>
      <c r="AX105" s="13" t="s">
        <v>79</v>
      </c>
      <c r="AY105" s="239" t="s">
        <v>163</v>
      </c>
    </row>
    <row r="106" spans="2:65" s="10" customFormat="1" ht="29.85" customHeight="1">
      <c r="B106" s="176"/>
      <c r="C106" s="177"/>
      <c r="D106" s="190" t="s">
        <v>70</v>
      </c>
      <c r="E106" s="191" t="s">
        <v>81</v>
      </c>
      <c r="F106" s="191" t="s">
        <v>236</v>
      </c>
      <c r="G106" s="177"/>
      <c r="H106" s="177"/>
      <c r="I106" s="180"/>
      <c r="J106" s="192">
        <f>BK106</f>
        <v>0</v>
      </c>
      <c r="K106" s="177"/>
      <c r="L106" s="182"/>
      <c r="M106" s="183"/>
      <c r="N106" s="184"/>
      <c r="O106" s="184"/>
      <c r="P106" s="185">
        <f>SUM(P107:P158)</f>
        <v>0</v>
      </c>
      <c r="Q106" s="184"/>
      <c r="R106" s="185">
        <f>SUM(R107:R158)</f>
        <v>442.66743528999996</v>
      </c>
      <c r="S106" s="184"/>
      <c r="T106" s="186">
        <f>SUM(T107:T158)</f>
        <v>0</v>
      </c>
      <c r="AR106" s="187" t="s">
        <v>79</v>
      </c>
      <c r="AT106" s="188" t="s">
        <v>70</v>
      </c>
      <c r="AU106" s="188" t="s">
        <v>79</v>
      </c>
      <c r="AY106" s="187" t="s">
        <v>163</v>
      </c>
      <c r="BK106" s="189">
        <f>SUM(BK107:BK158)</f>
        <v>0</v>
      </c>
    </row>
    <row r="107" spans="2:65" s="1" customFormat="1" ht="22.5" customHeight="1">
      <c r="B107" s="41"/>
      <c r="C107" s="193" t="s">
        <v>204</v>
      </c>
      <c r="D107" s="193" t="s">
        <v>165</v>
      </c>
      <c r="E107" s="194" t="s">
        <v>2951</v>
      </c>
      <c r="F107" s="195" t="s">
        <v>2952</v>
      </c>
      <c r="G107" s="196" t="s">
        <v>174</v>
      </c>
      <c r="H107" s="197">
        <v>17.047999999999998</v>
      </c>
      <c r="I107" s="198"/>
      <c r="J107" s="199">
        <f>ROUND(I107*H107,2)</f>
        <v>0</v>
      </c>
      <c r="K107" s="195" t="s">
        <v>169</v>
      </c>
      <c r="L107" s="61"/>
      <c r="M107" s="200" t="s">
        <v>21</v>
      </c>
      <c r="N107" s="201" t="s">
        <v>42</v>
      </c>
      <c r="O107" s="42"/>
      <c r="P107" s="202">
        <f>O107*H107</f>
        <v>0</v>
      </c>
      <c r="Q107" s="202">
        <v>2.16</v>
      </c>
      <c r="R107" s="202">
        <f>Q107*H107</f>
        <v>36.823679999999996</v>
      </c>
      <c r="S107" s="202">
        <v>0</v>
      </c>
      <c r="T107" s="203">
        <f>S107*H107</f>
        <v>0</v>
      </c>
      <c r="AR107" s="24" t="s">
        <v>170</v>
      </c>
      <c r="AT107" s="24" t="s">
        <v>165</v>
      </c>
      <c r="AU107" s="24" t="s">
        <v>81</v>
      </c>
      <c r="AY107" s="24" t="s">
        <v>163</v>
      </c>
      <c r="BE107" s="204">
        <f>IF(N107="základní",J107,0)</f>
        <v>0</v>
      </c>
      <c r="BF107" s="204">
        <f>IF(N107="snížená",J107,0)</f>
        <v>0</v>
      </c>
      <c r="BG107" s="204">
        <f>IF(N107="zákl. přenesená",J107,0)</f>
        <v>0</v>
      </c>
      <c r="BH107" s="204">
        <f>IF(N107="sníž. přenesená",J107,0)</f>
        <v>0</v>
      </c>
      <c r="BI107" s="204">
        <f>IF(N107="nulová",J107,0)</f>
        <v>0</v>
      </c>
      <c r="BJ107" s="24" t="s">
        <v>79</v>
      </c>
      <c r="BK107" s="204">
        <f>ROUND(I107*H107,2)</f>
        <v>0</v>
      </c>
      <c r="BL107" s="24" t="s">
        <v>170</v>
      </c>
      <c r="BM107" s="24" t="s">
        <v>2953</v>
      </c>
    </row>
    <row r="108" spans="2:65" s="11" customFormat="1" ht="13.5">
      <c r="B108" s="205"/>
      <c r="C108" s="206"/>
      <c r="D108" s="207" t="s">
        <v>176</v>
      </c>
      <c r="E108" s="208" t="s">
        <v>21</v>
      </c>
      <c r="F108" s="209" t="s">
        <v>2954</v>
      </c>
      <c r="G108" s="206"/>
      <c r="H108" s="210">
        <v>15.552</v>
      </c>
      <c r="I108" s="211"/>
      <c r="J108" s="206"/>
      <c r="K108" s="206"/>
      <c r="L108" s="212"/>
      <c r="M108" s="213"/>
      <c r="N108" s="214"/>
      <c r="O108" s="214"/>
      <c r="P108" s="214"/>
      <c r="Q108" s="214"/>
      <c r="R108" s="214"/>
      <c r="S108" s="214"/>
      <c r="T108" s="215"/>
      <c r="AT108" s="216" t="s">
        <v>176</v>
      </c>
      <c r="AU108" s="216" t="s">
        <v>81</v>
      </c>
      <c r="AV108" s="11" t="s">
        <v>81</v>
      </c>
      <c r="AW108" s="11" t="s">
        <v>35</v>
      </c>
      <c r="AX108" s="11" t="s">
        <v>71</v>
      </c>
      <c r="AY108" s="216" t="s">
        <v>163</v>
      </c>
    </row>
    <row r="109" spans="2:65" s="11" customFormat="1" ht="13.5">
      <c r="B109" s="205"/>
      <c r="C109" s="206"/>
      <c r="D109" s="207" t="s">
        <v>176</v>
      </c>
      <c r="E109" s="208" t="s">
        <v>21</v>
      </c>
      <c r="F109" s="209" t="s">
        <v>2955</v>
      </c>
      <c r="G109" s="206"/>
      <c r="H109" s="210">
        <v>1.496</v>
      </c>
      <c r="I109" s="211"/>
      <c r="J109" s="206"/>
      <c r="K109" s="206"/>
      <c r="L109" s="212"/>
      <c r="M109" s="213"/>
      <c r="N109" s="214"/>
      <c r="O109" s="214"/>
      <c r="P109" s="214"/>
      <c r="Q109" s="214"/>
      <c r="R109" s="214"/>
      <c r="S109" s="214"/>
      <c r="T109" s="215"/>
      <c r="AT109" s="216" t="s">
        <v>176</v>
      </c>
      <c r="AU109" s="216" t="s">
        <v>81</v>
      </c>
      <c r="AV109" s="11" t="s">
        <v>81</v>
      </c>
      <c r="AW109" s="11" t="s">
        <v>35</v>
      </c>
      <c r="AX109" s="11" t="s">
        <v>71</v>
      </c>
      <c r="AY109" s="216" t="s">
        <v>163</v>
      </c>
    </row>
    <row r="110" spans="2:65" s="13" customFormat="1" ht="13.5">
      <c r="B110" s="228"/>
      <c r="C110" s="229"/>
      <c r="D110" s="230" t="s">
        <v>176</v>
      </c>
      <c r="E110" s="231" t="s">
        <v>21</v>
      </c>
      <c r="F110" s="232" t="s">
        <v>181</v>
      </c>
      <c r="G110" s="229"/>
      <c r="H110" s="233">
        <v>17.047999999999998</v>
      </c>
      <c r="I110" s="234"/>
      <c r="J110" s="229"/>
      <c r="K110" s="229"/>
      <c r="L110" s="235"/>
      <c r="M110" s="236"/>
      <c r="N110" s="237"/>
      <c r="O110" s="237"/>
      <c r="P110" s="237"/>
      <c r="Q110" s="237"/>
      <c r="R110" s="237"/>
      <c r="S110" s="237"/>
      <c r="T110" s="238"/>
      <c r="AT110" s="239" t="s">
        <v>176</v>
      </c>
      <c r="AU110" s="239" t="s">
        <v>81</v>
      </c>
      <c r="AV110" s="13" t="s">
        <v>170</v>
      </c>
      <c r="AW110" s="13" t="s">
        <v>35</v>
      </c>
      <c r="AX110" s="13" t="s">
        <v>79</v>
      </c>
      <c r="AY110" s="239" t="s">
        <v>163</v>
      </c>
    </row>
    <row r="111" spans="2:65" s="1" customFormat="1" ht="22.5" customHeight="1">
      <c r="B111" s="41"/>
      <c r="C111" s="193" t="s">
        <v>210</v>
      </c>
      <c r="D111" s="193" t="s">
        <v>165</v>
      </c>
      <c r="E111" s="194" t="s">
        <v>238</v>
      </c>
      <c r="F111" s="195" t="s">
        <v>2956</v>
      </c>
      <c r="G111" s="196" t="s">
        <v>174</v>
      </c>
      <c r="H111" s="197">
        <v>162.852</v>
      </c>
      <c r="I111" s="198"/>
      <c r="J111" s="199">
        <f>ROUND(I111*H111,2)</f>
        <v>0</v>
      </c>
      <c r="K111" s="195" t="s">
        <v>169</v>
      </c>
      <c r="L111" s="61"/>
      <c r="M111" s="200" t="s">
        <v>21</v>
      </c>
      <c r="N111" s="201" t="s">
        <v>42</v>
      </c>
      <c r="O111" s="42"/>
      <c r="P111" s="202">
        <f>O111*H111</f>
        <v>0</v>
      </c>
      <c r="Q111" s="202">
        <v>1.98</v>
      </c>
      <c r="R111" s="202">
        <f>Q111*H111</f>
        <v>322.44695999999999</v>
      </c>
      <c r="S111" s="202">
        <v>0</v>
      </c>
      <c r="T111" s="203">
        <f>S111*H111</f>
        <v>0</v>
      </c>
      <c r="AR111" s="24" t="s">
        <v>170</v>
      </c>
      <c r="AT111" s="24" t="s">
        <v>165</v>
      </c>
      <c r="AU111" s="24" t="s">
        <v>81</v>
      </c>
      <c r="AY111" s="24" t="s">
        <v>163</v>
      </c>
      <c r="BE111" s="204">
        <f>IF(N111="základní",J111,0)</f>
        <v>0</v>
      </c>
      <c r="BF111" s="204">
        <f>IF(N111="snížená",J111,0)</f>
        <v>0</v>
      </c>
      <c r="BG111" s="204">
        <f>IF(N111="zákl. přenesená",J111,0)</f>
        <v>0</v>
      </c>
      <c r="BH111" s="204">
        <f>IF(N111="sníž. přenesená",J111,0)</f>
        <v>0</v>
      </c>
      <c r="BI111" s="204">
        <f>IF(N111="nulová",J111,0)</f>
        <v>0</v>
      </c>
      <c r="BJ111" s="24" t="s">
        <v>79</v>
      </c>
      <c r="BK111" s="204">
        <f>ROUND(I111*H111,2)</f>
        <v>0</v>
      </c>
      <c r="BL111" s="24" t="s">
        <v>170</v>
      </c>
      <c r="BM111" s="24" t="s">
        <v>2957</v>
      </c>
    </row>
    <row r="112" spans="2:65" s="11" customFormat="1" ht="13.5">
      <c r="B112" s="205"/>
      <c r="C112" s="206"/>
      <c r="D112" s="207" t="s">
        <v>176</v>
      </c>
      <c r="E112" s="208" t="s">
        <v>21</v>
      </c>
      <c r="F112" s="209" t="s">
        <v>2958</v>
      </c>
      <c r="G112" s="206"/>
      <c r="H112" s="210">
        <v>162.852</v>
      </c>
      <c r="I112" s="211"/>
      <c r="J112" s="206"/>
      <c r="K112" s="206"/>
      <c r="L112" s="212"/>
      <c r="M112" s="213"/>
      <c r="N112" s="214"/>
      <c r="O112" s="214"/>
      <c r="P112" s="214"/>
      <c r="Q112" s="214"/>
      <c r="R112" s="214"/>
      <c r="S112" s="214"/>
      <c r="T112" s="215"/>
      <c r="AT112" s="216" t="s">
        <v>176</v>
      </c>
      <c r="AU112" s="216" t="s">
        <v>81</v>
      </c>
      <c r="AV112" s="11" t="s">
        <v>81</v>
      </c>
      <c r="AW112" s="11" t="s">
        <v>35</v>
      </c>
      <c r="AX112" s="11" t="s">
        <v>71</v>
      </c>
      <c r="AY112" s="216" t="s">
        <v>163</v>
      </c>
    </row>
    <row r="113" spans="2:65" s="13" customFormat="1" ht="13.5">
      <c r="B113" s="228"/>
      <c r="C113" s="229"/>
      <c r="D113" s="230" t="s">
        <v>176</v>
      </c>
      <c r="E113" s="231" t="s">
        <v>21</v>
      </c>
      <c r="F113" s="232" t="s">
        <v>181</v>
      </c>
      <c r="G113" s="229"/>
      <c r="H113" s="233">
        <v>162.852</v>
      </c>
      <c r="I113" s="234"/>
      <c r="J113" s="229"/>
      <c r="K113" s="229"/>
      <c r="L113" s="235"/>
      <c r="M113" s="236"/>
      <c r="N113" s="237"/>
      <c r="O113" s="237"/>
      <c r="P113" s="237"/>
      <c r="Q113" s="237"/>
      <c r="R113" s="237"/>
      <c r="S113" s="237"/>
      <c r="T113" s="238"/>
      <c r="AT113" s="239" t="s">
        <v>176</v>
      </c>
      <c r="AU113" s="239" t="s">
        <v>81</v>
      </c>
      <c r="AV113" s="13" t="s">
        <v>170</v>
      </c>
      <c r="AW113" s="13" t="s">
        <v>35</v>
      </c>
      <c r="AX113" s="13" t="s">
        <v>79</v>
      </c>
      <c r="AY113" s="239" t="s">
        <v>163</v>
      </c>
    </row>
    <row r="114" spans="2:65" s="1" customFormat="1" ht="22.5" customHeight="1">
      <c r="B114" s="41"/>
      <c r="C114" s="193" t="s">
        <v>214</v>
      </c>
      <c r="D114" s="193" t="s">
        <v>165</v>
      </c>
      <c r="E114" s="194" t="s">
        <v>2959</v>
      </c>
      <c r="F114" s="195" t="s">
        <v>2960</v>
      </c>
      <c r="G114" s="196" t="s">
        <v>174</v>
      </c>
      <c r="H114" s="197">
        <v>8.1590000000000007</v>
      </c>
      <c r="I114" s="198"/>
      <c r="J114" s="199">
        <f>ROUND(I114*H114,2)</f>
        <v>0</v>
      </c>
      <c r="K114" s="195" t="s">
        <v>169</v>
      </c>
      <c r="L114" s="61"/>
      <c r="M114" s="200" t="s">
        <v>21</v>
      </c>
      <c r="N114" s="201" t="s">
        <v>42</v>
      </c>
      <c r="O114" s="42"/>
      <c r="P114" s="202">
        <f>O114*H114</f>
        <v>0</v>
      </c>
      <c r="Q114" s="202">
        <v>2.2563399999999998</v>
      </c>
      <c r="R114" s="202">
        <f>Q114*H114</f>
        <v>18.409478060000001</v>
      </c>
      <c r="S114" s="202">
        <v>0</v>
      </c>
      <c r="T114" s="203">
        <f>S114*H114</f>
        <v>0</v>
      </c>
      <c r="AR114" s="24" t="s">
        <v>170</v>
      </c>
      <c r="AT114" s="24" t="s">
        <v>165</v>
      </c>
      <c r="AU114" s="24" t="s">
        <v>81</v>
      </c>
      <c r="AY114" s="24" t="s">
        <v>163</v>
      </c>
      <c r="BE114" s="204">
        <f>IF(N114="základní",J114,0)</f>
        <v>0</v>
      </c>
      <c r="BF114" s="204">
        <f>IF(N114="snížená",J114,0)</f>
        <v>0</v>
      </c>
      <c r="BG114" s="204">
        <f>IF(N114="zákl. přenesená",J114,0)</f>
        <v>0</v>
      </c>
      <c r="BH114" s="204">
        <f>IF(N114="sníž. přenesená",J114,0)</f>
        <v>0</v>
      </c>
      <c r="BI114" s="204">
        <f>IF(N114="nulová",J114,0)</f>
        <v>0</v>
      </c>
      <c r="BJ114" s="24" t="s">
        <v>79</v>
      </c>
      <c r="BK114" s="204">
        <f>ROUND(I114*H114,2)</f>
        <v>0</v>
      </c>
      <c r="BL114" s="24" t="s">
        <v>170</v>
      </c>
      <c r="BM114" s="24" t="s">
        <v>2961</v>
      </c>
    </row>
    <row r="115" spans="2:65" s="11" customFormat="1" ht="13.5">
      <c r="B115" s="205"/>
      <c r="C115" s="206"/>
      <c r="D115" s="207" t="s">
        <v>176</v>
      </c>
      <c r="E115" s="208" t="s">
        <v>21</v>
      </c>
      <c r="F115" s="209" t="s">
        <v>2962</v>
      </c>
      <c r="G115" s="206"/>
      <c r="H115" s="210">
        <v>1.2470000000000001</v>
      </c>
      <c r="I115" s="211"/>
      <c r="J115" s="206"/>
      <c r="K115" s="206"/>
      <c r="L115" s="212"/>
      <c r="M115" s="213"/>
      <c r="N115" s="214"/>
      <c r="O115" s="214"/>
      <c r="P115" s="214"/>
      <c r="Q115" s="214"/>
      <c r="R115" s="214"/>
      <c r="S115" s="214"/>
      <c r="T115" s="215"/>
      <c r="AT115" s="216" t="s">
        <v>176</v>
      </c>
      <c r="AU115" s="216" t="s">
        <v>81</v>
      </c>
      <c r="AV115" s="11" t="s">
        <v>81</v>
      </c>
      <c r="AW115" s="11" t="s">
        <v>35</v>
      </c>
      <c r="AX115" s="11" t="s">
        <v>71</v>
      </c>
      <c r="AY115" s="216" t="s">
        <v>163</v>
      </c>
    </row>
    <row r="116" spans="2:65" s="11" customFormat="1" ht="13.5">
      <c r="B116" s="205"/>
      <c r="C116" s="206"/>
      <c r="D116" s="207" t="s">
        <v>176</v>
      </c>
      <c r="E116" s="208" t="s">
        <v>21</v>
      </c>
      <c r="F116" s="209" t="s">
        <v>2963</v>
      </c>
      <c r="G116" s="206"/>
      <c r="H116" s="210">
        <v>6.9119999999999999</v>
      </c>
      <c r="I116" s="211"/>
      <c r="J116" s="206"/>
      <c r="K116" s="206"/>
      <c r="L116" s="212"/>
      <c r="M116" s="213"/>
      <c r="N116" s="214"/>
      <c r="O116" s="214"/>
      <c r="P116" s="214"/>
      <c r="Q116" s="214"/>
      <c r="R116" s="214"/>
      <c r="S116" s="214"/>
      <c r="T116" s="215"/>
      <c r="AT116" s="216" t="s">
        <v>176</v>
      </c>
      <c r="AU116" s="216" t="s">
        <v>81</v>
      </c>
      <c r="AV116" s="11" t="s">
        <v>81</v>
      </c>
      <c r="AW116" s="11" t="s">
        <v>35</v>
      </c>
      <c r="AX116" s="11" t="s">
        <v>71</v>
      </c>
      <c r="AY116" s="216" t="s">
        <v>163</v>
      </c>
    </row>
    <row r="117" spans="2:65" s="13" customFormat="1" ht="13.5">
      <c r="B117" s="228"/>
      <c r="C117" s="229"/>
      <c r="D117" s="230" t="s">
        <v>176</v>
      </c>
      <c r="E117" s="231" t="s">
        <v>21</v>
      </c>
      <c r="F117" s="232" t="s">
        <v>181</v>
      </c>
      <c r="G117" s="229"/>
      <c r="H117" s="233">
        <v>8.1590000000000007</v>
      </c>
      <c r="I117" s="234"/>
      <c r="J117" s="229"/>
      <c r="K117" s="229"/>
      <c r="L117" s="235"/>
      <c r="M117" s="236"/>
      <c r="N117" s="237"/>
      <c r="O117" s="237"/>
      <c r="P117" s="237"/>
      <c r="Q117" s="237"/>
      <c r="R117" s="237"/>
      <c r="S117" s="237"/>
      <c r="T117" s="238"/>
      <c r="AT117" s="239" t="s">
        <v>176</v>
      </c>
      <c r="AU117" s="239" t="s">
        <v>81</v>
      </c>
      <c r="AV117" s="13" t="s">
        <v>170</v>
      </c>
      <c r="AW117" s="13" t="s">
        <v>35</v>
      </c>
      <c r="AX117" s="13" t="s">
        <v>79</v>
      </c>
      <c r="AY117" s="239" t="s">
        <v>163</v>
      </c>
    </row>
    <row r="118" spans="2:65" s="1" customFormat="1" ht="22.5" customHeight="1">
      <c r="B118" s="41"/>
      <c r="C118" s="193" t="s">
        <v>218</v>
      </c>
      <c r="D118" s="193" t="s">
        <v>165</v>
      </c>
      <c r="E118" s="194" t="s">
        <v>275</v>
      </c>
      <c r="F118" s="195" t="s">
        <v>276</v>
      </c>
      <c r="G118" s="196" t="s">
        <v>277</v>
      </c>
      <c r="H118" s="197">
        <v>19.773</v>
      </c>
      <c r="I118" s="198"/>
      <c r="J118" s="199">
        <f>ROUND(I118*H118,2)</f>
        <v>0</v>
      </c>
      <c r="K118" s="195" t="s">
        <v>169</v>
      </c>
      <c r="L118" s="61"/>
      <c r="M118" s="200" t="s">
        <v>21</v>
      </c>
      <c r="N118" s="201" t="s">
        <v>42</v>
      </c>
      <c r="O118" s="42"/>
      <c r="P118" s="202">
        <f>O118*H118</f>
        <v>0</v>
      </c>
      <c r="Q118" s="202">
        <v>1.0300000000000001E-3</v>
      </c>
      <c r="R118" s="202">
        <f>Q118*H118</f>
        <v>2.0366190000000003E-2</v>
      </c>
      <c r="S118" s="202">
        <v>0</v>
      </c>
      <c r="T118" s="203">
        <f>S118*H118</f>
        <v>0</v>
      </c>
      <c r="AR118" s="24" t="s">
        <v>170</v>
      </c>
      <c r="AT118" s="24" t="s">
        <v>165</v>
      </c>
      <c r="AU118" s="24" t="s">
        <v>81</v>
      </c>
      <c r="AY118" s="24" t="s">
        <v>163</v>
      </c>
      <c r="BE118" s="204">
        <f>IF(N118="základní",J118,0)</f>
        <v>0</v>
      </c>
      <c r="BF118" s="204">
        <f>IF(N118="snížená",J118,0)</f>
        <v>0</v>
      </c>
      <c r="BG118" s="204">
        <f>IF(N118="zákl. přenesená",J118,0)</f>
        <v>0</v>
      </c>
      <c r="BH118" s="204">
        <f>IF(N118="sníž. přenesená",J118,0)</f>
        <v>0</v>
      </c>
      <c r="BI118" s="204">
        <f>IF(N118="nulová",J118,0)</f>
        <v>0</v>
      </c>
      <c r="BJ118" s="24" t="s">
        <v>79</v>
      </c>
      <c r="BK118" s="204">
        <f>ROUND(I118*H118,2)</f>
        <v>0</v>
      </c>
      <c r="BL118" s="24" t="s">
        <v>170</v>
      </c>
      <c r="BM118" s="24" t="s">
        <v>2964</v>
      </c>
    </row>
    <row r="119" spans="2:65" s="11" customFormat="1" ht="13.5">
      <c r="B119" s="205"/>
      <c r="C119" s="206"/>
      <c r="D119" s="207" t="s">
        <v>176</v>
      </c>
      <c r="E119" s="208" t="s">
        <v>21</v>
      </c>
      <c r="F119" s="209" t="s">
        <v>2965</v>
      </c>
      <c r="G119" s="206"/>
      <c r="H119" s="210">
        <v>2.4929999999999999</v>
      </c>
      <c r="I119" s="211"/>
      <c r="J119" s="206"/>
      <c r="K119" s="206"/>
      <c r="L119" s="212"/>
      <c r="M119" s="213"/>
      <c r="N119" s="214"/>
      <c r="O119" s="214"/>
      <c r="P119" s="214"/>
      <c r="Q119" s="214"/>
      <c r="R119" s="214"/>
      <c r="S119" s="214"/>
      <c r="T119" s="215"/>
      <c r="AT119" s="216" t="s">
        <v>176</v>
      </c>
      <c r="AU119" s="216" t="s">
        <v>81</v>
      </c>
      <c r="AV119" s="11" t="s">
        <v>81</v>
      </c>
      <c r="AW119" s="11" t="s">
        <v>35</v>
      </c>
      <c r="AX119" s="11" t="s">
        <v>71</v>
      </c>
      <c r="AY119" s="216" t="s">
        <v>163</v>
      </c>
    </row>
    <row r="120" spans="2:65" s="11" customFormat="1" ht="13.5">
      <c r="B120" s="205"/>
      <c r="C120" s="206"/>
      <c r="D120" s="207" t="s">
        <v>176</v>
      </c>
      <c r="E120" s="208" t="s">
        <v>21</v>
      </c>
      <c r="F120" s="209" t="s">
        <v>2966</v>
      </c>
      <c r="G120" s="206"/>
      <c r="H120" s="210">
        <v>17.28</v>
      </c>
      <c r="I120" s="211"/>
      <c r="J120" s="206"/>
      <c r="K120" s="206"/>
      <c r="L120" s="212"/>
      <c r="M120" s="213"/>
      <c r="N120" s="214"/>
      <c r="O120" s="214"/>
      <c r="P120" s="214"/>
      <c r="Q120" s="214"/>
      <c r="R120" s="214"/>
      <c r="S120" s="214"/>
      <c r="T120" s="215"/>
      <c r="AT120" s="216" t="s">
        <v>176</v>
      </c>
      <c r="AU120" s="216" t="s">
        <v>81</v>
      </c>
      <c r="AV120" s="11" t="s">
        <v>81</v>
      </c>
      <c r="AW120" s="11" t="s">
        <v>35</v>
      </c>
      <c r="AX120" s="11" t="s">
        <v>71</v>
      </c>
      <c r="AY120" s="216" t="s">
        <v>163</v>
      </c>
    </row>
    <row r="121" spans="2:65" s="13" customFormat="1" ht="13.5">
      <c r="B121" s="228"/>
      <c r="C121" s="229"/>
      <c r="D121" s="230" t="s">
        <v>176</v>
      </c>
      <c r="E121" s="231" t="s">
        <v>21</v>
      </c>
      <c r="F121" s="232" t="s">
        <v>181</v>
      </c>
      <c r="G121" s="229"/>
      <c r="H121" s="233">
        <v>19.773</v>
      </c>
      <c r="I121" s="234"/>
      <c r="J121" s="229"/>
      <c r="K121" s="229"/>
      <c r="L121" s="235"/>
      <c r="M121" s="236"/>
      <c r="N121" s="237"/>
      <c r="O121" s="237"/>
      <c r="P121" s="237"/>
      <c r="Q121" s="237"/>
      <c r="R121" s="237"/>
      <c r="S121" s="237"/>
      <c r="T121" s="238"/>
      <c r="AT121" s="239" t="s">
        <v>176</v>
      </c>
      <c r="AU121" s="239" t="s">
        <v>81</v>
      </c>
      <c r="AV121" s="13" t="s">
        <v>170</v>
      </c>
      <c r="AW121" s="13" t="s">
        <v>35</v>
      </c>
      <c r="AX121" s="13" t="s">
        <v>79</v>
      </c>
      <c r="AY121" s="239" t="s">
        <v>163</v>
      </c>
    </row>
    <row r="122" spans="2:65" s="1" customFormat="1" ht="22.5" customHeight="1">
      <c r="B122" s="41"/>
      <c r="C122" s="193" t="s">
        <v>223</v>
      </c>
      <c r="D122" s="193" t="s">
        <v>165</v>
      </c>
      <c r="E122" s="194" t="s">
        <v>288</v>
      </c>
      <c r="F122" s="195" t="s">
        <v>289</v>
      </c>
      <c r="G122" s="196" t="s">
        <v>277</v>
      </c>
      <c r="H122" s="197">
        <v>19.773</v>
      </c>
      <c r="I122" s="198"/>
      <c r="J122" s="199">
        <f>ROUND(I122*H122,2)</f>
        <v>0</v>
      </c>
      <c r="K122" s="195" t="s">
        <v>169</v>
      </c>
      <c r="L122" s="61"/>
      <c r="M122" s="200" t="s">
        <v>21</v>
      </c>
      <c r="N122" s="201" t="s">
        <v>42</v>
      </c>
      <c r="O122" s="42"/>
      <c r="P122" s="202">
        <f>O122*H122</f>
        <v>0</v>
      </c>
      <c r="Q122" s="202">
        <v>0</v>
      </c>
      <c r="R122" s="202">
        <f>Q122*H122</f>
        <v>0</v>
      </c>
      <c r="S122" s="202">
        <v>0</v>
      </c>
      <c r="T122" s="203">
        <f>S122*H122</f>
        <v>0</v>
      </c>
      <c r="AR122" s="24" t="s">
        <v>170</v>
      </c>
      <c r="AT122" s="24" t="s">
        <v>165</v>
      </c>
      <c r="AU122" s="24" t="s">
        <v>81</v>
      </c>
      <c r="AY122" s="24" t="s">
        <v>163</v>
      </c>
      <c r="BE122" s="204">
        <f>IF(N122="základní",J122,0)</f>
        <v>0</v>
      </c>
      <c r="BF122" s="204">
        <f>IF(N122="snížená",J122,0)</f>
        <v>0</v>
      </c>
      <c r="BG122" s="204">
        <f>IF(N122="zákl. přenesená",J122,0)</f>
        <v>0</v>
      </c>
      <c r="BH122" s="204">
        <f>IF(N122="sníž. přenesená",J122,0)</f>
        <v>0</v>
      </c>
      <c r="BI122" s="204">
        <f>IF(N122="nulová",J122,0)</f>
        <v>0</v>
      </c>
      <c r="BJ122" s="24" t="s">
        <v>79</v>
      </c>
      <c r="BK122" s="204">
        <f>ROUND(I122*H122,2)</f>
        <v>0</v>
      </c>
      <c r="BL122" s="24" t="s">
        <v>170</v>
      </c>
      <c r="BM122" s="24" t="s">
        <v>2967</v>
      </c>
    </row>
    <row r="123" spans="2:65" s="1" customFormat="1" ht="22.5" customHeight="1">
      <c r="B123" s="41"/>
      <c r="C123" s="193" t="s">
        <v>228</v>
      </c>
      <c r="D123" s="193" t="s">
        <v>165</v>
      </c>
      <c r="E123" s="194" t="s">
        <v>299</v>
      </c>
      <c r="F123" s="195" t="s">
        <v>300</v>
      </c>
      <c r="G123" s="196" t="s">
        <v>174</v>
      </c>
      <c r="H123" s="197">
        <v>3.64</v>
      </c>
      <c r="I123" s="198"/>
      <c r="J123" s="199">
        <f>ROUND(I123*H123,2)</f>
        <v>0</v>
      </c>
      <c r="K123" s="195" t="s">
        <v>169</v>
      </c>
      <c r="L123" s="61"/>
      <c r="M123" s="200" t="s">
        <v>21</v>
      </c>
      <c r="N123" s="201" t="s">
        <v>42</v>
      </c>
      <c r="O123" s="42"/>
      <c r="P123" s="202">
        <f>O123*H123</f>
        <v>0</v>
      </c>
      <c r="Q123" s="202">
        <v>2.45329</v>
      </c>
      <c r="R123" s="202">
        <f>Q123*H123</f>
        <v>8.9299756000000006</v>
      </c>
      <c r="S123" s="202">
        <v>0</v>
      </c>
      <c r="T123" s="203">
        <f>S123*H123</f>
        <v>0</v>
      </c>
      <c r="AR123" s="24" t="s">
        <v>170</v>
      </c>
      <c r="AT123" s="24" t="s">
        <v>165</v>
      </c>
      <c r="AU123" s="24" t="s">
        <v>81</v>
      </c>
      <c r="AY123" s="24" t="s">
        <v>163</v>
      </c>
      <c r="BE123" s="204">
        <f>IF(N123="základní",J123,0)</f>
        <v>0</v>
      </c>
      <c r="BF123" s="204">
        <f>IF(N123="snížená",J123,0)</f>
        <v>0</v>
      </c>
      <c r="BG123" s="204">
        <f>IF(N123="zákl. přenesená",J123,0)</f>
        <v>0</v>
      </c>
      <c r="BH123" s="204">
        <f>IF(N123="sníž. přenesená",J123,0)</f>
        <v>0</v>
      </c>
      <c r="BI123" s="204">
        <f>IF(N123="nulová",J123,0)</f>
        <v>0</v>
      </c>
      <c r="BJ123" s="24" t="s">
        <v>79</v>
      </c>
      <c r="BK123" s="204">
        <f>ROUND(I123*H123,2)</f>
        <v>0</v>
      </c>
      <c r="BL123" s="24" t="s">
        <v>170</v>
      </c>
      <c r="BM123" s="24" t="s">
        <v>2968</v>
      </c>
    </row>
    <row r="124" spans="2:65" s="11" customFormat="1" ht="13.5">
      <c r="B124" s="205"/>
      <c r="C124" s="206"/>
      <c r="D124" s="207" t="s">
        <v>176</v>
      </c>
      <c r="E124" s="208" t="s">
        <v>21</v>
      </c>
      <c r="F124" s="209" t="s">
        <v>2969</v>
      </c>
      <c r="G124" s="206"/>
      <c r="H124" s="210">
        <v>2.992</v>
      </c>
      <c r="I124" s="211"/>
      <c r="J124" s="206"/>
      <c r="K124" s="206"/>
      <c r="L124" s="212"/>
      <c r="M124" s="213"/>
      <c r="N124" s="214"/>
      <c r="O124" s="214"/>
      <c r="P124" s="214"/>
      <c r="Q124" s="214"/>
      <c r="R124" s="214"/>
      <c r="S124" s="214"/>
      <c r="T124" s="215"/>
      <c r="AT124" s="216" t="s">
        <v>176</v>
      </c>
      <c r="AU124" s="216" t="s">
        <v>81</v>
      </c>
      <c r="AV124" s="11" t="s">
        <v>81</v>
      </c>
      <c r="AW124" s="11" t="s">
        <v>35</v>
      </c>
      <c r="AX124" s="11" t="s">
        <v>71</v>
      </c>
      <c r="AY124" s="216" t="s">
        <v>163</v>
      </c>
    </row>
    <row r="125" spans="2:65" s="11" customFormat="1" ht="13.5">
      <c r="B125" s="205"/>
      <c r="C125" s="206"/>
      <c r="D125" s="207" t="s">
        <v>176</v>
      </c>
      <c r="E125" s="208" t="s">
        <v>21</v>
      </c>
      <c r="F125" s="209" t="s">
        <v>2970</v>
      </c>
      <c r="G125" s="206"/>
      <c r="H125" s="210">
        <v>0.64800000000000002</v>
      </c>
      <c r="I125" s="211"/>
      <c r="J125" s="206"/>
      <c r="K125" s="206"/>
      <c r="L125" s="212"/>
      <c r="M125" s="213"/>
      <c r="N125" s="214"/>
      <c r="O125" s="214"/>
      <c r="P125" s="214"/>
      <c r="Q125" s="214"/>
      <c r="R125" s="214"/>
      <c r="S125" s="214"/>
      <c r="T125" s="215"/>
      <c r="AT125" s="216" t="s">
        <v>176</v>
      </c>
      <c r="AU125" s="216" t="s">
        <v>81</v>
      </c>
      <c r="AV125" s="11" t="s">
        <v>81</v>
      </c>
      <c r="AW125" s="11" t="s">
        <v>35</v>
      </c>
      <c r="AX125" s="11" t="s">
        <v>71</v>
      </c>
      <c r="AY125" s="216" t="s">
        <v>163</v>
      </c>
    </row>
    <row r="126" spans="2:65" s="13" customFormat="1" ht="13.5">
      <c r="B126" s="228"/>
      <c r="C126" s="229"/>
      <c r="D126" s="230" t="s">
        <v>176</v>
      </c>
      <c r="E126" s="231" t="s">
        <v>21</v>
      </c>
      <c r="F126" s="232" t="s">
        <v>181</v>
      </c>
      <c r="G126" s="229"/>
      <c r="H126" s="233">
        <v>3.64</v>
      </c>
      <c r="I126" s="234"/>
      <c r="J126" s="229"/>
      <c r="K126" s="229"/>
      <c r="L126" s="235"/>
      <c r="M126" s="236"/>
      <c r="N126" s="237"/>
      <c r="O126" s="237"/>
      <c r="P126" s="237"/>
      <c r="Q126" s="237"/>
      <c r="R126" s="237"/>
      <c r="S126" s="237"/>
      <c r="T126" s="238"/>
      <c r="AT126" s="239" t="s">
        <v>176</v>
      </c>
      <c r="AU126" s="239" t="s">
        <v>81</v>
      </c>
      <c r="AV126" s="13" t="s">
        <v>170</v>
      </c>
      <c r="AW126" s="13" t="s">
        <v>35</v>
      </c>
      <c r="AX126" s="13" t="s">
        <v>79</v>
      </c>
      <c r="AY126" s="239" t="s">
        <v>163</v>
      </c>
    </row>
    <row r="127" spans="2:65" s="1" customFormat="1" ht="22.5" customHeight="1">
      <c r="B127" s="41"/>
      <c r="C127" s="193" t="s">
        <v>237</v>
      </c>
      <c r="D127" s="193" t="s">
        <v>165</v>
      </c>
      <c r="E127" s="194" t="s">
        <v>307</v>
      </c>
      <c r="F127" s="195" t="s">
        <v>308</v>
      </c>
      <c r="G127" s="196" t="s">
        <v>277</v>
      </c>
      <c r="H127" s="197">
        <v>14.773</v>
      </c>
      <c r="I127" s="198"/>
      <c r="J127" s="199">
        <f>ROUND(I127*H127,2)</f>
        <v>0</v>
      </c>
      <c r="K127" s="195" t="s">
        <v>169</v>
      </c>
      <c r="L127" s="61"/>
      <c r="M127" s="200" t="s">
        <v>21</v>
      </c>
      <c r="N127" s="201" t="s">
        <v>42</v>
      </c>
      <c r="O127" s="42"/>
      <c r="P127" s="202">
        <f>O127*H127</f>
        <v>0</v>
      </c>
      <c r="Q127" s="202">
        <v>1.0300000000000001E-3</v>
      </c>
      <c r="R127" s="202">
        <f>Q127*H127</f>
        <v>1.5216190000000001E-2</v>
      </c>
      <c r="S127" s="202">
        <v>0</v>
      </c>
      <c r="T127" s="203">
        <f>S127*H127</f>
        <v>0</v>
      </c>
      <c r="AR127" s="24" t="s">
        <v>170</v>
      </c>
      <c r="AT127" s="24" t="s">
        <v>165</v>
      </c>
      <c r="AU127" s="24" t="s">
        <v>81</v>
      </c>
      <c r="AY127" s="24" t="s">
        <v>163</v>
      </c>
      <c r="BE127" s="204">
        <f>IF(N127="základní",J127,0)</f>
        <v>0</v>
      </c>
      <c r="BF127" s="204">
        <f>IF(N127="snížená",J127,0)</f>
        <v>0</v>
      </c>
      <c r="BG127" s="204">
        <f>IF(N127="zákl. přenesená",J127,0)</f>
        <v>0</v>
      </c>
      <c r="BH127" s="204">
        <f>IF(N127="sníž. přenesená",J127,0)</f>
        <v>0</v>
      </c>
      <c r="BI127" s="204">
        <f>IF(N127="nulová",J127,0)</f>
        <v>0</v>
      </c>
      <c r="BJ127" s="24" t="s">
        <v>79</v>
      </c>
      <c r="BK127" s="204">
        <f>ROUND(I127*H127,2)</f>
        <v>0</v>
      </c>
      <c r="BL127" s="24" t="s">
        <v>170</v>
      </c>
      <c r="BM127" s="24" t="s">
        <v>2971</v>
      </c>
    </row>
    <row r="128" spans="2:65" s="11" customFormat="1" ht="13.5">
      <c r="B128" s="205"/>
      <c r="C128" s="206"/>
      <c r="D128" s="207" t="s">
        <v>176</v>
      </c>
      <c r="E128" s="208" t="s">
        <v>21</v>
      </c>
      <c r="F128" s="209" t="s">
        <v>2972</v>
      </c>
      <c r="G128" s="206"/>
      <c r="H128" s="210">
        <v>10.452999999999999</v>
      </c>
      <c r="I128" s="211"/>
      <c r="J128" s="206"/>
      <c r="K128" s="206"/>
      <c r="L128" s="212"/>
      <c r="M128" s="213"/>
      <c r="N128" s="214"/>
      <c r="O128" s="214"/>
      <c r="P128" s="214"/>
      <c r="Q128" s="214"/>
      <c r="R128" s="214"/>
      <c r="S128" s="214"/>
      <c r="T128" s="215"/>
      <c r="AT128" s="216" t="s">
        <v>176</v>
      </c>
      <c r="AU128" s="216" t="s">
        <v>81</v>
      </c>
      <c r="AV128" s="11" t="s">
        <v>81</v>
      </c>
      <c r="AW128" s="11" t="s">
        <v>35</v>
      </c>
      <c r="AX128" s="11" t="s">
        <v>71</v>
      </c>
      <c r="AY128" s="216" t="s">
        <v>163</v>
      </c>
    </row>
    <row r="129" spans="2:65" s="11" customFormat="1" ht="13.5">
      <c r="B129" s="205"/>
      <c r="C129" s="206"/>
      <c r="D129" s="207" t="s">
        <v>176</v>
      </c>
      <c r="E129" s="208" t="s">
        <v>21</v>
      </c>
      <c r="F129" s="209" t="s">
        <v>2973</v>
      </c>
      <c r="G129" s="206"/>
      <c r="H129" s="210">
        <v>4.32</v>
      </c>
      <c r="I129" s="211"/>
      <c r="J129" s="206"/>
      <c r="K129" s="206"/>
      <c r="L129" s="212"/>
      <c r="M129" s="213"/>
      <c r="N129" s="214"/>
      <c r="O129" s="214"/>
      <c r="P129" s="214"/>
      <c r="Q129" s="214"/>
      <c r="R129" s="214"/>
      <c r="S129" s="214"/>
      <c r="T129" s="215"/>
      <c r="AT129" s="216" t="s">
        <v>176</v>
      </c>
      <c r="AU129" s="216" t="s">
        <v>81</v>
      </c>
      <c r="AV129" s="11" t="s">
        <v>81</v>
      </c>
      <c r="AW129" s="11" t="s">
        <v>35</v>
      </c>
      <c r="AX129" s="11" t="s">
        <v>71</v>
      </c>
      <c r="AY129" s="216" t="s">
        <v>163</v>
      </c>
    </row>
    <row r="130" spans="2:65" s="13" customFormat="1" ht="13.5">
      <c r="B130" s="228"/>
      <c r="C130" s="229"/>
      <c r="D130" s="230" t="s">
        <v>176</v>
      </c>
      <c r="E130" s="231" t="s">
        <v>21</v>
      </c>
      <c r="F130" s="232" t="s">
        <v>181</v>
      </c>
      <c r="G130" s="229"/>
      <c r="H130" s="233">
        <v>14.773</v>
      </c>
      <c r="I130" s="234"/>
      <c r="J130" s="229"/>
      <c r="K130" s="229"/>
      <c r="L130" s="235"/>
      <c r="M130" s="236"/>
      <c r="N130" s="237"/>
      <c r="O130" s="237"/>
      <c r="P130" s="237"/>
      <c r="Q130" s="237"/>
      <c r="R130" s="237"/>
      <c r="S130" s="237"/>
      <c r="T130" s="238"/>
      <c r="AT130" s="239" t="s">
        <v>176</v>
      </c>
      <c r="AU130" s="239" t="s">
        <v>81</v>
      </c>
      <c r="AV130" s="13" t="s">
        <v>170</v>
      </c>
      <c r="AW130" s="13" t="s">
        <v>35</v>
      </c>
      <c r="AX130" s="13" t="s">
        <v>79</v>
      </c>
      <c r="AY130" s="239" t="s">
        <v>163</v>
      </c>
    </row>
    <row r="131" spans="2:65" s="1" customFormat="1" ht="22.5" customHeight="1">
      <c r="B131" s="41"/>
      <c r="C131" s="193" t="s">
        <v>249</v>
      </c>
      <c r="D131" s="193" t="s">
        <v>165</v>
      </c>
      <c r="E131" s="194" t="s">
        <v>314</v>
      </c>
      <c r="F131" s="195" t="s">
        <v>315</v>
      </c>
      <c r="G131" s="196" t="s">
        <v>277</v>
      </c>
      <c r="H131" s="197">
        <v>14.773</v>
      </c>
      <c r="I131" s="198"/>
      <c r="J131" s="199">
        <f>ROUND(I131*H131,2)</f>
        <v>0</v>
      </c>
      <c r="K131" s="195" t="s">
        <v>169</v>
      </c>
      <c r="L131" s="61"/>
      <c r="M131" s="200" t="s">
        <v>21</v>
      </c>
      <c r="N131" s="201" t="s">
        <v>42</v>
      </c>
      <c r="O131" s="42"/>
      <c r="P131" s="202">
        <f>O131*H131</f>
        <v>0</v>
      </c>
      <c r="Q131" s="202">
        <v>0</v>
      </c>
      <c r="R131" s="202">
        <f>Q131*H131</f>
        <v>0</v>
      </c>
      <c r="S131" s="202">
        <v>0</v>
      </c>
      <c r="T131" s="203">
        <f>S131*H131</f>
        <v>0</v>
      </c>
      <c r="AR131" s="24" t="s">
        <v>170</v>
      </c>
      <c r="AT131" s="24" t="s">
        <v>165</v>
      </c>
      <c r="AU131" s="24" t="s">
        <v>81</v>
      </c>
      <c r="AY131" s="24" t="s">
        <v>163</v>
      </c>
      <c r="BE131" s="204">
        <f>IF(N131="základní",J131,0)</f>
        <v>0</v>
      </c>
      <c r="BF131" s="204">
        <f>IF(N131="snížená",J131,0)</f>
        <v>0</v>
      </c>
      <c r="BG131" s="204">
        <f>IF(N131="zákl. přenesená",J131,0)</f>
        <v>0</v>
      </c>
      <c r="BH131" s="204">
        <f>IF(N131="sníž. přenesená",J131,0)</f>
        <v>0</v>
      </c>
      <c r="BI131" s="204">
        <f>IF(N131="nulová",J131,0)</f>
        <v>0</v>
      </c>
      <c r="BJ131" s="24" t="s">
        <v>79</v>
      </c>
      <c r="BK131" s="204">
        <f>ROUND(I131*H131,2)</f>
        <v>0</v>
      </c>
      <c r="BL131" s="24" t="s">
        <v>170</v>
      </c>
      <c r="BM131" s="24" t="s">
        <v>2974</v>
      </c>
    </row>
    <row r="132" spans="2:65" s="1" customFormat="1" ht="22.5" customHeight="1">
      <c r="B132" s="41"/>
      <c r="C132" s="193" t="s">
        <v>10</v>
      </c>
      <c r="D132" s="193" t="s">
        <v>165</v>
      </c>
      <c r="E132" s="194" t="s">
        <v>329</v>
      </c>
      <c r="F132" s="195" t="s">
        <v>330</v>
      </c>
      <c r="G132" s="196" t="s">
        <v>174</v>
      </c>
      <c r="H132" s="197">
        <v>21.852</v>
      </c>
      <c r="I132" s="198"/>
      <c r="J132" s="199">
        <f>ROUND(I132*H132,2)</f>
        <v>0</v>
      </c>
      <c r="K132" s="195" t="s">
        <v>169</v>
      </c>
      <c r="L132" s="61"/>
      <c r="M132" s="200" t="s">
        <v>21</v>
      </c>
      <c r="N132" s="201" t="s">
        <v>42</v>
      </c>
      <c r="O132" s="42"/>
      <c r="P132" s="202">
        <f>O132*H132</f>
        <v>0</v>
      </c>
      <c r="Q132" s="202">
        <v>2.45329</v>
      </c>
      <c r="R132" s="202">
        <f>Q132*H132</f>
        <v>53.60929308</v>
      </c>
      <c r="S132" s="202">
        <v>0</v>
      </c>
      <c r="T132" s="203">
        <f>S132*H132</f>
        <v>0</v>
      </c>
      <c r="AR132" s="24" t="s">
        <v>170</v>
      </c>
      <c r="AT132" s="24" t="s">
        <v>165</v>
      </c>
      <c r="AU132" s="24" t="s">
        <v>81</v>
      </c>
      <c r="AY132" s="24" t="s">
        <v>163</v>
      </c>
      <c r="BE132" s="204">
        <f>IF(N132="základní",J132,0)</f>
        <v>0</v>
      </c>
      <c r="BF132" s="204">
        <f>IF(N132="snížená",J132,0)</f>
        <v>0</v>
      </c>
      <c r="BG132" s="204">
        <f>IF(N132="zákl. přenesená",J132,0)</f>
        <v>0</v>
      </c>
      <c r="BH132" s="204">
        <f>IF(N132="sníž. přenesená",J132,0)</f>
        <v>0</v>
      </c>
      <c r="BI132" s="204">
        <f>IF(N132="nulová",J132,0)</f>
        <v>0</v>
      </c>
      <c r="BJ132" s="24" t="s">
        <v>79</v>
      </c>
      <c r="BK132" s="204">
        <f>ROUND(I132*H132,2)</f>
        <v>0</v>
      </c>
      <c r="BL132" s="24" t="s">
        <v>170</v>
      </c>
      <c r="BM132" s="24" t="s">
        <v>2975</v>
      </c>
    </row>
    <row r="133" spans="2:65" s="11" customFormat="1" ht="13.5">
      <c r="B133" s="205"/>
      <c r="C133" s="206"/>
      <c r="D133" s="207" t="s">
        <v>176</v>
      </c>
      <c r="E133" s="208" t="s">
        <v>21</v>
      </c>
      <c r="F133" s="209" t="s">
        <v>2976</v>
      </c>
      <c r="G133" s="206"/>
      <c r="H133" s="210">
        <v>15.552</v>
      </c>
      <c r="I133" s="211"/>
      <c r="J133" s="206"/>
      <c r="K133" s="206"/>
      <c r="L133" s="212"/>
      <c r="M133" s="213"/>
      <c r="N133" s="214"/>
      <c r="O133" s="214"/>
      <c r="P133" s="214"/>
      <c r="Q133" s="214"/>
      <c r="R133" s="214"/>
      <c r="S133" s="214"/>
      <c r="T133" s="215"/>
      <c r="AT133" s="216" t="s">
        <v>176</v>
      </c>
      <c r="AU133" s="216" t="s">
        <v>81</v>
      </c>
      <c r="AV133" s="11" t="s">
        <v>81</v>
      </c>
      <c r="AW133" s="11" t="s">
        <v>35</v>
      </c>
      <c r="AX133" s="11" t="s">
        <v>71</v>
      </c>
      <c r="AY133" s="216" t="s">
        <v>163</v>
      </c>
    </row>
    <row r="134" spans="2:65" s="11" customFormat="1" ht="13.5">
      <c r="B134" s="205"/>
      <c r="C134" s="206"/>
      <c r="D134" s="207" t="s">
        <v>176</v>
      </c>
      <c r="E134" s="208" t="s">
        <v>21</v>
      </c>
      <c r="F134" s="209" t="s">
        <v>2977</v>
      </c>
      <c r="G134" s="206"/>
      <c r="H134" s="210">
        <v>0.91800000000000004</v>
      </c>
      <c r="I134" s="211"/>
      <c r="J134" s="206"/>
      <c r="K134" s="206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176</v>
      </c>
      <c r="AU134" s="216" t="s">
        <v>81</v>
      </c>
      <c r="AV134" s="11" t="s">
        <v>81</v>
      </c>
      <c r="AW134" s="11" t="s">
        <v>35</v>
      </c>
      <c r="AX134" s="11" t="s">
        <v>71</v>
      </c>
      <c r="AY134" s="216" t="s">
        <v>163</v>
      </c>
    </row>
    <row r="135" spans="2:65" s="11" customFormat="1" ht="13.5">
      <c r="B135" s="205"/>
      <c r="C135" s="206"/>
      <c r="D135" s="207" t="s">
        <v>176</v>
      </c>
      <c r="E135" s="208" t="s">
        <v>21</v>
      </c>
      <c r="F135" s="209" t="s">
        <v>2978</v>
      </c>
      <c r="G135" s="206"/>
      <c r="H135" s="210">
        <v>0.28799999999999998</v>
      </c>
      <c r="I135" s="211"/>
      <c r="J135" s="206"/>
      <c r="K135" s="206"/>
      <c r="L135" s="212"/>
      <c r="M135" s="213"/>
      <c r="N135" s="214"/>
      <c r="O135" s="214"/>
      <c r="P135" s="214"/>
      <c r="Q135" s="214"/>
      <c r="R135" s="214"/>
      <c r="S135" s="214"/>
      <c r="T135" s="215"/>
      <c r="AT135" s="216" t="s">
        <v>176</v>
      </c>
      <c r="AU135" s="216" t="s">
        <v>81</v>
      </c>
      <c r="AV135" s="11" t="s">
        <v>81</v>
      </c>
      <c r="AW135" s="11" t="s">
        <v>35</v>
      </c>
      <c r="AX135" s="11" t="s">
        <v>71</v>
      </c>
      <c r="AY135" s="216" t="s">
        <v>163</v>
      </c>
    </row>
    <row r="136" spans="2:65" s="11" customFormat="1" ht="13.5">
      <c r="B136" s="205"/>
      <c r="C136" s="206"/>
      <c r="D136" s="207" t="s">
        <v>176</v>
      </c>
      <c r="E136" s="208" t="s">
        <v>21</v>
      </c>
      <c r="F136" s="209" t="s">
        <v>2979</v>
      </c>
      <c r="G136" s="206"/>
      <c r="H136" s="210">
        <v>0.252</v>
      </c>
      <c r="I136" s="211"/>
      <c r="J136" s="206"/>
      <c r="K136" s="206"/>
      <c r="L136" s="212"/>
      <c r="M136" s="213"/>
      <c r="N136" s="214"/>
      <c r="O136" s="214"/>
      <c r="P136" s="214"/>
      <c r="Q136" s="214"/>
      <c r="R136" s="214"/>
      <c r="S136" s="214"/>
      <c r="T136" s="215"/>
      <c r="AT136" s="216" t="s">
        <v>176</v>
      </c>
      <c r="AU136" s="216" t="s">
        <v>81</v>
      </c>
      <c r="AV136" s="11" t="s">
        <v>81</v>
      </c>
      <c r="AW136" s="11" t="s">
        <v>35</v>
      </c>
      <c r="AX136" s="11" t="s">
        <v>71</v>
      </c>
      <c r="AY136" s="216" t="s">
        <v>163</v>
      </c>
    </row>
    <row r="137" spans="2:65" s="11" customFormat="1" ht="13.5">
      <c r="B137" s="205"/>
      <c r="C137" s="206"/>
      <c r="D137" s="207" t="s">
        <v>176</v>
      </c>
      <c r="E137" s="208" t="s">
        <v>21</v>
      </c>
      <c r="F137" s="209" t="s">
        <v>2980</v>
      </c>
      <c r="G137" s="206"/>
      <c r="H137" s="210">
        <v>4.1040000000000001</v>
      </c>
      <c r="I137" s="211"/>
      <c r="J137" s="206"/>
      <c r="K137" s="206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176</v>
      </c>
      <c r="AU137" s="216" t="s">
        <v>81</v>
      </c>
      <c r="AV137" s="11" t="s">
        <v>81</v>
      </c>
      <c r="AW137" s="11" t="s">
        <v>35</v>
      </c>
      <c r="AX137" s="11" t="s">
        <v>71</v>
      </c>
      <c r="AY137" s="216" t="s">
        <v>163</v>
      </c>
    </row>
    <row r="138" spans="2:65" s="11" customFormat="1" ht="13.5">
      <c r="B138" s="205"/>
      <c r="C138" s="206"/>
      <c r="D138" s="207" t="s">
        <v>176</v>
      </c>
      <c r="E138" s="208" t="s">
        <v>21</v>
      </c>
      <c r="F138" s="209" t="s">
        <v>2981</v>
      </c>
      <c r="G138" s="206"/>
      <c r="H138" s="210">
        <v>0.22500000000000001</v>
      </c>
      <c r="I138" s="211"/>
      <c r="J138" s="206"/>
      <c r="K138" s="206"/>
      <c r="L138" s="212"/>
      <c r="M138" s="213"/>
      <c r="N138" s="214"/>
      <c r="O138" s="214"/>
      <c r="P138" s="214"/>
      <c r="Q138" s="214"/>
      <c r="R138" s="214"/>
      <c r="S138" s="214"/>
      <c r="T138" s="215"/>
      <c r="AT138" s="216" t="s">
        <v>176</v>
      </c>
      <c r="AU138" s="216" t="s">
        <v>81</v>
      </c>
      <c r="AV138" s="11" t="s">
        <v>81</v>
      </c>
      <c r="AW138" s="11" t="s">
        <v>35</v>
      </c>
      <c r="AX138" s="11" t="s">
        <v>71</v>
      </c>
      <c r="AY138" s="216" t="s">
        <v>163</v>
      </c>
    </row>
    <row r="139" spans="2:65" s="11" customFormat="1" ht="13.5">
      <c r="B139" s="205"/>
      <c r="C139" s="206"/>
      <c r="D139" s="207" t="s">
        <v>176</v>
      </c>
      <c r="E139" s="208" t="s">
        <v>21</v>
      </c>
      <c r="F139" s="209" t="s">
        <v>2982</v>
      </c>
      <c r="G139" s="206"/>
      <c r="H139" s="210">
        <v>0.27</v>
      </c>
      <c r="I139" s="211"/>
      <c r="J139" s="206"/>
      <c r="K139" s="206"/>
      <c r="L139" s="212"/>
      <c r="M139" s="213"/>
      <c r="N139" s="214"/>
      <c r="O139" s="214"/>
      <c r="P139" s="214"/>
      <c r="Q139" s="214"/>
      <c r="R139" s="214"/>
      <c r="S139" s="214"/>
      <c r="T139" s="215"/>
      <c r="AT139" s="216" t="s">
        <v>176</v>
      </c>
      <c r="AU139" s="216" t="s">
        <v>81</v>
      </c>
      <c r="AV139" s="11" t="s">
        <v>81</v>
      </c>
      <c r="AW139" s="11" t="s">
        <v>35</v>
      </c>
      <c r="AX139" s="11" t="s">
        <v>71</v>
      </c>
      <c r="AY139" s="216" t="s">
        <v>163</v>
      </c>
    </row>
    <row r="140" spans="2:65" s="11" customFormat="1" ht="13.5">
      <c r="B140" s="205"/>
      <c r="C140" s="206"/>
      <c r="D140" s="207" t="s">
        <v>176</v>
      </c>
      <c r="E140" s="208" t="s">
        <v>21</v>
      </c>
      <c r="F140" s="209" t="s">
        <v>2983</v>
      </c>
      <c r="G140" s="206"/>
      <c r="H140" s="210">
        <v>0.24299999999999999</v>
      </c>
      <c r="I140" s="211"/>
      <c r="J140" s="206"/>
      <c r="K140" s="206"/>
      <c r="L140" s="212"/>
      <c r="M140" s="213"/>
      <c r="N140" s="214"/>
      <c r="O140" s="214"/>
      <c r="P140" s="214"/>
      <c r="Q140" s="214"/>
      <c r="R140" s="214"/>
      <c r="S140" s="214"/>
      <c r="T140" s="215"/>
      <c r="AT140" s="216" t="s">
        <v>176</v>
      </c>
      <c r="AU140" s="216" t="s">
        <v>81</v>
      </c>
      <c r="AV140" s="11" t="s">
        <v>81</v>
      </c>
      <c r="AW140" s="11" t="s">
        <v>35</v>
      </c>
      <c r="AX140" s="11" t="s">
        <v>71</v>
      </c>
      <c r="AY140" s="216" t="s">
        <v>163</v>
      </c>
    </row>
    <row r="141" spans="2:65" s="13" customFormat="1" ht="13.5">
      <c r="B141" s="228"/>
      <c r="C141" s="229"/>
      <c r="D141" s="230" t="s">
        <v>176</v>
      </c>
      <c r="E141" s="231" t="s">
        <v>21</v>
      </c>
      <c r="F141" s="232" t="s">
        <v>181</v>
      </c>
      <c r="G141" s="229"/>
      <c r="H141" s="233">
        <v>21.852</v>
      </c>
      <c r="I141" s="234"/>
      <c r="J141" s="229"/>
      <c r="K141" s="229"/>
      <c r="L141" s="235"/>
      <c r="M141" s="236"/>
      <c r="N141" s="237"/>
      <c r="O141" s="237"/>
      <c r="P141" s="237"/>
      <c r="Q141" s="237"/>
      <c r="R141" s="237"/>
      <c r="S141" s="237"/>
      <c r="T141" s="238"/>
      <c r="AT141" s="239" t="s">
        <v>176</v>
      </c>
      <c r="AU141" s="239" t="s">
        <v>81</v>
      </c>
      <c r="AV141" s="13" t="s">
        <v>170</v>
      </c>
      <c r="AW141" s="13" t="s">
        <v>35</v>
      </c>
      <c r="AX141" s="13" t="s">
        <v>79</v>
      </c>
      <c r="AY141" s="239" t="s">
        <v>163</v>
      </c>
    </row>
    <row r="142" spans="2:65" s="1" customFormat="1" ht="22.5" customHeight="1">
      <c r="B142" s="41"/>
      <c r="C142" s="193" t="s">
        <v>274</v>
      </c>
      <c r="D142" s="193" t="s">
        <v>165</v>
      </c>
      <c r="E142" s="194" t="s">
        <v>340</v>
      </c>
      <c r="F142" s="195" t="s">
        <v>341</v>
      </c>
      <c r="G142" s="196" t="s">
        <v>277</v>
      </c>
      <c r="H142" s="197">
        <v>93.84</v>
      </c>
      <c r="I142" s="198"/>
      <c r="J142" s="199">
        <f>ROUND(I142*H142,2)</f>
        <v>0</v>
      </c>
      <c r="K142" s="195" t="s">
        <v>169</v>
      </c>
      <c r="L142" s="61"/>
      <c r="M142" s="200" t="s">
        <v>21</v>
      </c>
      <c r="N142" s="201" t="s">
        <v>42</v>
      </c>
      <c r="O142" s="42"/>
      <c r="P142" s="202">
        <f>O142*H142</f>
        <v>0</v>
      </c>
      <c r="Q142" s="202">
        <v>1.0300000000000001E-3</v>
      </c>
      <c r="R142" s="202">
        <f>Q142*H142</f>
        <v>9.6655200000000011E-2</v>
      </c>
      <c r="S142" s="202">
        <v>0</v>
      </c>
      <c r="T142" s="203">
        <f>S142*H142</f>
        <v>0</v>
      </c>
      <c r="AR142" s="24" t="s">
        <v>170</v>
      </c>
      <c r="AT142" s="24" t="s">
        <v>165</v>
      </c>
      <c r="AU142" s="24" t="s">
        <v>81</v>
      </c>
      <c r="AY142" s="24" t="s">
        <v>163</v>
      </c>
      <c r="BE142" s="204">
        <f>IF(N142="základní",J142,0)</f>
        <v>0</v>
      </c>
      <c r="BF142" s="204">
        <f>IF(N142="snížená",J142,0)</f>
        <v>0</v>
      </c>
      <c r="BG142" s="204">
        <f>IF(N142="zákl. přenesená",J142,0)</f>
        <v>0</v>
      </c>
      <c r="BH142" s="204">
        <f>IF(N142="sníž. přenesená",J142,0)</f>
        <v>0</v>
      </c>
      <c r="BI142" s="204">
        <f>IF(N142="nulová",J142,0)</f>
        <v>0</v>
      </c>
      <c r="BJ142" s="24" t="s">
        <v>79</v>
      </c>
      <c r="BK142" s="204">
        <f>ROUND(I142*H142,2)</f>
        <v>0</v>
      </c>
      <c r="BL142" s="24" t="s">
        <v>170</v>
      </c>
      <c r="BM142" s="24" t="s">
        <v>2984</v>
      </c>
    </row>
    <row r="143" spans="2:65" s="11" customFormat="1" ht="13.5">
      <c r="B143" s="205"/>
      <c r="C143" s="206"/>
      <c r="D143" s="207" t="s">
        <v>176</v>
      </c>
      <c r="E143" s="208" t="s">
        <v>21</v>
      </c>
      <c r="F143" s="209" t="s">
        <v>2985</v>
      </c>
      <c r="G143" s="206"/>
      <c r="H143" s="210">
        <v>51.84</v>
      </c>
      <c r="I143" s="211"/>
      <c r="J143" s="206"/>
      <c r="K143" s="206"/>
      <c r="L143" s="212"/>
      <c r="M143" s="213"/>
      <c r="N143" s="214"/>
      <c r="O143" s="214"/>
      <c r="P143" s="214"/>
      <c r="Q143" s="214"/>
      <c r="R143" s="214"/>
      <c r="S143" s="214"/>
      <c r="T143" s="215"/>
      <c r="AT143" s="216" t="s">
        <v>176</v>
      </c>
      <c r="AU143" s="216" t="s">
        <v>81</v>
      </c>
      <c r="AV143" s="11" t="s">
        <v>81</v>
      </c>
      <c r="AW143" s="11" t="s">
        <v>35</v>
      </c>
      <c r="AX143" s="11" t="s">
        <v>71</v>
      </c>
      <c r="AY143" s="216" t="s">
        <v>163</v>
      </c>
    </row>
    <row r="144" spans="2:65" s="11" customFormat="1" ht="13.5">
      <c r="B144" s="205"/>
      <c r="C144" s="206"/>
      <c r="D144" s="207" t="s">
        <v>176</v>
      </c>
      <c r="E144" s="208" t="s">
        <v>21</v>
      </c>
      <c r="F144" s="209" t="s">
        <v>2986</v>
      </c>
      <c r="G144" s="206"/>
      <c r="H144" s="210">
        <v>6.12</v>
      </c>
      <c r="I144" s="211"/>
      <c r="J144" s="206"/>
      <c r="K144" s="206"/>
      <c r="L144" s="212"/>
      <c r="M144" s="213"/>
      <c r="N144" s="214"/>
      <c r="O144" s="214"/>
      <c r="P144" s="214"/>
      <c r="Q144" s="214"/>
      <c r="R144" s="214"/>
      <c r="S144" s="214"/>
      <c r="T144" s="215"/>
      <c r="AT144" s="216" t="s">
        <v>176</v>
      </c>
      <c r="AU144" s="216" t="s">
        <v>81</v>
      </c>
      <c r="AV144" s="11" t="s">
        <v>81</v>
      </c>
      <c r="AW144" s="11" t="s">
        <v>35</v>
      </c>
      <c r="AX144" s="11" t="s">
        <v>71</v>
      </c>
      <c r="AY144" s="216" t="s">
        <v>163</v>
      </c>
    </row>
    <row r="145" spans="2:65" s="11" customFormat="1" ht="13.5">
      <c r="B145" s="205"/>
      <c r="C145" s="206"/>
      <c r="D145" s="207" t="s">
        <v>176</v>
      </c>
      <c r="E145" s="208" t="s">
        <v>21</v>
      </c>
      <c r="F145" s="209" t="s">
        <v>2987</v>
      </c>
      <c r="G145" s="206"/>
      <c r="H145" s="210">
        <v>1.92</v>
      </c>
      <c r="I145" s="211"/>
      <c r="J145" s="206"/>
      <c r="K145" s="206"/>
      <c r="L145" s="212"/>
      <c r="M145" s="213"/>
      <c r="N145" s="214"/>
      <c r="O145" s="214"/>
      <c r="P145" s="214"/>
      <c r="Q145" s="214"/>
      <c r="R145" s="214"/>
      <c r="S145" s="214"/>
      <c r="T145" s="215"/>
      <c r="AT145" s="216" t="s">
        <v>176</v>
      </c>
      <c r="AU145" s="216" t="s">
        <v>81</v>
      </c>
      <c r="AV145" s="11" t="s">
        <v>81</v>
      </c>
      <c r="AW145" s="11" t="s">
        <v>35</v>
      </c>
      <c r="AX145" s="11" t="s">
        <v>71</v>
      </c>
      <c r="AY145" s="216" t="s">
        <v>163</v>
      </c>
    </row>
    <row r="146" spans="2:65" s="11" customFormat="1" ht="13.5">
      <c r="B146" s="205"/>
      <c r="C146" s="206"/>
      <c r="D146" s="207" t="s">
        <v>176</v>
      </c>
      <c r="E146" s="208" t="s">
        <v>21</v>
      </c>
      <c r="F146" s="209" t="s">
        <v>2988</v>
      </c>
      <c r="G146" s="206"/>
      <c r="H146" s="210">
        <v>1.68</v>
      </c>
      <c r="I146" s="211"/>
      <c r="J146" s="206"/>
      <c r="K146" s="206"/>
      <c r="L146" s="212"/>
      <c r="M146" s="213"/>
      <c r="N146" s="214"/>
      <c r="O146" s="214"/>
      <c r="P146" s="214"/>
      <c r="Q146" s="214"/>
      <c r="R146" s="214"/>
      <c r="S146" s="214"/>
      <c r="T146" s="215"/>
      <c r="AT146" s="216" t="s">
        <v>176</v>
      </c>
      <c r="AU146" s="216" t="s">
        <v>81</v>
      </c>
      <c r="AV146" s="11" t="s">
        <v>81</v>
      </c>
      <c r="AW146" s="11" t="s">
        <v>35</v>
      </c>
      <c r="AX146" s="11" t="s">
        <v>71</v>
      </c>
      <c r="AY146" s="216" t="s">
        <v>163</v>
      </c>
    </row>
    <row r="147" spans="2:65" s="11" customFormat="1" ht="13.5">
      <c r="B147" s="205"/>
      <c r="C147" s="206"/>
      <c r="D147" s="207" t="s">
        <v>176</v>
      </c>
      <c r="E147" s="208" t="s">
        <v>21</v>
      </c>
      <c r="F147" s="209" t="s">
        <v>2989</v>
      </c>
      <c r="G147" s="206"/>
      <c r="H147" s="210">
        <v>27.36</v>
      </c>
      <c r="I147" s="211"/>
      <c r="J147" s="206"/>
      <c r="K147" s="206"/>
      <c r="L147" s="212"/>
      <c r="M147" s="213"/>
      <c r="N147" s="214"/>
      <c r="O147" s="214"/>
      <c r="P147" s="214"/>
      <c r="Q147" s="214"/>
      <c r="R147" s="214"/>
      <c r="S147" s="214"/>
      <c r="T147" s="215"/>
      <c r="AT147" s="216" t="s">
        <v>176</v>
      </c>
      <c r="AU147" s="216" t="s">
        <v>81</v>
      </c>
      <c r="AV147" s="11" t="s">
        <v>81</v>
      </c>
      <c r="AW147" s="11" t="s">
        <v>35</v>
      </c>
      <c r="AX147" s="11" t="s">
        <v>71</v>
      </c>
      <c r="AY147" s="216" t="s">
        <v>163</v>
      </c>
    </row>
    <row r="148" spans="2:65" s="11" customFormat="1" ht="13.5">
      <c r="B148" s="205"/>
      <c r="C148" s="206"/>
      <c r="D148" s="207" t="s">
        <v>176</v>
      </c>
      <c r="E148" s="208" t="s">
        <v>21</v>
      </c>
      <c r="F148" s="209" t="s">
        <v>2990</v>
      </c>
      <c r="G148" s="206"/>
      <c r="H148" s="210">
        <v>1.5</v>
      </c>
      <c r="I148" s="211"/>
      <c r="J148" s="206"/>
      <c r="K148" s="206"/>
      <c r="L148" s="212"/>
      <c r="M148" s="213"/>
      <c r="N148" s="214"/>
      <c r="O148" s="214"/>
      <c r="P148" s="214"/>
      <c r="Q148" s="214"/>
      <c r="R148" s="214"/>
      <c r="S148" s="214"/>
      <c r="T148" s="215"/>
      <c r="AT148" s="216" t="s">
        <v>176</v>
      </c>
      <c r="AU148" s="216" t="s">
        <v>81</v>
      </c>
      <c r="AV148" s="11" t="s">
        <v>81</v>
      </c>
      <c r="AW148" s="11" t="s">
        <v>35</v>
      </c>
      <c r="AX148" s="11" t="s">
        <v>71</v>
      </c>
      <c r="AY148" s="216" t="s">
        <v>163</v>
      </c>
    </row>
    <row r="149" spans="2:65" s="11" customFormat="1" ht="13.5">
      <c r="B149" s="205"/>
      <c r="C149" s="206"/>
      <c r="D149" s="207" t="s">
        <v>176</v>
      </c>
      <c r="E149" s="208" t="s">
        <v>21</v>
      </c>
      <c r="F149" s="209" t="s">
        <v>2991</v>
      </c>
      <c r="G149" s="206"/>
      <c r="H149" s="210">
        <v>1.8</v>
      </c>
      <c r="I149" s="211"/>
      <c r="J149" s="206"/>
      <c r="K149" s="206"/>
      <c r="L149" s="212"/>
      <c r="M149" s="213"/>
      <c r="N149" s="214"/>
      <c r="O149" s="214"/>
      <c r="P149" s="214"/>
      <c r="Q149" s="214"/>
      <c r="R149" s="214"/>
      <c r="S149" s="214"/>
      <c r="T149" s="215"/>
      <c r="AT149" s="216" t="s">
        <v>176</v>
      </c>
      <c r="AU149" s="216" t="s">
        <v>81</v>
      </c>
      <c r="AV149" s="11" t="s">
        <v>81</v>
      </c>
      <c r="AW149" s="11" t="s">
        <v>35</v>
      </c>
      <c r="AX149" s="11" t="s">
        <v>71</v>
      </c>
      <c r="AY149" s="216" t="s">
        <v>163</v>
      </c>
    </row>
    <row r="150" spans="2:65" s="11" customFormat="1" ht="13.5">
      <c r="B150" s="205"/>
      <c r="C150" s="206"/>
      <c r="D150" s="207" t="s">
        <v>176</v>
      </c>
      <c r="E150" s="208" t="s">
        <v>21</v>
      </c>
      <c r="F150" s="209" t="s">
        <v>2992</v>
      </c>
      <c r="G150" s="206"/>
      <c r="H150" s="210">
        <v>1.62</v>
      </c>
      <c r="I150" s="211"/>
      <c r="J150" s="206"/>
      <c r="K150" s="206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176</v>
      </c>
      <c r="AU150" s="216" t="s">
        <v>81</v>
      </c>
      <c r="AV150" s="11" t="s">
        <v>81</v>
      </c>
      <c r="AW150" s="11" t="s">
        <v>35</v>
      </c>
      <c r="AX150" s="11" t="s">
        <v>71</v>
      </c>
      <c r="AY150" s="216" t="s">
        <v>163</v>
      </c>
    </row>
    <row r="151" spans="2:65" s="13" customFormat="1" ht="13.5">
      <c r="B151" s="228"/>
      <c r="C151" s="229"/>
      <c r="D151" s="230" t="s">
        <v>176</v>
      </c>
      <c r="E151" s="231" t="s">
        <v>21</v>
      </c>
      <c r="F151" s="232" t="s">
        <v>181</v>
      </c>
      <c r="G151" s="229"/>
      <c r="H151" s="233">
        <v>93.84</v>
      </c>
      <c r="I151" s="234"/>
      <c r="J151" s="229"/>
      <c r="K151" s="229"/>
      <c r="L151" s="235"/>
      <c r="M151" s="236"/>
      <c r="N151" s="237"/>
      <c r="O151" s="237"/>
      <c r="P151" s="237"/>
      <c r="Q151" s="237"/>
      <c r="R151" s="237"/>
      <c r="S151" s="237"/>
      <c r="T151" s="238"/>
      <c r="AT151" s="239" t="s">
        <v>176</v>
      </c>
      <c r="AU151" s="239" t="s">
        <v>81</v>
      </c>
      <c r="AV151" s="13" t="s">
        <v>170</v>
      </c>
      <c r="AW151" s="13" t="s">
        <v>35</v>
      </c>
      <c r="AX151" s="13" t="s">
        <v>79</v>
      </c>
      <c r="AY151" s="239" t="s">
        <v>163</v>
      </c>
    </row>
    <row r="152" spans="2:65" s="1" customFormat="1" ht="22.5" customHeight="1">
      <c r="B152" s="41"/>
      <c r="C152" s="193" t="s">
        <v>287</v>
      </c>
      <c r="D152" s="193" t="s">
        <v>165</v>
      </c>
      <c r="E152" s="194" t="s">
        <v>351</v>
      </c>
      <c r="F152" s="195" t="s">
        <v>352</v>
      </c>
      <c r="G152" s="196" t="s">
        <v>277</v>
      </c>
      <c r="H152" s="197">
        <v>93.84</v>
      </c>
      <c r="I152" s="198"/>
      <c r="J152" s="199">
        <f>ROUND(I152*H152,2)</f>
        <v>0</v>
      </c>
      <c r="K152" s="195" t="s">
        <v>169</v>
      </c>
      <c r="L152" s="61"/>
      <c r="M152" s="200" t="s">
        <v>21</v>
      </c>
      <c r="N152" s="201" t="s">
        <v>42</v>
      </c>
      <c r="O152" s="4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AR152" s="24" t="s">
        <v>170</v>
      </c>
      <c r="AT152" s="24" t="s">
        <v>165</v>
      </c>
      <c r="AU152" s="24" t="s">
        <v>81</v>
      </c>
      <c r="AY152" s="24" t="s">
        <v>163</v>
      </c>
      <c r="BE152" s="204">
        <f>IF(N152="základní",J152,0)</f>
        <v>0</v>
      </c>
      <c r="BF152" s="204">
        <f>IF(N152="snížená",J152,0)</f>
        <v>0</v>
      </c>
      <c r="BG152" s="204">
        <f>IF(N152="zákl. přenesená",J152,0)</f>
        <v>0</v>
      </c>
      <c r="BH152" s="204">
        <f>IF(N152="sníž. přenesená",J152,0)</f>
        <v>0</v>
      </c>
      <c r="BI152" s="204">
        <f>IF(N152="nulová",J152,0)</f>
        <v>0</v>
      </c>
      <c r="BJ152" s="24" t="s">
        <v>79</v>
      </c>
      <c r="BK152" s="204">
        <f>ROUND(I152*H152,2)</f>
        <v>0</v>
      </c>
      <c r="BL152" s="24" t="s">
        <v>170</v>
      </c>
      <c r="BM152" s="24" t="s">
        <v>2993</v>
      </c>
    </row>
    <row r="153" spans="2:65" s="1" customFormat="1" ht="22.5" customHeight="1">
      <c r="B153" s="41"/>
      <c r="C153" s="193" t="s">
        <v>291</v>
      </c>
      <c r="D153" s="193" t="s">
        <v>165</v>
      </c>
      <c r="E153" s="194" t="s">
        <v>355</v>
      </c>
      <c r="F153" s="195" t="s">
        <v>356</v>
      </c>
      <c r="G153" s="196" t="s">
        <v>294</v>
      </c>
      <c r="H153" s="197">
        <v>1.8160000000000001</v>
      </c>
      <c r="I153" s="198"/>
      <c r="J153" s="199">
        <f>ROUND(I153*H153,2)</f>
        <v>0</v>
      </c>
      <c r="K153" s="195" t="s">
        <v>169</v>
      </c>
      <c r="L153" s="61"/>
      <c r="M153" s="200" t="s">
        <v>21</v>
      </c>
      <c r="N153" s="201" t="s">
        <v>42</v>
      </c>
      <c r="O153" s="42"/>
      <c r="P153" s="202">
        <f>O153*H153</f>
        <v>0</v>
      </c>
      <c r="Q153" s="202">
        <v>1.0601700000000001</v>
      </c>
      <c r="R153" s="202">
        <f>Q153*H153</f>
        <v>1.9252687200000003</v>
      </c>
      <c r="S153" s="202">
        <v>0</v>
      </c>
      <c r="T153" s="203">
        <f>S153*H153</f>
        <v>0</v>
      </c>
      <c r="AR153" s="24" t="s">
        <v>170</v>
      </c>
      <c r="AT153" s="24" t="s">
        <v>165</v>
      </c>
      <c r="AU153" s="24" t="s">
        <v>81</v>
      </c>
      <c r="AY153" s="24" t="s">
        <v>163</v>
      </c>
      <c r="BE153" s="204">
        <f>IF(N153="základní",J153,0)</f>
        <v>0</v>
      </c>
      <c r="BF153" s="204">
        <f>IF(N153="snížená",J153,0)</f>
        <v>0</v>
      </c>
      <c r="BG153" s="204">
        <f>IF(N153="zákl. přenesená",J153,0)</f>
        <v>0</v>
      </c>
      <c r="BH153" s="204">
        <f>IF(N153="sníž. přenesená",J153,0)</f>
        <v>0</v>
      </c>
      <c r="BI153" s="204">
        <f>IF(N153="nulová",J153,0)</f>
        <v>0</v>
      </c>
      <c r="BJ153" s="24" t="s">
        <v>79</v>
      </c>
      <c r="BK153" s="204">
        <f>ROUND(I153*H153,2)</f>
        <v>0</v>
      </c>
      <c r="BL153" s="24" t="s">
        <v>170</v>
      </c>
      <c r="BM153" s="24" t="s">
        <v>2994</v>
      </c>
    </row>
    <row r="154" spans="2:65" s="11" customFormat="1" ht="13.5">
      <c r="B154" s="205"/>
      <c r="C154" s="206"/>
      <c r="D154" s="207" t="s">
        <v>176</v>
      </c>
      <c r="E154" s="208" t="s">
        <v>21</v>
      </c>
      <c r="F154" s="209" t="s">
        <v>2995</v>
      </c>
      <c r="G154" s="206"/>
      <c r="H154" s="210">
        <v>1.8160000000000001</v>
      </c>
      <c r="I154" s="211"/>
      <c r="J154" s="206"/>
      <c r="K154" s="206"/>
      <c r="L154" s="212"/>
      <c r="M154" s="213"/>
      <c r="N154" s="214"/>
      <c r="O154" s="214"/>
      <c r="P154" s="214"/>
      <c r="Q154" s="214"/>
      <c r="R154" s="214"/>
      <c r="S154" s="214"/>
      <c r="T154" s="215"/>
      <c r="AT154" s="216" t="s">
        <v>176</v>
      </c>
      <c r="AU154" s="216" t="s">
        <v>81</v>
      </c>
      <c r="AV154" s="11" t="s">
        <v>81</v>
      </c>
      <c r="AW154" s="11" t="s">
        <v>35</v>
      </c>
      <c r="AX154" s="11" t="s">
        <v>71</v>
      </c>
      <c r="AY154" s="216" t="s">
        <v>163</v>
      </c>
    </row>
    <row r="155" spans="2:65" s="13" customFormat="1" ht="13.5">
      <c r="B155" s="228"/>
      <c r="C155" s="229"/>
      <c r="D155" s="230" t="s">
        <v>176</v>
      </c>
      <c r="E155" s="231" t="s">
        <v>21</v>
      </c>
      <c r="F155" s="232" t="s">
        <v>181</v>
      </c>
      <c r="G155" s="229"/>
      <c r="H155" s="233">
        <v>1.8160000000000001</v>
      </c>
      <c r="I155" s="234"/>
      <c r="J155" s="229"/>
      <c r="K155" s="229"/>
      <c r="L155" s="235"/>
      <c r="M155" s="236"/>
      <c r="N155" s="237"/>
      <c r="O155" s="237"/>
      <c r="P155" s="237"/>
      <c r="Q155" s="237"/>
      <c r="R155" s="237"/>
      <c r="S155" s="237"/>
      <c r="T155" s="238"/>
      <c r="AT155" s="239" t="s">
        <v>176</v>
      </c>
      <c r="AU155" s="239" t="s">
        <v>81</v>
      </c>
      <c r="AV155" s="13" t="s">
        <v>170</v>
      </c>
      <c r="AW155" s="13" t="s">
        <v>35</v>
      </c>
      <c r="AX155" s="13" t="s">
        <v>79</v>
      </c>
      <c r="AY155" s="239" t="s">
        <v>163</v>
      </c>
    </row>
    <row r="156" spans="2:65" s="1" customFormat="1" ht="22.5" customHeight="1">
      <c r="B156" s="41"/>
      <c r="C156" s="193" t="s">
        <v>298</v>
      </c>
      <c r="D156" s="193" t="s">
        <v>165</v>
      </c>
      <c r="E156" s="194" t="s">
        <v>365</v>
      </c>
      <c r="F156" s="195" t="s">
        <v>366</v>
      </c>
      <c r="G156" s="196" t="s">
        <v>277</v>
      </c>
      <c r="H156" s="197">
        <v>3.6749999999999998</v>
      </c>
      <c r="I156" s="198"/>
      <c r="J156" s="199">
        <f>ROUND(I156*H156,2)</f>
        <v>0</v>
      </c>
      <c r="K156" s="195" t="s">
        <v>169</v>
      </c>
      <c r="L156" s="61"/>
      <c r="M156" s="200" t="s">
        <v>21</v>
      </c>
      <c r="N156" s="201" t="s">
        <v>42</v>
      </c>
      <c r="O156" s="42"/>
      <c r="P156" s="202">
        <f>O156*H156</f>
        <v>0</v>
      </c>
      <c r="Q156" s="202">
        <v>0.10627</v>
      </c>
      <c r="R156" s="202">
        <f>Q156*H156</f>
        <v>0.39054224999999998</v>
      </c>
      <c r="S156" s="202">
        <v>0</v>
      </c>
      <c r="T156" s="203">
        <f>S156*H156</f>
        <v>0</v>
      </c>
      <c r="AR156" s="24" t="s">
        <v>170</v>
      </c>
      <c r="AT156" s="24" t="s">
        <v>165</v>
      </c>
      <c r="AU156" s="24" t="s">
        <v>81</v>
      </c>
      <c r="AY156" s="24" t="s">
        <v>163</v>
      </c>
      <c r="BE156" s="204">
        <f>IF(N156="základní",J156,0)</f>
        <v>0</v>
      </c>
      <c r="BF156" s="204">
        <f>IF(N156="snížená",J156,0)</f>
        <v>0</v>
      </c>
      <c r="BG156" s="204">
        <f>IF(N156="zákl. přenesená",J156,0)</f>
        <v>0</v>
      </c>
      <c r="BH156" s="204">
        <f>IF(N156="sníž. přenesená",J156,0)</f>
        <v>0</v>
      </c>
      <c r="BI156" s="204">
        <f>IF(N156="nulová",J156,0)</f>
        <v>0</v>
      </c>
      <c r="BJ156" s="24" t="s">
        <v>79</v>
      </c>
      <c r="BK156" s="204">
        <f>ROUND(I156*H156,2)</f>
        <v>0</v>
      </c>
      <c r="BL156" s="24" t="s">
        <v>170</v>
      </c>
      <c r="BM156" s="24" t="s">
        <v>2996</v>
      </c>
    </row>
    <row r="157" spans="2:65" s="11" customFormat="1" ht="13.5">
      <c r="B157" s="205"/>
      <c r="C157" s="206"/>
      <c r="D157" s="207" t="s">
        <v>176</v>
      </c>
      <c r="E157" s="208" t="s">
        <v>21</v>
      </c>
      <c r="F157" s="209" t="s">
        <v>2997</v>
      </c>
      <c r="G157" s="206"/>
      <c r="H157" s="210">
        <v>3.6749999999999998</v>
      </c>
      <c r="I157" s="211"/>
      <c r="J157" s="206"/>
      <c r="K157" s="206"/>
      <c r="L157" s="212"/>
      <c r="M157" s="213"/>
      <c r="N157" s="214"/>
      <c r="O157" s="214"/>
      <c r="P157" s="214"/>
      <c r="Q157" s="214"/>
      <c r="R157" s="214"/>
      <c r="S157" s="214"/>
      <c r="T157" s="215"/>
      <c r="AT157" s="216" t="s">
        <v>176</v>
      </c>
      <c r="AU157" s="216" t="s">
        <v>81</v>
      </c>
      <c r="AV157" s="11" t="s">
        <v>81</v>
      </c>
      <c r="AW157" s="11" t="s">
        <v>35</v>
      </c>
      <c r="AX157" s="11" t="s">
        <v>71</v>
      </c>
      <c r="AY157" s="216" t="s">
        <v>163</v>
      </c>
    </row>
    <row r="158" spans="2:65" s="13" customFormat="1" ht="13.5">
      <c r="B158" s="228"/>
      <c r="C158" s="229"/>
      <c r="D158" s="207" t="s">
        <v>176</v>
      </c>
      <c r="E158" s="240" t="s">
        <v>21</v>
      </c>
      <c r="F158" s="241" t="s">
        <v>181</v>
      </c>
      <c r="G158" s="229"/>
      <c r="H158" s="242">
        <v>3.6749999999999998</v>
      </c>
      <c r="I158" s="234"/>
      <c r="J158" s="229"/>
      <c r="K158" s="229"/>
      <c r="L158" s="235"/>
      <c r="M158" s="236"/>
      <c r="N158" s="237"/>
      <c r="O158" s="237"/>
      <c r="P158" s="237"/>
      <c r="Q158" s="237"/>
      <c r="R158" s="237"/>
      <c r="S158" s="237"/>
      <c r="T158" s="238"/>
      <c r="AT158" s="239" t="s">
        <v>176</v>
      </c>
      <c r="AU158" s="239" t="s">
        <v>81</v>
      </c>
      <c r="AV158" s="13" t="s">
        <v>170</v>
      </c>
      <c r="AW158" s="13" t="s">
        <v>35</v>
      </c>
      <c r="AX158" s="13" t="s">
        <v>79</v>
      </c>
      <c r="AY158" s="239" t="s">
        <v>163</v>
      </c>
    </row>
    <row r="159" spans="2:65" s="10" customFormat="1" ht="29.85" customHeight="1">
      <c r="B159" s="176"/>
      <c r="C159" s="177"/>
      <c r="D159" s="190" t="s">
        <v>70</v>
      </c>
      <c r="E159" s="191" t="s">
        <v>170</v>
      </c>
      <c r="F159" s="191" t="s">
        <v>567</v>
      </c>
      <c r="G159" s="177"/>
      <c r="H159" s="177"/>
      <c r="I159" s="180"/>
      <c r="J159" s="192">
        <f>BK159</f>
        <v>0</v>
      </c>
      <c r="K159" s="177"/>
      <c r="L159" s="182"/>
      <c r="M159" s="183"/>
      <c r="N159" s="184"/>
      <c r="O159" s="184"/>
      <c r="P159" s="185">
        <f>SUM(P160:P166)</f>
        <v>0</v>
      </c>
      <c r="Q159" s="184"/>
      <c r="R159" s="185">
        <f>SUM(R160:R166)</f>
        <v>1.7302416</v>
      </c>
      <c r="S159" s="184"/>
      <c r="T159" s="186">
        <f>SUM(T160:T166)</f>
        <v>0</v>
      </c>
      <c r="AR159" s="187" t="s">
        <v>79</v>
      </c>
      <c r="AT159" s="188" t="s">
        <v>70</v>
      </c>
      <c r="AU159" s="188" t="s">
        <v>79</v>
      </c>
      <c r="AY159" s="187" t="s">
        <v>163</v>
      </c>
      <c r="BK159" s="189">
        <f>SUM(BK160:BK166)</f>
        <v>0</v>
      </c>
    </row>
    <row r="160" spans="2:65" s="1" customFormat="1" ht="31.5" customHeight="1">
      <c r="B160" s="41"/>
      <c r="C160" s="193" t="s">
        <v>306</v>
      </c>
      <c r="D160" s="193" t="s">
        <v>165</v>
      </c>
      <c r="E160" s="194" t="s">
        <v>652</v>
      </c>
      <c r="F160" s="195" t="s">
        <v>653</v>
      </c>
      <c r="G160" s="196" t="s">
        <v>277</v>
      </c>
      <c r="H160" s="197">
        <v>221.542</v>
      </c>
      <c r="I160" s="198"/>
      <c r="J160" s="199">
        <f>ROUND(I160*H160,2)</f>
        <v>0</v>
      </c>
      <c r="K160" s="195" t="s">
        <v>169</v>
      </c>
      <c r="L160" s="61"/>
      <c r="M160" s="200" t="s">
        <v>21</v>
      </c>
      <c r="N160" s="201" t="s">
        <v>42</v>
      </c>
      <c r="O160" s="42"/>
      <c r="P160" s="202">
        <f>O160*H160</f>
        <v>0</v>
      </c>
      <c r="Q160" s="202">
        <v>0</v>
      </c>
      <c r="R160" s="202">
        <f>Q160*H160</f>
        <v>0</v>
      </c>
      <c r="S160" s="202">
        <v>0</v>
      </c>
      <c r="T160" s="203">
        <f>S160*H160</f>
        <v>0</v>
      </c>
      <c r="AR160" s="24" t="s">
        <v>170</v>
      </c>
      <c r="AT160" s="24" t="s">
        <v>165</v>
      </c>
      <c r="AU160" s="24" t="s">
        <v>81</v>
      </c>
      <c r="AY160" s="24" t="s">
        <v>163</v>
      </c>
      <c r="BE160" s="204">
        <f>IF(N160="základní",J160,0)</f>
        <v>0</v>
      </c>
      <c r="BF160" s="204">
        <f>IF(N160="snížená",J160,0)</f>
        <v>0</v>
      </c>
      <c r="BG160" s="204">
        <f>IF(N160="zákl. přenesená",J160,0)</f>
        <v>0</v>
      </c>
      <c r="BH160" s="204">
        <f>IF(N160="sníž. přenesená",J160,0)</f>
        <v>0</v>
      </c>
      <c r="BI160" s="204">
        <f>IF(N160="nulová",J160,0)</f>
        <v>0</v>
      </c>
      <c r="BJ160" s="24" t="s">
        <v>79</v>
      </c>
      <c r="BK160" s="204">
        <f>ROUND(I160*H160,2)</f>
        <v>0</v>
      </c>
      <c r="BL160" s="24" t="s">
        <v>170</v>
      </c>
      <c r="BM160" s="24" t="s">
        <v>2998</v>
      </c>
    </row>
    <row r="161" spans="2:65" s="11" customFormat="1" ht="13.5">
      <c r="B161" s="205"/>
      <c r="C161" s="206"/>
      <c r="D161" s="207" t="s">
        <v>176</v>
      </c>
      <c r="E161" s="208" t="s">
        <v>21</v>
      </c>
      <c r="F161" s="209" t="s">
        <v>2999</v>
      </c>
      <c r="G161" s="206"/>
      <c r="H161" s="210">
        <v>221.542</v>
      </c>
      <c r="I161" s="211"/>
      <c r="J161" s="206"/>
      <c r="K161" s="206"/>
      <c r="L161" s="212"/>
      <c r="M161" s="213"/>
      <c r="N161" s="214"/>
      <c r="O161" s="214"/>
      <c r="P161" s="214"/>
      <c r="Q161" s="214"/>
      <c r="R161" s="214"/>
      <c r="S161" s="214"/>
      <c r="T161" s="215"/>
      <c r="AT161" s="216" t="s">
        <v>176</v>
      </c>
      <c r="AU161" s="216" t="s">
        <v>81</v>
      </c>
      <c r="AV161" s="11" t="s">
        <v>81</v>
      </c>
      <c r="AW161" s="11" t="s">
        <v>35</v>
      </c>
      <c r="AX161" s="11" t="s">
        <v>71</v>
      </c>
      <c r="AY161" s="216" t="s">
        <v>163</v>
      </c>
    </row>
    <row r="162" spans="2:65" s="13" customFormat="1" ht="13.5">
      <c r="B162" s="228"/>
      <c r="C162" s="229"/>
      <c r="D162" s="230" t="s">
        <v>176</v>
      </c>
      <c r="E162" s="231" t="s">
        <v>21</v>
      </c>
      <c r="F162" s="232" t="s">
        <v>181</v>
      </c>
      <c r="G162" s="229"/>
      <c r="H162" s="233">
        <v>221.542</v>
      </c>
      <c r="I162" s="234"/>
      <c r="J162" s="229"/>
      <c r="K162" s="229"/>
      <c r="L162" s="235"/>
      <c r="M162" s="236"/>
      <c r="N162" s="237"/>
      <c r="O162" s="237"/>
      <c r="P162" s="237"/>
      <c r="Q162" s="237"/>
      <c r="R162" s="237"/>
      <c r="S162" s="237"/>
      <c r="T162" s="238"/>
      <c r="AT162" s="239" t="s">
        <v>176</v>
      </c>
      <c r="AU162" s="239" t="s">
        <v>81</v>
      </c>
      <c r="AV162" s="13" t="s">
        <v>170</v>
      </c>
      <c r="AW162" s="13" t="s">
        <v>35</v>
      </c>
      <c r="AX162" s="13" t="s">
        <v>79</v>
      </c>
      <c r="AY162" s="239" t="s">
        <v>163</v>
      </c>
    </row>
    <row r="163" spans="2:65" s="1" customFormat="1" ht="22.5" customHeight="1">
      <c r="B163" s="41"/>
      <c r="C163" s="243" t="s">
        <v>9</v>
      </c>
      <c r="D163" s="243" t="s">
        <v>511</v>
      </c>
      <c r="E163" s="244" t="s">
        <v>658</v>
      </c>
      <c r="F163" s="245" t="s">
        <v>3000</v>
      </c>
      <c r="G163" s="246" t="s">
        <v>277</v>
      </c>
      <c r="H163" s="247">
        <v>243.696</v>
      </c>
      <c r="I163" s="248"/>
      <c r="J163" s="249">
        <f>ROUND(I163*H163,2)</f>
        <v>0</v>
      </c>
      <c r="K163" s="245" t="s">
        <v>21</v>
      </c>
      <c r="L163" s="250"/>
      <c r="M163" s="251" t="s">
        <v>21</v>
      </c>
      <c r="N163" s="252" t="s">
        <v>42</v>
      </c>
      <c r="O163" s="42"/>
      <c r="P163" s="202">
        <f>O163*H163</f>
        <v>0</v>
      </c>
      <c r="Q163" s="202">
        <v>7.0000000000000001E-3</v>
      </c>
      <c r="R163" s="202">
        <f>Q163*H163</f>
        <v>1.7058720000000001</v>
      </c>
      <c r="S163" s="202">
        <v>0</v>
      </c>
      <c r="T163" s="203">
        <f>S163*H163</f>
        <v>0</v>
      </c>
      <c r="AR163" s="24" t="s">
        <v>210</v>
      </c>
      <c r="AT163" s="24" t="s">
        <v>511</v>
      </c>
      <c r="AU163" s="24" t="s">
        <v>81</v>
      </c>
      <c r="AY163" s="24" t="s">
        <v>163</v>
      </c>
      <c r="BE163" s="204">
        <f>IF(N163="základní",J163,0)</f>
        <v>0</v>
      </c>
      <c r="BF163" s="204">
        <f>IF(N163="snížená",J163,0)</f>
        <v>0</v>
      </c>
      <c r="BG163" s="204">
        <f>IF(N163="zákl. přenesená",J163,0)</f>
        <v>0</v>
      </c>
      <c r="BH163" s="204">
        <f>IF(N163="sníž. přenesená",J163,0)</f>
        <v>0</v>
      </c>
      <c r="BI163" s="204">
        <f>IF(N163="nulová",J163,0)</f>
        <v>0</v>
      </c>
      <c r="BJ163" s="24" t="s">
        <v>79</v>
      </c>
      <c r="BK163" s="204">
        <f>ROUND(I163*H163,2)</f>
        <v>0</v>
      </c>
      <c r="BL163" s="24" t="s">
        <v>170</v>
      </c>
      <c r="BM163" s="24" t="s">
        <v>3001</v>
      </c>
    </row>
    <row r="164" spans="2:65" s="11" customFormat="1" ht="13.5">
      <c r="B164" s="205"/>
      <c r="C164" s="206"/>
      <c r="D164" s="207" t="s">
        <v>176</v>
      </c>
      <c r="E164" s="208" t="s">
        <v>21</v>
      </c>
      <c r="F164" s="209" t="s">
        <v>3002</v>
      </c>
      <c r="G164" s="206"/>
      <c r="H164" s="210">
        <v>243.696</v>
      </c>
      <c r="I164" s="211"/>
      <c r="J164" s="206"/>
      <c r="K164" s="206"/>
      <c r="L164" s="212"/>
      <c r="M164" s="213"/>
      <c r="N164" s="214"/>
      <c r="O164" s="214"/>
      <c r="P164" s="214"/>
      <c r="Q164" s="214"/>
      <c r="R164" s="214"/>
      <c r="S164" s="214"/>
      <c r="T164" s="215"/>
      <c r="AT164" s="216" t="s">
        <v>176</v>
      </c>
      <c r="AU164" s="216" t="s">
        <v>81</v>
      </c>
      <c r="AV164" s="11" t="s">
        <v>81</v>
      </c>
      <c r="AW164" s="11" t="s">
        <v>35</v>
      </c>
      <c r="AX164" s="11" t="s">
        <v>71</v>
      </c>
      <c r="AY164" s="216" t="s">
        <v>163</v>
      </c>
    </row>
    <row r="165" spans="2:65" s="13" customFormat="1" ht="13.5">
      <c r="B165" s="228"/>
      <c r="C165" s="229"/>
      <c r="D165" s="230" t="s">
        <v>176</v>
      </c>
      <c r="E165" s="231" t="s">
        <v>21</v>
      </c>
      <c r="F165" s="232" t="s">
        <v>181</v>
      </c>
      <c r="G165" s="229"/>
      <c r="H165" s="233">
        <v>243.696</v>
      </c>
      <c r="I165" s="234"/>
      <c r="J165" s="229"/>
      <c r="K165" s="229"/>
      <c r="L165" s="235"/>
      <c r="M165" s="236"/>
      <c r="N165" s="237"/>
      <c r="O165" s="237"/>
      <c r="P165" s="237"/>
      <c r="Q165" s="237"/>
      <c r="R165" s="237"/>
      <c r="S165" s="237"/>
      <c r="T165" s="238"/>
      <c r="AT165" s="239" t="s">
        <v>176</v>
      </c>
      <c r="AU165" s="239" t="s">
        <v>81</v>
      </c>
      <c r="AV165" s="13" t="s">
        <v>170</v>
      </c>
      <c r="AW165" s="13" t="s">
        <v>35</v>
      </c>
      <c r="AX165" s="13" t="s">
        <v>79</v>
      </c>
      <c r="AY165" s="239" t="s">
        <v>163</v>
      </c>
    </row>
    <row r="166" spans="2:65" s="1" customFormat="1" ht="22.5" customHeight="1">
      <c r="B166" s="41"/>
      <c r="C166" s="243" t="s">
        <v>317</v>
      </c>
      <c r="D166" s="243" t="s">
        <v>511</v>
      </c>
      <c r="E166" s="244" t="s">
        <v>663</v>
      </c>
      <c r="F166" s="245" t="s">
        <v>664</v>
      </c>
      <c r="G166" s="246" t="s">
        <v>277</v>
      </c>
      <c r="H166" s="247">
        <v>243.696</v>
      </c>
      <c r="I166" s="248"/>
      <c r="J166" s="249">
        <f>ROUND(I166*H166,2)</f>
        <v>0</v>
      </c>
      <c r="K166" s="245" t="s">
        <v>169</v>
      </c>
      <c r="L166" s="250"/>
      <c r="M166" s="251" t="s">
        <v>21</v>
      </c>
      <c r="N166" s="252" t="s">
        <v>42</v>
      </c>
      <c r="O166" s="42"/>
      <c r="P166" s="202">
        <f>O166*H166</f>
        <v>0</v>
      </c>
      <c r="Q166" s="202">
        <v>1E-4</v>
      </c>
      <c r="R166" s="202">
        <f>Q166*H166</f>
        <v>2.4369600000000002E-2</v>
      </c>
      <c r="S166" s="202">
        <v>0</v>
      </c>
      <c r="T166" s="203">
        <f>S166*H166</f>
        <v>0</v>
      </c>
      <c r="AR166" s="24" t="s">
        <v>210</v>
      </c>
      <c r="AT166" s="24" t="s">
        <v>511</v>
      </c>
      <c r="AU166" s="24" t="s">
        <v>81</v>
      </c>
      <c r="AY166" s="24" t="s">
        <v>163</v>
      </c>
      <c r="BE166" s="204">
        <f>IF(N166="základní",J166,0)</f>
        <v>0</v>
      </c>
      <c r="BF166" s="204">
        <f>IF(N166="snížená",J166,0)</f>
        <v>0</v>
      </c>
      <c r="BG166" s="204">
        <f>IF(N166="zákl. přenesená",J166,0)</f>
        <v>0</v>
      </c>
      <c r="BH166" s="204">
        <f>IF(N166="sníž. přenesená",J166,0)</f>
        <v>0</v>
      </c>
      <c r="BI166" s="204">
        <f>IF(N166="nulová",J166,0)</f>
        <v>0</v>
      </c>
      <c r="BJ166" s="24" t="s">
        <v>79</v>
      </c>
      <c r="BK166" s="204">
        <f>ROUND(I166*H166,2)</f>
        <v>0</v>
      </c>
      <c r="BL166" s="24" t="s">
        <v>170</v>
      </c>
      <c r="BM166" s="24" t="s">
        <v>3003</v>
      </c>
    </row>
    <row r="167" spans="2:65" s="10" customFormat="1" ht="29.85" customHeight="1">
      <c r="B167" s="176"/>
      <c r="C167" s="177"/>
      <c r="D167" s="190" t="s">
        <v>70</v>
      </c>
      <c r="E167" s="191" t="s">
        <v>214</v>
      </c>
      <c r="F167" s="191" t="s">
        <v>944</v>
      </c>
      <c r="G167" s="177"/>
      <c r="H167" s="177"/>
      <c r="I167" s="180"/>
      <c r="J167" s="192">
        <f>BK167</f>
        <v>0</v>
      </c>
      <c r="K167" s="177"/>
      <c r="L167" s="182"/>
      <c r="M167" s="183"/>
      <c r="N167" s="184"/>
      <c r="O167" s="184"/>
      <c r="P167" s="185">
        <f>SUM(P168:P175)</f>
        <v>0</v>
      </c>
      <c r="Q167" s="184"/>
      <c r="R167" s="185">
        <f>SUM(R168:R175)</f>
        <v>2.4320000000000001E-2</v>
      </c>
      <c r="S167" s="184"/>
      <c r="T167" s="186">
        <f>SUM(T168:T175)</f>
        <v>0</v>
      </c>
      <c r="AR167" s="187" t="s">
        <v>79</v>
      </c>
      <c r="AT167" s="188" t="s">
        <v>70</v>
      </c>
      <c r="AU167" s="188" t="s">
        <v>79</v>
      </c>
      <c r="AY167" s="187" t="s">
        <v>163</v>
      </c>
      <c r="BK167" s="189">
        <f>SUM(BK168:BK175)</f>
        <v>0</v>
      </c>
    </row>
    <row r="168" spans="2:65" s="1" customFormat="1" ht="22.5" customHeight="1">
      <c r="B168" s="41"/>
      <c r="C168" s="193" t="s">
        <v>323</v>
      </c>
      <c r="D168" s="193" t="s">
        <v>165</v>
      </c>
      <c r="E168" s="194" t="s">
        <v>1013</v>
      </c>
      <c r="F168" s="195" t="s">
        <v>1014</v>
      </c>
      <c r="G168" s="196" t="s">
        <v>168</v>
      </c>
      <c r="H168" s="197">
        <v>2</v>
      </c>
      <c r="I168" s="198"/>
      <c r="J168" s="199">
        <f>ROUND(I168*H168,2)</f>
        <v>0</v>
      </c>
      <c r="K168" s="195" t="s">
        <v>169</v>
      </c>
      <c r="L168" s="61"/>
      <c r="M168" s="200" t="s">
        <v>21</v>
      </c>
      <c r="N168" s="201" t="s">
        <v>42</v>
      </c>
      <c r="O168" s="42"/>
      <c r="P168" s="202">
        <f>O168*H168</f>
        <v>0</v>
      </c>
      <c r="Q168" s="202">
        <v>0</v>
      </c>
      <c r="R168" s="202">
        <f>Q168*H168</f>
        <v>0</v>
      </c>
      <c r="S168" s="202">
        <v>0</v>
      </c>
      <c r="T168" s="203">
        <f>S168*H168</f>
        <v>0</v>
      </c>
      <c r="AR168" s="24" t="s">
        <v>170</v>
      </c>
      <c r="AT168" s="24" t="s">
        <v>165</v>
      </c>
      <c r="AU168" s="24" t="s">
        <v>81</v>
      </c>
      <c r="AY168" s="24" t="s">
        <v>163</v>
      </c>
      <c r="BE168" s="204">
        <f>IF(N168="základní",J168,0)</f>
        <v>0</v>
      </c>
      <c r="BF168" s="204">
        <f>IF(N168="snížená",J168,0)</f>
        <v>0</v>
      </c>
      <c r="BG168" s="204">
        <f>IF(N168="zákl. přenesená",J168,0)</f>
        <v>0</v>
      </c>
      <c r="BH168" s="204">
        <f>IF(N168="sníž. přenesená",J168,0)</f>
        <v>0</v>
      </c>
      <c r="BI168" s="204">
        <f>IF(N168="nulová",J168,0)</f>
        <v>0</v>
      </c>
      <c r="BJ168" s="24" t="s">
        <v>79</v>
      </c>
      <c r="BK168" s="204">
        <f>ROUND(I168*H168,2)</f>
        <v>0</v>
      </c>
      <c r="BL168" s="24" t="s">
        <v>170</v>
      </c>
      <c r="BM168" s="24" t="s">
        <v>3004</v>
      </c>
    </row>
    <row r="169" spans="2:65" s="1" customFormat="1" ht="22.5" customHeight="1">
      <c r="B169" s="41"/>
      <c r="C169" s="193" t="s">
        <v>328</v>
      </c>
      <c r="D169" s="193" t="s">
        <v>165</v>
      </c>
      <c r="E169" s="194" t="s">
        <v>1030</v>
      </c>
      <c r="F169" s="195" t="s">
        <v>1031</v>
      </c>
      <c r="G169" s="196" t="s">
        <v>168</v>
      </c>
      <c r="H169" s="197">
        <v>60</v>
      </c>
      <c r="I169" s="198"/>
      <c r="J169" s="199">
        <f>ROUND(I169*H169,2)</f>
        <v>0</v>
      </c>
      <c r="K169" s="195" t="s">
        <v>169</v>
      </c>
      <c r="L169" s="61"/>
      <c r="M169" s="200" t="s">
        <v>21</v>
      </c>
      <c r="N169" s="201" t="s">
        <v>42</v>
      </c>
      <c r="O169" s="42"/>
      <c r="P169" s="202">
        <f>O169*H169</f>
        <v>0</v>
      </c>
      <c r="Q169" s="202">
        <v>0</v>
      </c>
      <c r="R169" s="202">
        <f>Q169*H169</f>
        <v>0</v>
      </c>
      <c r="S169" s="202">
        <v>0</v>
      </c>
      <c r="T169" s="203">
        <f>S169*H169</f>
        <v>0</v>
      </c>
      <c r="AR169" s="24" t="s">
        <v>170</v>
      </c>
      <c r="AT169" s="24" t="s">
        <v>165</v>
      </c>
      <c r="AU169" s="24" t="s">
        <v>81</v>
      </c>
      <c r="AY169" s="24" t="s">
        <v>163</v>
      </c>
      <c r="BE169" s="204">
        <f>IF(N169="základní",J169,0)</f>
        <v>0</v>
      </c>
      <c r="BF169" s="204">
        <f>IF(N169="snížená",J169,0)</f>
        <v>0</v>
      </c>
      <c r="BG169" s="204">
        <f>IF(N169="zákl. přenesená",J169,0)</f>
        <v>0</v>
      </c>
      <c r="BH169" s="204">
        <f>IF(N169="sníž. přenesená",J169,0)</f>
        <v>0</v>
      </c>
      <c r="BI169" s="204">
        <f>IF(N169="nulová",J169,0)</f>
        <v>0</v>
      </c>
      <c r="BJ169" s="24" t="s">
        <v>79</v>
      </c>
      <c r="BK169" s="204">
        <f>ROUND(I169*H169,2)</f>
        <v>0</v>
      </c>
      <c r="BL169" s="24" t="s">
        <v>170</v>
      </c>
      <c r="BM169" s="24" t="s">
        <v>3005</v>
      </c>
    </row>
    <row r="170" spans="2:65" s="1" customFormat="1" ht="22.5" customHeight="1">
      <c r="B170" s="41"/>
      <c r="C170" s="193" t="s">
        <v>339</v>
      </c>
      <c r="D170" s="193" t="s">
        <v>165</v>
      </c>
      <c r="E170" s="194" t="s">
        <v>1049</v>
      </c>
      <c r="F170" s="195" t="s">
        <v>1050</v>
      </c>
      <c r="G170" s="196" t="s">
        <v>168</v>
      </c>
      <c r="H170" s="197">
        <v>2</v>
      </c>
      <c r="I170" s="198"/>
      <c r="J170" s="199">
        <f>ROUND(I170*H170,2)</f>
        <v>0</v>
      </c>
      <c r="K170" s="195" t="s">
        <v>169</v>
      </c>
      <c r="L170" s="61"/>
      <c r="M170" s="200" t="s">
        <v>21</v>
      </c>
      <c r="N170" s="201" t="s">
        <v>42</v>
      </c>
      <c r="O170" s="42"/>
      <c r="P170" s="202">
        <f>O170*H170</f>
        <v>0</v>
      </c>
      <c r="Q170" s="202">
        <v>0</v>
      </c>
      <c r="R170" s="202">
        <f>Q170*H170</f>
        <v>0</v>
      </c>
      <c r="S170" s="202">
        <v>0</v>
      </c>
      <c r="T170" s="203">
        <f>S170*H170</f>
        <v>0</v>
      </c>
      <c r="AR170" s="24" t="s">
        <v>170</v>
      </c>
      <c r="AT170" s="24" t="s">
        <v>165</v>
      </c>
      <c r="AU170" s="24" t="s">
        <v>81</v>
      </c>
      <c r="AY170" s="24" t="s">
        <v>163</v>
      </c>
      <c r="BE170" s="204">
        <f>IF(N170="základní",J170,0)</f>
        <v>0</v>
      </c>
      <c r="BF170" s="204">
        <f>IF(N170="snížená",J170,0)</f>
        <v>0</v>
      </c>
      <c r="BG170" s="204">
        <f>IF(N170="zákl. přenesená",J170,0)</f>
        <v>0</v>
      </c>
      <c r="BH170" s="204">
        <f>IF(N170="sníž. přenesená",J170,0)</f>
        <v>0</v>
      </c>
      <c r="BI170" s="204">
        <f>IF(N170="nulová",J170,0)</f>
        <v>0</v>
      </c>
      <c r="BJ170" s="24" t="s">
        <v>79</v>
      </c>
      <c r="BK170" s="204">
        <f>ROUND(I170*H170,2)</f>
        <v>0</v>
      </c>
      <c r="BL170" s="24" t="s">
        <v>170</v>
      </c>
      <c r="BM170" s="24" t="s">
        <v>3006</v>
      </c>
    </row>
    <row r="171" spans="2:65" s="1" customFormat="1" ht="31.5" customHeight="1">
      <c r="B171" s="41"/>
      <c r="C171" s="193" t="s">
        <v>350</v>
      </c>
      <c r="D171" s="193" t="s">
        <v>165</v>
      </c>
      <c r="E171" s="194" t="s">
        <v>3007</v>
      </c>
      <c r="F171" s="195" t="s">
        <v>3008</v>
      </c>
      <c r="G171" s="196" t="s">
        <v>168</v>
      </c>
      <c r="H171" s="197">
        <v>64</v>
      </c>
      <c r="I171" s="198"/>
      <c r="J171" s="199">
        <f>ROUND(I171*H171,2)</f>
        <v>0</v>
      </c>
      <c r="K171" s="195" t="s">
        <v>169</v>
      </c>
      <c r="L171" s="61"/>
      <c r="M171" s="200" t="s">
        <v>21</v>
      </c>
      <c r="N171" s="201" t="s">
        <v>42</v>
      </c>
      <c r="O171" s="42"/>
      <c r="P171" s="202">
        <f>O171*H171</f>
        <v>0</v>
      </c>
      <c r="Q171" s="202">
        <v>6.0000000000000002E-5</v>
      </c>
      <c r="R171" s="202">
        <f>Q171*H171</f>
        <v>3.8400000000000001E-3</v>
      </c>
      <c r="S171" s="202">
        <v>0</v>
      </c>
      <c r="T171" s="203">
        <f>S171*H171</f>
        <v>0</v>
      </c>
      <c r="AR171" s="24" t="s">
        <v>170</v>
      </c>
      <c r="AT171" s="24" t="s">
        <v>165</v>
      </c>
      <c r="AU171" s="24" t="s">
        <v>81</v>
      </c>
      <c r="AY171" s="24" t="s">
        <v>163</v>
      </c>
      <c r="BE171" s="204">
        <f>IF(N171="základní",J171,0)</f>
        <v>0</v>
      </c>
      <c r="BF171" s="204">
        <f>IF(N171="snížená",J171,0)</f>
        <v>0</v>
      </c>
      <c r="BG171" s="204">
        <f>IF(N171="zákl. přenesená",J171,0)</f>
        <v>0</v>
      </c>
      <c r="BH171" s="204">
        <f>IF(N171="sníž. přenesená",J171,0)</f>
        <v>0</v>
      </c>
      <c r="BI171" s="204">
        <f>IF(N171="nulová",J171,0)</f>
        <v>0</v>
      </c>
      <c r="BJ171" s="24" t="s">
        <v>79</v>
      </c>
      <c r="BK171" s="204">
        <f>ROUND(I171*H171,2)</f>
        <v>0</v>
      </c>
      <c r="BL171" s="24" t="s">
        <v>170</v>
      </c>
      <c r="BM171" s="24" t="s">
        <v>3009</v>
      </c>
    </row>
    <row r="172" spans="2:65" s="1" customFormat="1" ht="22.5" customHeight="1">
      <c r="B172" s="41"/>
      <c r="C172" s="193" t="s">
        <v>354</v>
      </c>
      <c r="D172" s="193" t="s">
        <v>165</v>
      </c>
      <c r="E172" s="194" t="s">
        <v>3010</v>
      </c>
      <c r="F172" s="195" t="s">
        <v>3011</v>
      </c>
      <c r="G172" s="196" t="s">
        <v>168</v>
      </c>
      <c r="H172" s="197">
        <v>64</v>
      </c>
      <c r="I172" s="198"/>
      <c r="J172" s="199">
        <f>ROUND(I172*H172,2)</f>
        <v>0</v>
      </c>
      <c r="K172" s="195" t="s">
        <v>169</v>
      </c>
      <c r="L172" s="61"/>
      <c r="M172" s="200" t="s">
        <v>21</v>
      </c>
      <c r="N172" s="201" t="s">
        <v>42</v>
      </c>
      <c r="O172" s="42"/>
      <c r="P172" s="202">
        <f>O172*H172</f>
        <v>0</v>
      </c>
      <c r="Q172" s="202">
        <v>3.2000000000000003E-4</v>
      </c>
      <c r="R172" s="202">
        <f>Q172*H172</f>
        <v>2.0480000000000002E-2</v>
      </c>
      <c r="S172" s="202">
        <v>0</v>
      </c>
      <c r="T172" s="203">
        <f>S172*H172</f>
        <v>0</v>
      </c>
      <c r="AR172" s="24" t="s">
        <v>170</v>
      </c>
      <c r="AT172" s="24" t="s">
        <v>165</v>
      </c>
      <c r="AU172" s="24" t="s">
        <v>81</v>
      </c>
      <c r="AY172" s="24" t="s">
        <v>163</v>
      </c>
      <c r="BE172" s="204">
        <f>IF(N172="základní",J172,0)</f>
        <v>0</v>
      </c>
      <c r="BF172" s="204">
        <f>IF(N172="snížená",J172,0)</f>
        <v>0</v>
      </c>
      <c r="BG172" s="204">
        <f>IF(N172="zákl. přenesená",J172,0)</f>
        <v>0</v>
      </c>
      <c r="BH172" s="204">
        <f>IF(N172="sníž. přenesená",J172,0)</f>
        <v>0</v>
      </c>
      <c r="BI172" s="204">
        <f>IF(N172="nulová",J172,0)</f>
        <v>0</v>
      </c>
      <c r="BJ172" s="24" t="s">
        <v>79</v>
      </c>
      <c r="BK172" s="204">
        <f>ROUND(I172*H172,2)</f>
        <v>0</v>
      </c>
      <c r="BL172" s="24" t="s">
        <v>170</v>
      </c>
      <c r="BM172" s="24" t="s">
        <v>3012</v>
      </c>
    </row>
    <row r="173" spans="2:65" s="11" customFormat="1" ht="13.5">
      <c r="B173" s="205"/>
      <c r="C173" s="206"/>
      <c r="D173" s="207" t="s">
        <v>176</v>
      </c>
      <c r="E173" s="208" t="s">
        <v>21</v>
      </c>
      <c r="F173" s="209" t="s">
        <v>3013</v>
      </c>
      <c r="G173" s="206"/>
      <c r="H173" s="210">
        <v>56</v>
      </c>
      <c r="I173" s="211"/>
      <c r="J173" s="206"/>
      <c r="K173" s="206"/>
      <c r="L173" s="212"/>
      <c r="M173" s="213"/>
      <c r="N173" s="214"/>
      <c r="O173" s="214"/>
      <c r="P173" s="214"/>
      <c r="Q173" s="214"/>
      <c r="R173" s="214"/>
      <c r="S173" s="214"/>
      <c r="T173" s="215"/>
      <c r="AT173" s="216" t="s">
        <v>176</v>
      </c>
      <c r="AU173" s="216" t="s">
        <v>81</v>
      </c>
      <c r="AV173" s="11" t="s">
        <v>81</v>
      </c>
      <c r="AW173" s="11" t="s">
        <v>35</v>
      </c>
      <c r="AX173" s="11" t="s">
        <v>71</v>
      </c>
      <c r="AY173" s="216" t="s">
        <v>163</v>
      </c>
    </row>
    <row r="174" spans="2:65" s="11" customFormat="1" ht="13.5">
      <c r="B174" s="205"/>
      <c r="C174" s="206"/>
      <c r="D174" s="207" t="s">
        <v>176</v>
      </c>
      <c r="E174" s="208" t="s">
        <v>21</v>
      </c>
      <c r="F174" s="209" t="s">
        <v>3014</v>
      </c>
      <c r="G174" s="206"/>
      <c r="H174" s="210">
        <v>8</v>
      </c>
      <c r="I174" s="211"/>
      <c r="J174" s="206"/>
      <c r="K174" s="206"/>
      <c r="L174" s="212"/>
      <c r="M174" s="213"/>
      <c r="N174" s="214"/>
      <c r="O174" s="214"/>
      <c r="P174" s="214"/>
      <c r="Q174" s="214"/>
      <c r="R174" s="214"/>
      <c r="S174" s="214"/>
      <c r="T174" s="215"/>
      <c r="AT174" s="216" t="s">
        <v>176</v>
      </c>
      <c r="AU174" s="216" t="s">
        <v>81</v>
      </c>
      <c r="AV174" s="11" t="s">
        <v>81</v>
      </c>
      <c r="AW174" s="11" t="s">
        <v>35</v>
      </c>
      <c r="AX174" s="11" t="s">
        <v>71</v>
      </c>
      <c r="AY174" s="216" t="s">
        <v>163</v>
      </c>
    </row>
    <row r="175" spans="2:65" s="13" customFormat="1" ht="13.5">
      <c r="B175" s="228"/>
      <c r="C175" s="229"/>
      <c r="D175" s="207" t="s">
        <v>176</v>
      </c>
      <c r="E175" s="240" t="s">
        <v>21</v>
      </c>
      <c r="F175" s="241" t="s">
        <v>181</v>
      </c>
      <c r="G175" s="229"/>
      <c r="H175" s="242">
        <v>64</v>
      </c>
      <c r="I175" s="234"/>
      <c r="J175" s="229"/>
      <c r="K175" s="229"/>
      <c r="L175" s="235"/>
      <c r="M175" s="236"/>
      <c r="N175" s="237"/>
      <c r="O175" s="237"/>
      <c r="P175" s="237"/>
      <c r="Q175" s="237"/>
      <c r="R175" s="237"/>
      <c r="S175" s="237"/>
      <c r="T175" s="238"/>
      <c r="AT175" s="239" t="s">
        <v>176</v>
      </c>
      <c r="AU175" s="239" t="s">
        <v>81</v>
      </c>
      <c r="AV175" s="13" t="s">
        <v>170</v>
      </c>
      <c r="AW175" s="13" t="s">
        <v>35</v>
      </c>
      <c r="AX175" s="13" t="s">
        <v>79</v>
      </c>
      <c r="AY175" s="239" t="s">
        <v>163</v>
      </c>
    </row>
    <row r="176" spans="2:65" s="10" customFormat="1" ht="29.85" customHeight="1">
      <c r="B176" s="176"/>
      <c r="C176" s="177"/>
      <c r="D176" s="190" t="s">
        <v>70</v>
      </c>
      <c r="E176" s="191" t="s">
        <v>1259</v>
      </c>
      <c r="F176" s="191" t="s">
        <v>1260</v>
      </c>
      <c r="G176" s="177"/>
      <c r="H176" s="177"/>
      <c r="I176" s="180"/>
      <c r="J176" s="192">
        <f>BK176</f>
        <v>0</v>
      </c>
      <c r="K176" s="177"/>
      <c r="L176" s="182"/>
      <c r="M176" s="183"/>
      <c r="N176" s="184"/>
      <c r="O176" s="184"/>
      <c r="P176" s="185">
        <f>P177</f>
        <v>0</v>
      </c>
      <c r="Q176" s="184"/>
      <c r="R176" s="185">
        <f>R177</f>
        <v>0</v>
      </c>
      <c r="S176" s="184"/>
      <c r="T176" s="186">
        <f>T177</f>
        <v>0</v>
      </c>
      <c r="AR176" s="187" t="s">
        <v>79</v>
      </c>
      <c r="AT176" s="188" t="s">
        <v>70</v>
      </c>
      <c r="AU176" s="188" t="s">
        <v>79</v>
      </c>
      <c r="AY176" s="187" t="s">
        <v>163</v>
      </c>
      <c r="BK176" s="189">
        <f>BK177</f>
        <v>0</v>
      </c>
    </row>
    <row r="177" spans="2:65" s="1" customFormat="1" ht="22.5" customHeight="1">
      <c r="B177" s="41"/>
      <c r="C177" s="193" t="s">
        <v>359</v>
      </c>
      <c r="D177" s="193" t="s">
        <v>165</v>
      </c>
      <c r="E177" s="194" t="s">
        <v>3015</v>
      </c>
      <c r="F177" s="195" t="s">
        <v>3016</v>
      </c>
      <c r="G177" s="196" t="s">
        <v>294</v>
      </c>
      <c r="H177" s="197">
        <v>444.42200000000003</v>
      </c>
      <c r="I177" s="198"/>
      <c r="J177" s="199">
        <f>ROUND(I177*H177,2)</f>
        <v>0</v>
      </c>
      <c r="K177" s="195" t="s">
        <v>169</v>
      </c>
      <c r="L177" s="61"/>
      <c r="M177" s="200" t="s">
        <v>21</v>
      </c>
      <c r="N177" s="201" t="s">
        <v>42</v>
      </c>
      <c r="O177" s="42"/>
      <c r="P177" s="202">
        <f>O177*H177</f>
        <v>0</v>
      </c>
      <c r="Q177" s="202">
        <v>0</v>
      </c>
      <c r="R177" s="202">
        <f>Q177*H177</f>
        <v>0</v>
      </c>
      <c r="S177" s="202">
        <v>0</v>
      </c>
      <c r="T177" s="203">
        <f>S177*H177</f>
        <v>0</v>
      </c>
      <c r="AR177" s="24" t="s">
        <v>170</v>
      </c>
      <c r="AT177" s="24" t="s">
        <v>165</v>
      </c>
      <c r="AU177" s="24" t="s">
        <v>81</v>
      </c>
      <c r="AY177" s="24" t="s">
        <v>163</v>
      </c>
      <c r="BE177" s="204">
        <f>IF(N177="základní",J177,0)</f>
        <v>0</v>
      </c>
      <c r="BF177" s="204">
        <f>IF(N177="snížená",J177,0)</f>
        <v>0</v>
      </c>
      <c r="BG177" s="204">
        <f>IF(N177="zákl. přenesená",J177,0)</f>
        <v>0</v>
      </c>
      <c r="BH177" s="204">
        <f>IF(N177="sníž. přenesená",J177,0)</f>
        <v>0</v>
      </c>
      <c r="BI177" s="204">
        <f>IF(N177="nulová",J177,0)</f>
        <v>0</v>
      </c>
      <c r="BJ177" s="24" t="s">
        <v>79</v>
      </c>
      <c r="BK177" s="204">
        <f>ROUND(I177*H177,2)</f>
        <v>0</v>
      </c>
      <c r="BL177" s="24" t="s">
        <v>170</v>
      </c>
      <c r="BM177" s="24" t="s">
        <v>3017</v>
      </c>
    </row>
    <row r="178" spans="2:65" s="10" customFormat="1" ht="37.35" customHeight="1">
      <c r="B178" s="176"/>
      <c r="C178" s="177"/>
      <c r="D178" s="178" t="s">
        <v>70</v>
      </c>
      <c r="E178" s="179" t="s">
        <v>1265</v>
      </c>
      <c r="F178" s="179" t="s">
        <v>1266</v>
      </c>
      <c r="G178" s="177"/>
      <c r="H178" s="177"/>
      <c r="I178" s="180"/>
      <c r="J178" s="181">
        <f>BK178</f>
        <v>0</v>
      </c>
      <c r="K178" s="177"/>
      <c r="L178" s="182"/>
      <c r="M178" s="183"/>
      <c r="N178" s="184"/>
      <c r="O178" s="184"/>
      <c r="P178" s="185">
        <f>P179+P191</f>
        <v>0</v>
      </c>
      <c r="Q178" s="184"/>
      <c r="R178" s="185">
        <f>R179+R191</f>
        <v>12.463390500000001</v>
      </c>
      <c r="S178" s="184"/>
      <c r="T178" s="186">
        <f>T179+T191</f>
        <v>0</v>
      </c>
      <c r="AR178" s="187" t="s">
        <v>81</v>
      </c>
      <c r="AT178" s="188" t="s">
        <v>70</v>
      </c>
      <c r="AU178" s="188" t="s">
        <v>71</v>
      </c>
      <c r="AY178" s="187" t="s">
        <v>163</v>
      </c>
      <c r="BK178" s="189">
        <f>BK179+BK191</f>
        <v>0</v>
      </c>
    </row>
    <row r="179" spans="2:65" s="10" customFormat="1" ht="19.899999999999999" customHeight="1">
      <c r="B179" s="176"/>
      <c r="C179" s="177"/>
      <c r="D179" s="190" t="s">
        <v>70</v>
      </c>
      <c r="E179" s="191" t="s">
        <v>1821</v>
      </c>
      <c r="F179" s="191" t="s">
        <v>1822</v>
      </c>
      <c r="G179" s="177"/>
      <c r="H179" s="177"/>
      <c r="I179" s="180"/>
      <c r="J179" s="192">
        <f>BK179</f>
        <v>0</v>
      </c>
      <c r="K179" s="177"/>
      <c r="L179" s="182"/>
      <c r="M179" s="183"/>
      <c r="N179" s="184"/>
      <c r="O179" s="184"/>
      <c r="P179" s="185">
        <f>SUM(P180:P190)</f>
        <v>0</v>
      </c>
      <c r="Q179" s="184"/>
      <c r="R179" s="185">
        <f>SUM(R180:R190)</f>
        <v>0.3226755</v>
      </c>
      <c r="S179" s="184"/>
      <c r="T179" s="186">
        <f>SUM(T180:T190)</f>
        <v>0</v>
      </c>
      <c r="AR179" s="187" t="s">
        <v>81</v>
      </c>
      <c r="AT179" s="188" t="s">
        <v>70</v>
      </c>
      <c r="AU179" s="188" t="s">
        <v>79</v>
      </c>
      <c r="AY179" s="187" t="s">
        <v>163</v>
      </c>
      <c r="BK179" s="189">
        <f>SUM(BK180:BK190)</f>
        <v>0</v>
      </c>
    </row>
    <row r="180" spans="2:65" s="1" customFormat="1" ht="22.5" customHeight="1">
      <c r="B180" s="41"/>
      <c r="C180" s="193" t="s">
        <v>364</v>
      </c>
      <c r="D180" s="193" t="s">
        <v>165</v>
      </c>
      <c r="E180" s="194" t="s">
        <v>3018</v>
      </c>
      <c r="F180" s="195" t="s">
        <v>3019</v>
      </c>
      <c r="G180" s="196" t="s">
        <v>542</v>
      </c>
      <c r="H180" s="197">
        <v>84.7</v>
      </c>
      <c r="I180" s="198"/>
      <c r="J180" s="199">
        <f>ROUND(I180*H180,2)</f>
        <v>0</v>
      </c>
      <c r="K180" s="195" t="s">
        <v>169</v>
      </c>
      <c r="L180" s="61"/>
      <c r="M180" s="200" t="s">
        <v>21</v>
      </c>
      <c r="N180" s="201" t="s">
        <v>42</v>
      </c>
      <c r="O180" s="42"/>
      <c r="P180" s="202">
        <f>O180*H180</f>
        <v>0</v>
      </c>
      <c r="Q180" s="202">
        <v>3.47E-3</v>
      </c>
      <c r="R180" s="202">
        <f>Q180*H180</f>
        <v>0.29390900000000003</v>
      </c>
      <c r="S180" s="202">
        <v>0</v>
      </c>
      <c r="T180" s="203">
        <f>S180*H180</f>
        <v>0</v>
      </c>
      <c r="AR180" s="24" t="s">
        <v>274</v>
      </c>
      <c r="AT180" s="24" t="s">
        <v>165</v>
      </c>
      <c r="AU180" s="24" t="s">
        <v>81</v>
      </c>
      <c r="AY180" s="24" t="s">
        <v>163</v>
      </c>
      <c r="BE180" s="204">
        <f>IF(N180="základní",J180,0)</f>
        <v>0</v>
      </c>
      <c r="BF180" s="204">
        <f>IF(N180="snížená",J180,0)</f>
        <v>0</v>
      </c>
      <c r="BG180" s="204">
        <f>IF(N180="zákl. přenesená",J180,0)</f>
        <v>0</v>
      </c>
      <c r="BH180" s="204">
        <f>IF(N180="sníž. přenesená",J180,0)</f>
        <v>0</v>
      </c>
      <c r="BI180" s="204">
        <f>IF(N180="nulová",J180,0)</f>
        <v>0</v>
      </c>
      <c r="BJ180" s="24" t="s">
        <v>79</v>
      </c>
      <c r="BK180" s="204">
        <f>ROUND(I180*H180,2)</f>
        <v>0</v>
      </c>
      <c r="BL180" s="24" t="s">
        <v>274</v>
      </c>
      <c r="BM180" s="24" t="s">
        <v>3020</v>
      </c>
    </row>
    <row r="181" spans="2:65" s="11" customFormat="1" ht="13.5">
      <c r="B181" s="205"/>
      <c r="C181" s="206"/>
      <c r="D181" s="207" t="s">
        <v>176</v>
      </c>
      <c r="E181" s="208" t="s">
        <v>21</v>
      </c>
      <c r="F181" s="209" t="s">
        <v>3021</v>
      </c>
      <c r="G181" s="206"/>
      <c r="H181" s="210">
        <v>84.7</v>
      </c>
      <c r="I181" s="211"/>
      <c r="J181" s="206"/>
      <c r="K181" s="206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176</v>
      </c>
      <c r="AU181" s="216" t="s">
        <v>81</v>
      </c>
      <c r="AV181" s="11" t="s">
        <v>81</v>
      </c>
      <c r="AW181" s="11" t="s">
        <v>35</v>
      </c>
      <c r="AX181" s="11" t="s">
        <v>71</v>
      </c>
      <c r="AY181" s="216" t="s">
        <v>163</v>
      </c>
    </row>
    <row r="182" spans="2:65" s="13" customFormat="1" ht="13.5">
      <c r="B182" s="228"/>
      <c r="C182" s="229"/>
      <c r="D182" s="230" t="s">
        <v>176</v>
      </c>
      <c r="E182" s="231" t="s">
        <v>21</v>
      </c>
      <c r="F182" s="232" t="s">
        <v>181</v>
      </c>
      <c r="G182" s="229"/>
      <c r="H182" s="233">
        <v>84.7</v>
      </c>
      <c r="I182" s="234"/>
      <c r="J182" s="229"/>
      <c r="K182" s="229"/>
      <c r="L182" s="235"/>
      <c r="M182" s="236"/>
      <c r="N182" s="237"/>
      <c r="O182" s="237"/>
      <c r="P182" s="237"/>
      <c r="Q182" s="237"/>
      <c r="R182" s="237"/>
      <c r="S182" s="237"/>
      <c r="T182" s="238"/>
      <c r="AT182" s="239" t="s">
        <v>176</v>
      </c>
      <c r="AU182" s="239" t="s">
        <v>81</v>
      </c>
      <c r="AV182" s="13" t="s">
        <v>170</v>
      </c>
      <c r="AW182" s="13" t="s">
        <v>35</v>
      </c>
      <c r="AX182" s="13" t="s">
        <v>79</v>
      </c>
      <c r="AY182" s="239" t="s">
        <v>163</v>
      </c>
    </row>
    <row r="183" spans="2:65" s="1" customFormat="1" ht="31.5" customHeight="1">
      <c r="B183" s="41"/>
      <c r="C183" s="193" t="s">
        <v>372</v>
      </c>
      <c r="D183" s="193" t="s">
        <v>165</v>
      </c>
      <c r="E183" s="194" t="s">
        <v>1884</v>
      </c>
      <c r="F183" s="195" t="s">
        <v>1885</v>
      </c>
      <c r="G183" s="196" t="s">
        <v>542</v>
      </c>
      <c r="H183" s="197">
        <v>3.8</v>
      </c>
      <c r="I183" s="198"/>
      <c r="J183" s="199">
        <f>ROUND(I183*H183,2)</f>
        <v>0</v>
      </c>
      <c r="K183" s="195" t="s">
        <v>169</v>
      </c>
      <c r="L183" s="61"/>
      <c r="M183" s="200" t="s">
        <v>21</v>
      </c>
      <c r="N183" s="201" t="s">
        <v>42</v>
      </c>
      <c r="O183" s="42"/>
      <c r="P183" s="202">
        <f>O183*H183</f>
        <v>0</v>
      </c>
      <c r="Q183" s="202">
        <v>3.5000000000000001E-3</v>
      </c>
      <c r="R183" s="202">
        <f>Q183*H183</f>
        <v>1.3299999999999999E-2</v>
      </c>
      <c r="S183" s="202">
        <v>0</v>
      </c>
      <c r="T183" s="203">
        <f>S183*H183</f>
        <v>0</v>
      </c>
      <c r="AR183" s="24" t="s">
        <v>274</v>
      </c>
      <c r="AT183" s="24" t="s">
        <v>165</v>
      </c>
      <c r="AU183" s="24" t="s">
        <v>81</v>
      </c>
      <c r="AY183" s="24" t="s">
        <v>163</v>
      </c>
      <c r="BE183" s="204">
        <f>IF(N183="základní",J183,0)</f>
        <v>0</v>
      </c>
      <c r="BF183" s="204">
        <f>IF(N183="snížená",J183,0)</f>
        <v>0</v>
      </c>
      <c r="BG183" s="204">
        <f>IF(N183="zákl. přenesená",J183,0)</f>
        <v>0</v>
      </c>
      <c r="BH183" s="204">
        <f>IF(N183="sníž. přenesená",J183,0)</f>
        <v>0</v>
      </c>
      <c r="BI183" s="204">
        <f>IF(N183="nulová",J183,0)</f>
        <v>0</v>
      </c>
      <c r="BJ183" s="24" t="s">
        <v>79</v>
      </c>
      <c r="BK183" s="204">
        <f>ROUND(I183*H183,2)</f>
        <v>0</v>
      </c>
      <c r="BL183" s="24" t="s">
        <v>274</v>
      </c>
      <c r="BM183" s="24" t="s">
        <v>3022</v>
      </c>
    </row>
    <row r="184" spans="2:65" s="11" customFormat="1" ht="13.5">
      <c r="B184" s="205"/>
      <c r="C184" s="206"/>
      <c r="D184" s="207" t="s">
        <v>176</v>
      </c>
      <c r="E184" s="208" t="s">
        <v>21</v>
      </c>
      <c r="F184" s="209" t="s">
        <v>3023</v>
      </c>
      <c r="G184" s="206"/>
      <c r="H184" s="210">
        <v>3.8</v>
      </c>
      <c r="I184" s="211"/>
      <c r="J184" s="206"/>
      <c r="K184" s="206"/>
      <c r="L184" s="212"/>
      <c r="M184" s="213"/>
      <c r="N184" s="214"/>
      <c r="O184" s="214"/>
      <c r="P184" s="214"/>
      <c r="Q184" s="214"/>
      <c r="R184" s="214"/>
      <c r="S184" s="214"/>
      <c r="T184" s="215"/>
      <c r="AT184" s="216" t="s">
        <v>176</v>
      </c>
      <c r="AU184" s="216" t="s">
        <v>81</v>
      </c>
      <c r="AV184" s="11" t="s">
        <v>81</v>
      </c>
      <c r="AW184" s="11" t="s">
        <v>35</v>
      </c>
      <c r="AX184" s="11" t="s">
        <v>71</v>
      </c>
      <c r="AY184" s="216" t="s">
        <v>163</v>
      </c>
    </row>
    <row r="185" spans="2:65" s="13" customFormat="1" ht="13.5">
      <c r="B185" s="228"/>
      <c r="C185" s="229"/>
      <c r="D185" s="230" t="s">
        <v>176</v>
      </c>
      <c r="E185" s="231" t="s">
        <v>21</v>
      </c>
      <c r="F185" s="232" t="s">
        <v>181</v>
      </c>
      <c r="G185" s="229"/>
      <c r="H185" s="233">
        <v>3.8</v>
      </c>
      <c r="I185" s="234"/>
      <c r="J185" s="229"/>
      <c r="K185" s="229"/>
      <c r="L185" s="235"/>
      <c r="M185" s="236"/>
      <c r="N185" s="237"/>
      <c r="O185" s="237"/>
      <c r="P185" s="237"/>
      <c r="Q185" s="237"/>
      <c r="R185" s="237"/>
      <c r="S185" s="237"/>
      <c r="T185" s="238"/>
      <c r="AT185" s="239" t="s">
        <v>176</v>
      </c>
      <c r="AU185" s="239" t="s">
        <v>81</v>
      </c>
      <c r="AV185" s="13" t="s">
        <v>170</v>
      </c>
      <c r="AW185" s="13" t="s">
        <v>35</v>
      </c>
      <c r="AX185" s="13" t="s">
        <v>79</v>
      </c>
      <c r="AY185" s="239" t="s">
        <v>163</v>
      </c>
    </row>
    <row r="186" spans="2:65" s="1" customFormat="1" ht="22.5" customHeight="1">
      <c r="B186" s="41"/>
      <c r="C186" s="193" t="s">
        <v>380</v>
      </c>
      <c r="D186" s="193" t="s">
        <v>165</v>
      </c>
      <c r="E186" s="194" t="s">
        <v>3024</v>
      </c>
      <c r="F186" s="195" t="s">
        <v>3025</v>
      </c>
      <c r="G186" s="196" t="s">
        <v>542</v>
      </c>
      <c r="H186" s="197">
        <v>3.85</v>
      </c>
      <c r="I186" s="198"/>
      <c r="J186" s="199">
        <f>ROUND(I186*H186,2)</f>
        <v>0</v>
      </c>
      <c r="K186" s="195" t="s">
        <v>169</v>
      </c>
      <c r="L186" s="61"/>
      <c r="M186" s="200" t="s">
        <v>21</v>
      </c>
      <c r="N186" s="201" t="s">
        <v>42</v>
      </c>
      <c r="O186" s="42"/>
      <c r="P186" s="202">
        <f>O186*H186</f>
        <v>0</v>
      </c>
      <c r="Q186" s="202">
        <v>2.0899999999999998E-3</v>
      </c>
      <c r="R186" s="202">
        <f>Q186*H186</f>
        <v>8.0464999999999998E-3</v>
      </c>
      <c r="S186" s="202">
        <v>0</v>
      </c>
      <c r="T186" s="203">
        <f>S186*H186</f>
        <v>0</v>
      </c>
      <c r="AR186" s="24" t="s">
        <v>274</v>
      </c>
      <c r="AT186" s="24" t="s">
        <v>165</v>
      </c>
      <c r="AU186" s="24" t="s">
        <v>81</v>
      </c>
      <c r="AY186" s="24" t="s">
        <v>163</v>
      </c>
      <c r="BE186" s="204">
        <f>IF(N186="základní",J186,0)</f>
        <v>0</v>
      </c>
      <c r="BF186" s="204">
        <f>IF(N186="snížená",J186,0)</f>
        <v>0</v>
      </c>
      <c r="BG186" s="204">
        <f>IF(N186="zákl. přenesená",J186,0)</f>
        <v>0</v>
      </c>
      <c r="BH186" s="204">
        <f>IF(N186="sníž. přenesená",J186,0)</f>
        <v>0</v>
      </c>
      <c r="BI186" s="204">
        <f>IF(N186="nulová",J186,0)</f>
        <v>0</v>
      </c>
      <c r="BJ186" s="24" t="s">
        <v>79</v>
      </c>
      <c r="BK186" s="204">
        <f>ROUND(I186*H186,2)</f>
        <v>0</v>
      </c>
      <c r="BL186" s="24" t="s">
        <v>274</v>
      </c>
      <c r="BM186" s="24" t="s">
        <v>3026</v>
      </c>
    </row>
    <row r="187" spans="2:65" s="11" customFormat="1" ht="13.5">
      <c r="B187" s="205"/>
      <c r="C187" s="206"/>
      <c r="D187" s="207" t="s">
        <v>176</v>
      </c>
      <c r="E187" s="208" t="s">
        <v>21</v>
      </c>
      <c r="F187" s="209" t="s">
        <v>3027</v>
      </c>
      <c r="G187" s="206"/>
      <c r="H187" s="210">
        <v>3.85</v>
      </c>
      <c r="I187" s="211"/>
      <c r="J187" s="206"/>
      <c r="K187" s="206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176</v>
      </c>
      <c r="AU187" s="216" t="s">
        <v>81</v>
      </c>
      <c r="AV187" s="11" t="s">
        <v>81</v>
      </c>
      <c r="AW187" s="11" t="s">
        <v>35</v>
      </c>
      <c r="AX187" s="11" t="s">
        <v>71</v>
      </c>
      <c r="AY187" s="216" t="s">
        <v>163</v>
      </c>
    </row>
    <row r="188" spans="2:65" s="13" customFormat="1" ht="13.5">
      <c r="B188" s="228"/>
      <c r="C188" s="229"/>
      <c r="D188" s="230" t="s">
        <v>176</v>
      </c>
      <c r="E188" s="231" t="s">
        <v>21</v>
      </c>
      <c r="F188" s="232" t="s">
        <v>181</v>
      </c>
      <c r="G188" s="229"/>
      <c r="H188" s="233">
        <v>3.85</v>
      </c>
      <c r="I188" s="234"/>
      <c r="J188" s="229"/>
      <c r="K188" s="229"/>
      <c r="L188" s="235"/>
      <c r="M188" s="236"/>
      <c r="N188" s="237"/>
      <c r="O188" s="237"/>
      <c r="P188" s="237"/>
      <c r="Q188" s="237"/>
      <c r="R188" s="237"/>
      <c r="S188" s="237"/>
      <c r="T188" s="238"/>
      <c r="AT188" s="239" t="s">
        <v>176</v>
      </c>
      <c r="AU188" s="239" t="s">
        <v>81</v>
      </c>
      <c r="AV188" s="13" t="s">
        <v>170</v>
      </c>
      <c r="AW188" s="13" t="s">
        <v>35</v>
      </c>
      <c r="AX188" s="13" t="s">
        <v>79</v>
      </c>
      <c r="AY188" s="239" t="s">
        <v>163</v>
      </c>
    </row>
    <row r="189" spans="2:65" s="1" customFormat="1" ht="31.5" customHeight="1">
      <c r="B189" s="41"/>
      <c r="C189" s="193" t="s">
        <v>388</v>
      </c>
      <c r="D189" s="193" t="s">
        <v>165</v>
      </c>
      <c r="E189" s="194" t="s">
        <v>1914</v>
      </c>
      <c r="F189" s="195" t="s">
        <v>1915</v>
      </c>
      <c r="G189" s="196" t="s">
        <v>542</v>
      </c>
      <c r="H189" s="197">
        <v>3.5</v>
      </c>
      <c r="I189" s="198"/>
      <c r="J189" s="199">
        <f>ROUND(I189*H189,2)</f>
        <v>0</v>
      </c>
      <c r="K189" s="195" t="s">
        <v>169</v>
      </c>
      <c r="L189" s="61"/>
      <c r="M189" s="200" t="s">
        <v>21</v>
      </c>
      <c r="N189" s="201" t="s">
        <v>42</v>
      </c>
      <c r="O189" s="42"/>
      <c r="P189" s="202">
        <f>O189*H189</f>
        <v>0</v>
      </c>
      <c r="Q189" s="202">
        <v>2.1199999999999999E-3</v>
      </c>
      <c r="R189" s="202">
        <f>Q189*H189</f>
        <v>7.4199999999999995E-3</v>
      </c>
      <c r="S189" s="202">
        <v>0</v>
      </c>
      <c r="T189" s="203">
        <f>S189*H189</f>
        <v>0</v>
      </c>
      <c r="AR189" s="24" t="s">
        <v>274</v>
      </c>
      <c r="AT189" s="24" t="s">
        <v>165</v>
      </c>
      <c r="AU189" s="24" t="s">
        <v>81</v>
      </c>
      <c r="AY189" s="24" t="s">
        <v>163</v>
      </c>
      <c r="BE189" s="204">
        <f>IF(N189="základní",J189,0)</f>
        <v>0</v>
      </c>
      <c r="BF189" s="204">
        <f>IF(N189="snížená",J189,0)</f>
        <v>0</v>
      </c>
      <c r="BG189" s="204">
        <f>IF(N189="zákl. přenesená",J189,0)</f>
        <v>0</v>
      </c>
      <c r="BH189" s="204">
        <f>IF(N189="sníž. přenesená",J189,0)</f>
        <v>0</v>
      </c>
      <c r="BI189" s="204">
        <f>IF(N189="nulová",J189,0)</f>
        <v>0</v>
      </c>
      <c r="BJ189" s="24" t="s">
        <v>79</v>
      </c>
      <c r="BK189" s="204">
        <f>ROUND(I189*H189,2)</f>
        <v>0</v>
      </c>
      <c r="BL189" s="24" t="s">
        <v>274</v>
      </c>
      <c r="BM189" s="24" t="s">
        <v>3028</v>
      </c>
    </row>
    <row r="190" spans="2:65" s="1" customFormat="1" ht="22.5" customHeight="1">
      <c r="B190" s="41"/>
      <c r="C190" s="193" t="s">
        <v>393</v>
      </c>
      <c r="D190" s="193" t="s">
        <v>165</v>
      </c>
      <c r="E190" s="194" t="s">
        <v>3029</v>
      </c>
      <c r="F190" s="195" t="s">
        <v>3030</v>
      </c>
      <c r="G190" s="196" t="s">
        <v>294</v>
      </c>
      <c r="H190" s="197">
        <v>0.32300000000000001</v>
      </c>
      <c r="I190" s="198"/>
      <c r="J190" s="199">
        <f>ROUND(I190*H190,2)</f>
        <v>0</v>
      </c>
      <c r="K190" s="195" t="s">
        <v>169</v>
      </c>
      <c r="L190" s="61"/>
      <c r="M190" s="200" t="s">
        <v>21</v>
      </c>
      <c r="N190" s="201" t="s">
        <v>42</v>
      </c>
      <c r="O190" s="42"/>
      <c r="P190" s="202">
        <f>O190*H190</f>
        <v>0</v>
      </c>
      <c r="Q190" s="202">
        <v>0</v>
      </c>
      <c r="R190" s="202">
        <f>Q190*H190</f>
        <v>0</v>
      </c>
      <c r="S190" s="202">
        <v>0</v>
      </c>
      <c r="T190" s="203">
        <f>S190*H190</f>
        <v>0</v>
      </c>
      <c r="AR190" s="24" t="s">
        <v>274</v>
      </c>
      <c r="AT190" s="24" t="s">
        <v>165</v>
      </c>
      <c r="AU190" s="24" t="s">
        <v>81</v>
      </c>
      <c r="AY190" s="24" t="s">
        <v>163</v>
      </c>
      <c r="BE190" s="204">
        <f>IF(N190="základní",J190,0)</f>
        <v>0</v>
      </c>
      <c r="BF190" s="204">
        <f>IF(N190="snížená",J190,0)</f>
        <v>0</v>
      </c>
      <c r="BG190" s="204">
        <f>IF(N190="zákl. přenesená",J190,0)</f>
        <v>0</v>
      </c>
      <c r="BH190" s="204">
        <f>IF(N190="sníž. přenesená",J190,0)</f>
        <v>0</v>
      </c>
      <c r="BI190" s="204">
        <f>IF(N190="nulová",J190,0)</f>
        <v>0</v>
      </c>
      <c r="BJ190" s="24" t="s">
        <v>79</v>
      </c>
      <c r="BK190" s="204">
        <f>ROUND(I190*H190,2)</f>
        <v>0</v>
      </c>
      <c r="BL190" s="24" t="s">
        <v>274</v>
      </c>
      <c r="BM190" s="24" t="s">
        <v>3031</v>
      </c>
    </row>
    <row r="191" spans="2:65" s="10" customFormat="1" ht="29.85" customHeight="1">
      <c r="B191" s="176"/>
      <c r="C191" s="177"/>
      <c r="D191" s="190" t="s">
        <v>70</v>
      </c>
      <c r="E191" s="191" t="s">
        <v>2170</v>
      </c>
      <c r="F191" s="191" t="s">
        <v>3032</v>
      </c>
      <c r="G191" s="177"/>
      <c r="H191" s="177"/>
      <c r="I191" s="180"/>
      <c r="J191" s="192">
        <f>BK191</f>
        <v>0</v>
      </c>
      <c r="K191" s="177"/>
      <c r="L191" s="182"/>
      <c r="M191" s="183"/>
      <c r="N191" s="184"/>
      <c r="O191" s="184"/>
      <c r="P191" s="185">
        <f>SUM(P192:P200)</f>
        <v>0</v>
      </c>
      <c r="Q191" s="184"/>
      <c r="R191" s="185">
        <f>SUM(R192:R200)</f>
        <v>12.140715</v>
      </c>
      <c r="S191" s="184"/>
      <c r="T191" s="186">
        <f>SUM(T192:T200)</f>
        <v>0</v>
      </c>
      <c r="AR191" s="187" t="s">
        <v>81</v>
      </c>
      <c r="AT191" s="188" t="s">
        <v>70</v>
      </c>
      <c r="AU191" s="188" t="s">
        <v>79</v>
      </c>
      <c r="AY191" s="187" t="s">
        <v>163</v>
      </c>
      <c r="BK191" s="189">
        <f>SUM(BK192:BK200)</f>
        <v>0</v>
      </c>
    </row>
    <row r="192" spans="2:65" s="1" customFormat="1" ht="22.5" customHeight="1">
      <c r="B192" s="41"/>
      <c r="C192" s="193" t="s">
        <v>399</v>
      </c>
      <c r="D192" s="193" t="s">
        <v>165</v>
      </c>
      <c r="E192" s="194" t="s">
        <v>2350</v>
      </c>
      <c r="F192" s="195" t="s">
        <v>2351</v>
      </c>
      <c r="G192" s="196" t="s">
        <v>1082</v>
      </c>
      <c r="H192" s="197">
        <v>144</v>
      </c>
      <c r="I192" s="198"/>
      <c r="J192" s="199">
        <f>ROUND(I192*H192,2)</f>
        <v>0</v>
      </c>
      <c r="K192" s="195" t="s">
        <v>169</v>
      </c>
      <c r="L192" s="61"/>
      <c r="M192" s="200" t="s">
        <v>21</v>
      </c>
      <c r="N192" s="201" t="s">
        <v>42</v>
      </c>
      <c r="O192" s="42"/>
      <c r="P192" s="202">
        <f>O192*H192</f>
        <v>0</v>
      </c>
      <c r="Q192" s="202">
        <v>6.9999999999999994E-5</v>
      </c>
      <c r="R192" s="202">
        <f>Q192*H192</f>
        <v>1.0079999999999999E-2</v>
      </c>
      <c r="S192" s="202">
        <v>0</v>
      </c>
      <c r="T192" s="203">
        <f>S192*H192</f>
        <v>0</v>
      </c>
      <c r="AR192" s="24" t="s">
        <v>274</v>
      </c>
      <c r="AT192" s="24" t="s">
        <v>165</v>
      </c>
      <c r="AU192" s="24" t="s">
        <v>81</v>
      </c>
      <c r="AY192" s="24" t="s">
        <v>163</v>
      </c>
      <c r="BE192" s="204">
        <f>IF(N192="základní",J192,0)</f>
        <v>0</v>
      </c>
      <c r="BF192" s="204">
        <f>IF(N192="snížená",J192,0)</f>
        <v>0</v>
      </c>
      <c r="BG192" s="204">
        <f>IF(N192="zákl. přenesená",J192,0)</f>
        <v>0</v>
      </c>
      <c r="BH192" s="204">
        <f>IF(N192="sníž. přenesená",J192,0)</f>
        <v>0</v>
      </c>
      <c r="BI192" s="204">
        <f>IF(N192="nulová",J192,0)</f>
        <v>0</v>
      </c>
      <c r="BJ192" s="24" t="s">
        <v>79</v>
      </c>
      <c r="BK192" s="204">
        <f>ROUND(I192*H192,2)</f>
        <v>0</v>
      </c>
      <c r="BL192" s="24" t="s">
        <v>274</v>
      </c>
      <c r="BM192" s="24" t="s">
        <v>3033</v>
      </c>
    </row>
    <row r="193" spans="2:65" s="11" customFormat="1" ht="13.5">
      <c r="B193" s="205"/>
      <c r="C193" s="206"/>
      <c r="D193" s="207" t="s">
        <v>176</v>
      </c>
      <c r="E193" s="208" t="s">
        <v>21</v>
      </c>
      <c r="F193" s="209" t="s">
        <v>3034</v>
      </c>
      <c r="G193" s="206"/>
      <c r="H193" s="210">
        <v>144</v>
      </c>
      <c r="I193" s="211"/>
      <c r="J193" s="206"/>
      <c r="K193" s="206"/>
      <c r="L193" s="212"/>
      <c r="M193" s="213"/>
      <c r="N193" s="214"/>
      <c r="O193" s="214"/>
      <c r="P193" s="214"/>
      <c r="Q193" s="214"/>
      <c r="R193" s="214"/>
      <c r="S193" s="214"/>
      <c r="T193" s="215"/>
      <c r="AT193" s="216" t="s">
        <v>176</v>
      </c>
      <c r="AU193" s="216" t="s">
        <v>81</v>
      </c>
      <c r="AV193" s="11" t="s">
        <v>81</v>
      </c>
      <c r="AW193" s="11" t="s">
        <v>35</v>
      </c>
      <c r="AX193" s="11" t="s">
        <v>71</v>
      </c>
      <c r="AY193" s="216" t="s">
        <v>163</v>
      </c>
    </row>
    <row r="194" spans="2:65" s="13" customFormat="1" ht="13.5">
      <c r="B194" s="228"/>
      <c r="C194" s="229"/>
      <c r="D194" s="230" t="s">
        <v>176</v>
      </c>
      <c r="E194" s="231" t="s">
        <v>21</v>
      </c>
      <c r="F194" s="232" t="s">
        <v>181</v>
      </c>
      <c r="G194" s="229"/>
      <c r="H194" s="233">
        <v>144</v>
      </c>
      <c r="I194" s="234"/>
      <c r="J194" s="229"/>
      <c r="K194" s="229"/>
      <c r="L194" s="235"/>
      <c r="M194" s="236"/>
      <c r="N194" s="237"/>
      <c r="O194" s="237"/>
      <c r="P194" s="237"/>
      <c r="Q194" s="237"/>
      <c r="R194" s="237"/>
      <c r="S194" s="237"/>
      <c r="T194" s="238"/>
      <c r="AT194" s="239" t="s">
        <v>176</v>
      </c>
      <c r="AU194" s="239" t="s">
        <v>81</v>
      </c>
      <c r="AV194" s="13" t="s">
        <v>170</v>
      </c>
      <c r="AW194" s="13" t="s">
        <v>35</v>
      </c>
      <c r="AX194" s="13" t="s">
        <v>79</v>
      </c>
      <c r="AY194" s="239" t="s">
        <v>163</v>
      </c>
    </row>
    <row r="195" spans="2:65" s="1" customFormat="1" ht="22.5" customHeight="1">
      <c r="B195" s="41"/>
      <c r="C195" s="243" t="s">
        <v>405</v>
      </c>
      <c r="D195" s="243" t="s">
        <v>511</v>
      </c>
      <c r="E195" s="244" t="s">
        <v>3035</v>
      </c>
      <c r="F195" s="245" t="s">
        <v>3036</v>
      </c>
      <c r="G195" s="246" t="s">
        <v>168</v>
      </c>
      <c r="H195" s="247">
        <v>120</v>
      </c>
      <c r="I195" s="248"/>
      <c r="J195" s="249">
        <f>ROUND(I195*H195,2)</f>
        <v>0</v>
      </c>
      <c r="K195" s="245" t="s">
        <v>21</v>
      </c>
      <c r="L195" s="250"/>
      <c r="M195" s="251" t="s">
        <v>21</v>
      </c>
      <c r="N195" s="252" t="s">
        <v>42</v>
      </c>
      <c r="O195" s="42"/>
      <c r="P195" s="202">
        <f>O195*H195</f>
        <v>0</v>
      </c>
      <c r="Q195" s="202">
        <v>1E-3</v>
      </c>
      <c r="R195" s="202">
        <f>Q195*H195</f>
        <v>0.12</v>
      </c>
      <c r="S195" s="202">
        <v>0</v>
      </c>
      <c r="T195" s="203">
        <f>S195*H195</f>
        <v>0</v>
      </c>
      <c r="AR195" s="24" t="s">
        <v>388</v>
      </c>
      <c r="AT195" s="24" t="s">
        <v>511</v>
      </c>
      <c r="AU195" s="24" t="s">
        <v>81</v>
      </c>
      <c r="AY195" s="24" t="s">
        <v>163</v>
      </c>
      <c r="BE195" s="204">
        <f>IF(N195="základní",J195,0)</f>
        <v>0</v>
      </c>
      <c r="BF195" s="204">
        <f>IF(N195="snížená",J195,0)</f>
        <v>0</v>
      </c>
      <c r="BG195" s="204">
        <f>IF(N195="zákl. přenesená",J195,0)</f>
        <v>0</v>
      </c>
      <c r="BH195" s="204">
        <f>IF(N195="sníž. přenesená",J195,0)</f>
        <v>0</v>
      </c>
      <c r="BI195" s="204">
        <f>IF(N195="nulová",J195,0)</f>
        <v>0</v>
      </c>
      <c r="BJ195" s="24" t="s">
        <v>79</v>
      </c>
      <c r="BK195" s="204">
        <f>ROUND(I195*H195,2)</f>
        <v>0</v>
      </c>
      <c r="BL195" s="24" t="s">
        <v>274</v>
      </c>
      <c r="BM195" s="24" t="s">
        <v>3037</v>
      </c>
    </row>
    <row r="196" spans="2:65" s="1" customFormat="1" ht="22.5" customHeight="1">
      <c r="B196" s="41"/>
      <c r="C196" s="193" t="s">
        <v>414</v>
      </c>
      <c r="D196" s="193" t="s">
        <v>165</v>
      </c>
      <c r="E196" s="194" t="s">
        <v>2404</v>
      </c>
      <c r="F196" s="195" t="s">
        <v>2405</v>
      </c>
      <c r="G196" s="196" t="s">
        <v>1082</v>
      </c>
      <c r="H196" s="197">
        <v>11438.7</v>
      </c>
      <c r="I196" s="198"/>
      <c r="J196" s="199">
        <f>ROUND(I196*H196,2)</f>
        <v>0</v>
      </c>
      <c r="K196" s="195" t="s">
        <v>169</v>
      </c>
      <c r="L196" s="61"/>
      <c r="M196" s="200" t="s">
        <v>21</v>
      </c>
      <c r="N196" s="201" t="s">
        <v>42</v>
      </c>
      <c r="O196" s="42"/>
      <c r="P196" s="202">
        <f>O196*H196</f>
        <v>0</v>
      </c>
      <c r="Q196" s="202">
        <v>5.0000000000000002E-5</v>
      </c>
      <c r="R196" s="202">
        <f>Q196*H196</f>
        <v>0.57193500000000008</v>
      </c>
      <c r="S196" s="202">
        <v>0</v>
      </c>
      <c r="T196" s="203">
        <f>S196*H196</f>
        <v>0</v>
      </c>
      <c r="AR196" s="24" t="s">
        <v>274</v>
      </c>
      <c r="AT196" s="24" t="s">
        <v>165</v>
      </c>
      <c r="AU196" s="24" t="s">
        <v>81</v>
      </c>
      <c r="AY196" s="24" t="s">
        <v>163</v>
      </c>
      <c r="BE196" s="204">
        <f>IF(N196="základní",J196,0)</f>
        <v>0</v>
      </c>
      <c r="BF196" s="204">
        <f>IF(N196="snížená",J196,0)</f>
        <v>0</v>
      </c>
      <c r="BG196" s="204">
        <f>IF(N196="zákl. přenesená",J196,0)</f>
        <v>0</v>
      </c>
      <c r="BH196" s="204">
        <f>IF(N196="sníž. přenesená",J196,0)</f>
        <v>0</v>
      </c>
      <c r="BI196" s="204">
        <f>IF(N196="nulová",J196,0)</f>
        <v>0</v>
      </c>
      <c r="BJ196" s="24" t="s">
        <v>79</v>
      </c>
      <c r="BK196" s="204">
        <f>ROUND(I196*H196,2)</f>
        <v>0</v>
      </c>
      <c r="BL196" s="24" t="s">
        <v>274</v>
      </c>
      <c r="BM196" s="24" t="s">
        <v>3038</v>
      </c>
    </row>
    <row r="197" spans="2:65" s="11" customFormat="1" ht="13.5">
      <c r="B197" s="205"/>
      <c r="C197" s="206"/>
      <c r="D197" s="207" t="s">
        <v>176</v>
      </c>
      <c r="E197" s="208" t="s">
        <v>21</v>
      </c>
      <c r="F197" s="209" t="s">
        <v>3039</v>
      </c>
      <c r="G197" s="206"/>
      <c r="H197" s="210">
        <v>11438.7</v>
      </c>
      <c r="I197" s="211"/>
      <c r="J197" s="206"/>
      <c r="K197" s="206"/>
      <c r="L197" s="212"/>
      <c r="M197" s="213"/>
      <c r="N197" s="214"/>
      <c r="O197" s="214"/>
      <c r="P197" s="214"/>
      <c r="Q197" s="214"/>
      <c r="R197" s="214"/>
      <c r="S197" s="214"/>
      <c r="T197" s="215"/>
      <c r="AT197" s="216" t="s">
        <v>176</v>
      </c>
      <c r="AU197" s="216" t="s">
        <v>81</v>
      </c>
      <c r="AV197" s="11" t="s">
        <v>81</v>
      </c>
      <c r="AW197" s="11" t="s">
        <v>35</v>
      </c>
      <c r="AX197" s="11" t="s">
        <v>71</v>
      </c>
      <c r="AY197" s="216" t="s">
        <v>163</v>
      </c>
    </row>
    <row r="198" spans="2:65" s="13" customFormat="1" ht="13.5">
      <c r="B198" s="228"/>
      <c r="C198" s="229"/>
      <c r="D198" s="230" t="s">
        <v>176</v>
      </c>
      <c r="E198" s="231" t="s">
        <v>21</v>
      </c>
      <c r="F198" s="232" t="s">
        <v>181</v>
      </c>
      <c r="G198" s="229"/>
      <c r="H198" s="233">
        <v>11438.7</v>
      </c>
      <c r="I198" s="234"/>
      <c r="J198" s="229"/>
      <c r="K198" s="229"/>
      <c r="L198" s="235"/>
      <c r="M198" s="236"/>
      <c r="N198" s="237"/>
      <c r="O198" s="237"/>
      <c r="P198" s="237"/>
      <c r="Q198" s="237"/>
      <c r="R198" s="237"/>
      <c r="S198" s="237"/>
      <c r="T198" s="238"/>
      <c r="AT198" s="239" t="s">
        <v>176</v>
      </c>
      <c r="AU198" s="239" t="s">
        <v>81</v>
      </c>
      <c r="AV198" s="13" t="s">
        <v>170</v>
      </c>
      <c r="AW198" s="13" t="s">
        <v>35</v>
      </c>
      <c r="AX198" s="13" t="s">
        <v>79</v>
      </c>
      <c r="AY198" s="239" t="s">
        <v>163</v>
      </c>
    </row>
    <row r="199" spans="2:65" s="1" customFormat="1" ht="22.5" customHeight="1">
      <c r="B199" s="41"/>
      <c r="C199" s="243" t="s">
        <v>428</v>
      </c>
      <c r="D199" s="243" t="s">
        <v>511</v>
      </c>
      <c r="E199" s="244" t="s">
        <v>3040</v>
      </c>
      <c r="F199" s="245" t="s">
        <v>3041</v>
      </c>
      <c r="G199" s="246" t="s">
        <v>1082</v>
      </c>
      <c r="H199" s="247">
        <v>11438.7</v>
      </c>
      <c r="I199" s="248"/>
      <c r="J199" s="249">
        <f>ROUND(I199*H199,2)</f>
        <v>0</v>
      </c>
      <c r="K199" s="245" t="s">
        <v>21</v>
      </c>
      <c r="L199" s="250"/>
      <c r="M199" s="251" t="s">
        <v>21</v>
      </c>
      <c r="N199" s="252" t="s">
        <v>42</v>
      </c>
      <c r="O199" s="42"/>
      <c r="P199" s="202">
        <f>O199*H199</f>
        <v>0</v>
      </c>
      <c r="Q199" s="202">
        <v>1E-3</v>
      </c>
      <c r="R199" s="202">
        <f>Q199*H199</f>
        <v>11.438700000000001</v>
      </c>
      <c r="S199" s="202">
        <v>0</v>
      </c>
      <c r="T199" s="203">
        <f>S199*H199</f>
        <v>0</v>
      </c>
      <c r="AR199" s="24" t="s">
        <v>388</v>
      </c>
      <c r="AT199" s="24" t="s">
        <v>511</v>
      </c>
      <c r="AU199" s="24" t="s">
        <v>81</v>
      </c>
      <c r="AY199" s="24" t="s">
        <v>163</v>
      </c>
      <c r="BE199" s="204">
        <f>IF(N199="základní",J199,0)</f>
        <v>0</v>
      </c>
      <c r="BF199" s="204">
        <f>IF(N199="snížená",J199,0)</f>
        <v>0</v>
      </c>
      <c r="BG199" s="204">
        <f>IF(N199="zákl. přenesená",J199,0)</f>
        <v>0</v>
      </c>
      <c r="BH199" s="204">
        <f>IF(N199="sníž. přenesená",J199,0)</f>
        <v>0</v>
      </c>
      <c r="BI199" s="204">
        <f>IF(N199="nulová",J199,0)</f>
        <v>0</v>
      </c>
      <c r="BJ199" s="24" t="s">
        <v>79</v>
      </c>
      <c r="BK199" s="204">
        <f>ROUND(I199*H199,2)</f>
        <v>0</v>
      </c>
      <c r="BL199" s="24" t="s">
        <v>274</v>
      </c>
      <c r="BM199" s="24" t="s">
        <v>3042</v>
      </c>
    </row>
    <row r="200" spans="2:65" s="1" customFormat="1" ht="22.5" customHeight="1">
      <c r="B200" s="41"/>
      <c r="C200" s="193" t="s">
        <v>435</v>
      </c>
      <c r="D200" s="193" t="s">
        <v>165</v>
      </c>
      <c r="E200" s="194" t="s">
        <v>3043</v>
      </c>
      <c r="F200" s="195" t="s">
        <v>3044</v>
      </c>
      <c r="G200" s="196" t="s">
        <v>294</v>
      </c>
      <c r="H200" s="197">
        <v>12.141</v>
      </c>
      <c r="I200" s="198"/>
      <c r="J200" s="199">
        <f>ROUND(I200*H200,2)</f>
        <v>0</v>
      </c>
      <c r="K200" s="195" t="s">
        <v>169</v>
      </c>
      <c r="L200" s="61"/>
      <c r="M200" s="200" t="s">
        <v>21</v>
      </c>
      <c r="N200" s="270" t="s">
        <v>42</v>
      </c>
      <c r="O200" s="271"/>
      <c r="P200" s="272">
        <f>O200*H200</f>
        <v>0</v>
      </c>
      <c r="Q200" s="272">
        <v>0</v>
      </c>
      <c r="R200" s="272">
        <f>Q200*H200</f>
        <v>0</v>
      </c>
      <c r="S200" s="272">
        <v>0</v>
      </c>
      <c r="T200" s="273">
        <f>S200*H200</f>
        <v>0</v>
      </c>
      <c r="AR200" s="24" t="s">
        <v>274</v>
      </c>
      <c r="AT200" s="24" t="s">
        <v>165</v>
      </c>
      <c r="AU200" s="24" t="s">
        <v>81</v>
      </c>
      <c r="AY200" s="24" t="s">
        <v>163</v>
      </c>
      <c r="BE200" s="204">
        <f>IF(N200="základní",J200,0)</f>
        <v>0</v>
      </c>
      <c r="BF200" s="204">
        <f>IF(N200="snížená",J200,0)</f>
        <v>0</v>
      </c>
      <c r="BG200" s="204">
        <f>IF(N200="zákl. přenesená",J200,0)</f>
        <v>0</v>
      </c>
      <c r="BH200" s="204">
        <f>IF(N200="sníž. přenesená",J200,0)</f>
        <v>0</v>
      </c>
      <c r="BI200" s="204">
        <f>IF(N200="nulová",J200,0)</f>
        <v>0</v>
      </c>
      <c r="BJ200" s="24" t="s">
        <v>79</v>
      </c>
      <c r="BK200" s="204">
        <f>ROUND(I200*H200,2)</f>
        <v>0</v>
      </c>
      <c r="BL200" s="24" t="s">
        <v>274</v>
      </c>
      <c r="BM200" s="24" t="s">
        <v>3045</v>
      </c>
    </row>
    <row r="201" spans="2:65" s="1" customFormat="1" ht="6.95" customHeight="1">
      <c r="B201" s="56"/>
      <c r="C201" s="57"/>
      <c r="D201" s="57"/>
      <c r="E201" s="57"/>
      <c r="F201" s="57"/>
      <c r="G201" s="57"/>
      <c r="H201" s="57"/>
      <c r="I201" s="139"/>
      <c r="J201" s="57"/>
      <c r="K201" s="57"/>
      <c r="L201" s="61"/>
    </row>
  </sheetData>
  <sheetProtection algorithmName="SHA-512" hashValue="GwScooOtum7UfrPx3w4rx0W9WeoIZgY7v86QwaAGGcTpUNhg3bECFnBFO0lohiym11tnqS/oXhyqm/r3d68Lhw==" saltValue="Jj7WNJIznE0d7mhbTjcv5g==" spinCount="100000" sheet="1" objects="1" scenarios="1" formatCells="0" formatColumns="0" formatRows="0" sort="0" autoFilter="0"/>
  <autoFilter ref="C84:K200" xr:uid="{00000000-0009-0000-0000-000002000000}"/>
  <mergeCells count="9">
    <mergeCell ref="E75:H75"/>
    <mergeCell ref="E77:H77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200-000000000000}"/>
    <hyperlink ref="G1:H1" location="C54" display="2) Rekapitulace" xr:uid="{00000000-0004-0000-0200-000001000000}"/>
    <hyperlink ref="J1" location="C84" display="3) Soupis prací" xr:uid="{00000000-0004-0000-0200-000002000000}"/>
    <hyperlink ref="L1:V1" location="'Rekapitulace stavby'!C2" display="Rekapitulace stavby" xr:uid="{00000000-0004-0000-0200-000003000000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R500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11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97</v>
      </c>
      <c r="G1" s="397" t="s">
        <v>98</v>
      </c>
      <c r="H1" s="397"/>
      <c r="I1" s="115"/>
      <c r="J1" s="114" t="s">
        <v>99</v>
      </c>
      <c r="K1" s="113" t="s">
        <v>100</v>
      </c>
      <c r="L1" s="114" t="s">
        <v>101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AT2" s="24" t="s">
        <v>87</v>
      </c>
    </row>
    <row r="3" spans="1:70" ht="6.95" customHeight="1">
      <c r="B3" s="25"/>
      <c r="C3" s="26"/>
      <c r="D3" s="26"/>
      <c r="E3" s="26"/>
      <c r="F3" s="26"/>
      <c r="G3" s="26"/>
      <c r="H3" s="26"/>
      <c r="I3" s="116"/>
      <c r="J3" s="26"/>
      <c r="K3" s="27"/>
      <c r="AT3" s="24" t="s">
        <v>81</v>
      </c>
    </row>
    <row r="4" spans="1:70" ht="36.950000000000003" customHeight="1">
      <c r="B4" s="28"/>
      <c r="C4" s="29"/>
      <c r="D4" s="30" t="s">
        <v>102</v>
      </c>
      <c r="E4" s="29"/>
      <c r="F4" s="29"/>
      <c r="G4" s="29"/>
      <c r="H4" s="29"/>
      <c r="I4" s="117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17"/>
      <c r="J5" s="29"/>
      <c r="K5" s="31"/>
    </row>
    <row r="6" spans="1:70">
      <c r="B6" s="28"/>
      <c r="C6" s="29"/>
      <c r="D6" s="37" t="s">
        <v>18</v>
      </c>
      <c r="E6" s="29"/>
      <c r="F6" s="29"/>
      <c r="G6" s="29"/>
      <c r="H6" s="29"/>
      <c r="I6" s="117"/>
      <c r="J6" s="29"/>
      <c r="K6" s="31"/>
    </row>
    <row r="7" spans="1:70" ht="22.5" customHeight="1">
      <c r="B7" s="28"/>
      <c r="C7" s="29"/>
      <c r="D7" s="29"/>
      <c r="E7" s="390" t="str">
        <f>'Rekapitulace stavby'!K6</f>
        <v>Tělocvična  u ZŠ a MŠ G.Przeczka s pol.jaz.vyuč. Třinec Nádražní 10 p.o.</v>
      </c>
      <c r="F7" s="391"/>
      <c r="G7" s="391"/>
      <c r="H7" s="391"/>
      <c r="I7" s="117"/>
      <c r="J7" s="29"/>
      <c r="K7" s="31"/>
    </row>
    <row r="8" spans="1:70" s="1" customFormat="1">
      <c r="B8" s="41"/>
      <c r="C8" s="42"/>
      <c r="D8" s="37" t="s">
        <v>103</v>
      </c>
      <c r="E8" s="42"/>
      <c r="F8" s="42"/>
      <c r="G8" s="42"/>
      <c r="H8" s="42"/>
      <c r="I8" s="118"/>
      <c r="J8" s="42"/>
      <c r="K8" s="45"/>
    </row>
    <row r="9" spans="1:70" s="1" customFormat="1" ht="36.950000000000003" customHeight="1">
      <c r="B9" s="41"/>
      <c r="C9" s="42"/>
      <c r="D9" s="42"/>
      <c r="E9" s="392" t="s">
        <v>3046</v>
      </c>
      <c r="F9" s="393"/>
      <c r="G9" s="393"/>
      <c r="H9" s="393"/>
      <c r="I9" s="118"/>
      <c r="J9" s="42"/>
      <c r="K9" s="45"/>
    </row>
    <row r="10" spans="1:70" s="1" customFormat="1" ht="13.5">
      <c r="B10" s="41"/>
      <c r="C10" s="42"/>
      <c r="D10" s="42"/>
      <c r="E10" s="42"/>
      <c r="F10" s="42"/>
      <c r="G10" s="42"/>
      <c r="H10" s="42"/>
      <c r="I10" s="118"/>
      <c r="J10" s="42"/>
      <c r="K10" s="45"/>
    </row>
    <row r="11" spans="1:70" s="1" customFormat="1" ht="14.45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19" t="s">
        <v>22</v>
      </c>
      <c r="J11" s="35" t="s">
        <v>21</v>
      </c>
      <c r="K11" s="45"/>
    </row>
    <row r="12" spans="1:70" s="1" customFormat="1" ht="14.45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19" t="s">
        <v>25</v>
      </c>
      <c r="J12" s="120" t="str">
        <f>'Rekapitulace stavby'!AN8</f>
        <v>4. 8. 2017</v>
      </c>
      <c r="K12" s="45"/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18"/>
      <c r="J13" s="42"/>
      <c r="K13" s="45"/>
    </row>
    <row r="14" spans="1:70" s="1" customFormat="1" ht="14.45" customHeight="1">
      <c r="B14" s="41"/>
      <c r="C14" s="42"/>
      <c r="D14" s="37" t="s">
        <v>27</v>
      </c>
      <c r="E14" s="42"/>
      <c r="F14" s="42"/>
      <c r="G14" s="42"/>
      <c r="H14" s="42"/>
      <c r="I14" s="119" t="s">
        <v>28</v>
      </c>
      <c r="J14" s="35" t="s">
        <v>21</v>
      </c>
      <c r="K14" s="45"/>
    </row>
    <row r="15" spans="1:70" s="1" customFormat="1" ht="18" customHeight="1">
      <c r="B15" s="41"/>
      <c r="C15" s="42"/>
      <c r="D15" s="42"/>
      <c r="E15" s="35" t="s">
        <v>29</v>
      </c>
      <c r="F15" s="42"/>
      <c r="G15" s="42"/>
      <c r="H15" s="42"/>
      <c r="I15" s="119" t="s">
        <v>30</v>
      </c>
      <c r="J15" s="35" t="s">
        <v>21</v>
      </c>
      <c r="K15" s="45"/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18"/>
      <c r="J16" s="42"/>
      <c r="K16" s="45"/>
    </row>
    <row r="17" spans="2:11" s="1" customFormat="1" ht="14.45" customHeight="1">
      <c r="B17" s="41"/>
      <c r="C17" s="42"/>
      <c r="D17" s="37" t="s">
        <v>31</v>
      </c>
      <c r="E17" s="42"/>
      <c r="F17" s="42"/>
      <c r="G17" s="42"/>
      <c r="H17" s="42"/>
      <c r="I17" s="119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19" t="s">
        <v>30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5" customHeight="1">
      <c r="B19" s="41"/>
      <c r="C19" s="42"/>
      <c r="D19" s="42"/>
      <c r="E19" s="42"/>
      <c r="F19" s="42"/>
      <c r="G19" s="42"/>
      <c r="H19" s="42"/>
      <c r="I19" s="118"/>
      <c r="J19" s="42"/>
      <c r="K19" s="45"/>
    </row>
    <row r="20" spans="2:11" s="1" customFormat="1" ht="14.45" customHeight="1">
      <c r="B20" s="41"/>
      <c r="C20" s="42"/>
      <c r="D20" s="37" t="s">
        <v>33</v>
      </c>
      <c r="E20" s="42"/>
      <c r="F20" s="42"/>
      <c r="G20" s="42"/>
      <c r="H20" s="42"/>
      <c r="I20" s="119" t="s">
        <v>28</v>
      </c>
      <c r="J20" s="35" t="s">
        <v>21</v>
      </c>
      <c r="K20" s="45"/>
    </row>
    <row r="21" spans="2:11" s="1" customFormat="1" ht="18" customHeight="1">
      <c r="B21" s="41"/>
      <c r="C21" s="42"/>
      <c r="D21" s="42"/>
      <c r="E21" s="35" t="s">
        <v>34</v>
      </c>
      <c r="F21" s="42"/>
      <c r="G21" s="42"/>
      <c r="H21" s="42"/>
      <c r="I21" s="119" t="s">
        <v>30</v>
      </c>
      <c r="J21" s="35" t="s">
        <v>21</v>
      </c>
      <c r="K21" s="45"/>
    </row>
    <row r="22" spans="2:11" s="1" customFormat="1" ht="6.95" customHeight="1">
      <c r="B22" s="41"/>
      <c r="C22" s="42"/>
      <c r="D22" s="42"/>
      <c r="E22" s="42"/>
      <c r="F22" s="42"/>
      <c r="G22" s="42"/>
      <c r="H22" s="42"/>
      <c r="I22" s="118"/>
      <c r="J22" s="42"/>
      <c r="K22" s="45"/>
    </row>
    <row r="23" spans="2:11" s="1" customFormat="1" ht="14.45" customHeight="1">
      <c r="B23" s="41"/>
      <c r="C23" s="42"/>
      <c r="D23" s="37" t="s">
        <v>36</v>
      </c>
      <c r="E23" s="42"/>
      <c r="F23" s="42"/>
      <c r="G23" s="42"/>
      <c r="H23" s="42"/>
      <c r="I23" s="118"/>
      <c r="J23" s="42"/>
      <c r="K23" s="45"/>
    </row>
    <row r="24" spans="2:11" s="6" customFormat="1" ht="22.5" customHeight="1">
      <c r="B24" s="121"/>
      <c r="C24" s="122"/>
      <c r="D24" s="122"/>
      <c r="E24" s="359" t="s">
        <v>21</v>
      </c>
      <c r="F24" s="359"/>
      <c r="G24" s="359"/>
      <c r="H24" s="359"/>
      <c r="I24" s="123"/>
      <c r="J24" s="122"/>
      <c r="K24" s="124"/>
    </row>
    <row r="25" spans="2:11" s="1" customFormat="1" ht="6.95" customHeight="1">
      <c r="B25" s="41"/>
      <c r="C25" s="42"/>
      <c r="D25" s="42"/>
      <c r="E25" s="42"/>
      <c r="F25" s="42"/>
      <c r="G25" s="42"/>
      <c r="H25" s="42"/>
      <c r="I25" s="118"/>
      <c r="J25" s="42"/>
      <c r="K25" s="45"/>
    </row>
    <row r="26" spans="2:11" s="1" customFormat="1" ht="6.95" customHeight="1">
      <c r="B26" s="41"/>
      <c r="C26" s="42"/>
      <c r="D26" s="85"/>
      <c r="E26" s="85"/>
      <c r="F26" s="85"/>
      <c r="G26" s="85"/>
      <c r="H26" s="85"/>
      <c r="I26" s="125"/>
      <c r="J26" s="85"/>
      <c r="K26" s="126"/>
    </row>
    <row r="27" spans="2:11" s="1" customFormat="1" ht="25.35" customHeight="1">
      <c r="B27" s="41"/>
      <c r="C27" s="42"/>
      <c r="D27" s="127" t="s">
        <v>37</v>
      </c>
      <c r="E27" s="42"/>
      <c r="F27" s="42"/>
      <c r="G27" s="42"/>
      <c r="H27" s="42"/>
      <c r="I27" s="118"/>
      <c r="J27" s="128">
        <f>ROUND(J86,2)</f>
        <v>0</v>
      </c>
      <c r="K27" s="45"/>
    </row>
    <row r="28" spans="2:11" s="1" customFormat="1" ht="6.95" customHeight="1">
      <c r="B28" s="41"/>
      <c r="C28" s="42"/>
      <c r="D28" s="85"/>
      <c r="E28" s="85"/>
      <c r="F28" s="85"/>
      <c r="G28" s="85"/>
      <c r="H28" s="85"/>
      <c r="I28" s="125"/>
      <c r="J28" s="85"/>
      <c r="K28" s="126"/>
    </row>
    <row r="29" spans="2:11" s="1" customFormat="1" ht="14.45" customHeight="1">
      <c r="B29" s="41"/>
      <c r="C29" s="42"/>
      <c r="D29" s="42"/>
      <c r="E29" s="42"/>
      <c r="F29" s="46" t="s">
        <v>39</v>
      </c>
      <c r="G29" s="42"/>
      <c r="H29" s="42"/>
      <c r="I29" s="129" t="s">
        <v>38</v>
      </c>
      <c r="J29" s="46" t="s">
        <v>40</v>
      </c>
      <c r="K29" s="45"/>
    </row>
    <row r="30" spans="2:11" s="1" customFormat="1" ht="14.45" customHeight="1">
      <c r="B30" s="41"/>
      <c r="C30" s="42"/>
      <c r="D30" s="49" t="s">
        <v>41</v>
      </c>
      <c r="E30" s="49" t="s">
        <v>42</v>
      </c>
      <c r="F30" s="130">
        <f>ROUND(SUM(BE86:BE499), 2)</f>
        <v>0</v>
      </c>
      <c r="G30" s="42"/>
      <c r="H30" s="42"/>
      <c r="I30" s="131">
        <v>0.21</v>
      </c>
      <c r="J30" s="130">
        <f>ROUND(ROUND((SUM(BE86:BE499)), 2)*I30, 2)</f>
        <v>0</v>
      </c>
      <c r="K30" s="45"/>
    </row>
    <row r="31" spans="2:11" s="1" customFormat="1" ht="14.45" customHeight="1">
      <c r="B31" s="41"/>
      <c r="C31" s="42"/>
      <c r="D31" s="42"/>
      <c r="E31" s="49" t="s">
        <v>43</v>
      </c>
      <c r="F31" s="130">
        <f>ROUND(SUM(BF86:BF499), 2)</f>
        <v>0</v>
      </c>
      <c r="G31" s="42"/>
      <c r="H31" s="42"/>
      <c r="I31" s="131">
        <v>0.15</v>
      </c>
      <c r="J31" s="130">
        <f>ROUND(ROUND((SUM(BF86:BF499)), 2)*I31, 2)</f>
        <v>0</v>
      </c>
      <c r="K31" s="45"/>
    </row>
    <row r="32" spans="2:11" s="1" customFormat="1" ht="14.45" hidden="1" customHeight="1">
      <c r="B32" s="41"/>
      <c r="C32" s="42"/>
      <c r="D32" s="42"/>
      <c r="E32" s="49" t="s">
        <v>44</v>
      </c>
      <c r="F32" s="130">
        <f>ROUND(SUM(BG86:BG499), 2)</f>
        <v>0</v>
      </c>
      <c r="G32" s="42"/>
      <c r="H32" s="42"/>
      <c r="I32" s="131">
        <v>0.21</v>
      </c>
      <c r="J32" s="130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45</v>
      </c>
      <c r="F33" s="130">
        <f>ROUND(SUM(BH86:BH499), 2)</f>
        <v>0</v>
      </c>
      <c r="G33" s="42"/>
      <c r="H33" s="42"/>
      <c r="I33" s="131">
        <v>0.15</v>
      </c>
      <c r="J33" s="130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46</v>
      </c>
      <c r="F34" s="130">
        <f>ROUND(SUM(BI86:BI499), 2)</f>
        <v>0</v>
      </c>
      <c r="G34" s="42"/>
      <c r="H34" s="42"/>
      <c r="I34" s="131">
        <v>0</v>
      </c>
      <c r="J34" s="130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18"/>
      <c r="J35" s="42"/>
      <c r="K35" s="45"/>
    </row>
    <row r="36" spans="2:11" s="1" customFormat="1" ht="25.35" customHeight="1">
      <c r="B36" s="41"/>
      <c r="C36" s="132"/>
      <c r="D36" s="133" t="s">
        <v>47</v>
      </c>
      <c r="E36" s="79"/>
      <c r="F36" s="79"/>
      <c r="G36" s="134" t="s">
        <v>48</v>
      </c>
      <c r="H36" s="135" t="s">
        <v>49</v>
      </c>
      <c r="I36" s="136"/>
      <c r="J36" s="137">
        <f>SUM(J27:J34)</f>
        <v>0</v>
      </c>
      <c r="K36" s="138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39"/>
      <c r="J37" s="57"/>
      <c r="K37" s="58"/>
    </row>
    <row r="41" spans="2:11" s="1" customFormat="1" ht="6.95" customHeight="1">
      <c r="B41" s="140"/>
      <c r="C41" s="141"/>
      <c r="D41" s="141"/>
      <c r="E41" s="141"/>
      <c r="F41" s="141"/>
      <c r="G41" s="141"/>
      <c r="H41" s="141"/>
      <c r="I41" s="142"/>
      <c r="J41" s="141"/>
      <c r="K41" s="143"/>
    </row>
    <row r="42" spans="2:11" s="1" customFormat="1" ht="36.950000000000003" customHeight="1">
      <c r="B42" s="41"/>
      <c r="C42" s="30" t="s">
        <v>105</v>
      </c>
      <c r="D42" s="42"/>
      <c r="E42" s="42"/>
      <c r="F42" s="42"/>
      <c r="G42" s="42"/>
      <c r="H42" s="42"/>
      <c r="I42" s="118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18"/>
      <c r="J43" s="42"/>
      <c r="K43" s="45"/>
    </row>
    <row r="44" spans="2:11" s="1" customFormat="1" ht="14.45" customHeight="1">
      <c r="B44" s="41"/>
      <c r="C44" s="37" t="s">
        <v>18</v>
      </c>
      <c r="D44" s="42"/>
      <c r="E44" s="42"/>
      <c r="F44" s="42"/>
      <c r="G44" s="42"/>
      <c r="H44" s="42"/>
      <c r="I44" s="118"/>
      <c r="J44" s="42"/>
      <c r="K44" s="45"/>
    </row>
    <row r="45" spans="2:11" s="1" customFormat="1" ht="22.5" customHeight="1">
      <c r="B45" s="41"/>
      <c r="C45" s="42"/>
      <c r="D45" s="42"/>
      <c r="E45" s="390" t="str">
        <f>E7</f>
        <v>Tělocvična  u ZŠ a MŠ G.Przeczka s pol.jaz.vyuč. Třinec Nádražní 10 p.o.</v>
      </c>
      <c r="F45" s="391"/>
      <c r="G45" s="391"/>
      <c r="H45" s="391"/>
      <c r="I45" s="118"/>
      <c r="J45" s="42"/>
      <c r="K45" s="45"/>
    </row>
    <row r="46" spans="2:11" s="1" customFormat="1" ht="14.45" customHeight="1">
      <c r="B46" s="41"/>
      <c r="C46" s="37" t="s">
        <v>103</v>
      </c>
      <c r="D46" s="42"/>
      <c r="E46" s="42"/>
      <c r="F46" s="42"/>
      <c r="G46" s="42"/>
      <c r="H46" s="42"/>
      <c r="I46" s="118"/>
      <c r="J46" s="42"/>
      <c r="K46" s="45"/>
    </row>
    <row r="47" spans="2:11" s="1" customFormat="1" ht="23.25" customHeight="1">
      <c r="B47" s="41"/>
      <c r="C47" s="42"/>
      <c r="D47" s="42"/>
      <c r="E47" s="392" t="str">
        <f>E9</f>
        <v xml:space="preserve">SO 03 - SO 03 - Zpevněné plochy </v>
      </c>
      <c r="F47" s="393"/>
      <c r="G47" s="393"/>
      <c r="H47" s="393"/>
      <c r="I47" s="118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18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>Třinec</v>
      </c>
      <c r="G49" s="42"/>
      <c r="H49" s="42"/>
      <c r="I49" s="119" t="s">
        <v>25</v>
      </c>
      <c r="J49" s="120" t="str">
        <f>IF(J12="","",J12)</f>
        <v>4. 8. 2017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18"/>
      <c r="J50" s="42"/>
      <c r="K50" s="45"/>
    </row>
    <row r="51" spans="2:47" s="1" customFormat="1">
      <c r="B51" s="41"/>
      <c r="C51" s="37" t="s">
        <v>27</v>
      </c>
      <c r="D51" s="42"/>
      <c r="E51" s="42"/>
      <c r="F51" s="35" t="str">
        <f>E15</f>
        <v>Město Třinec</v>
      </c>
      <c r="G51" s="42"/>
      <c r="H51" s="42"/>
      <c r="I51" s="119" t="s">
        <v>33</v>
      </c>
      <c r="J51" s="35" t="str">
        <f>E21</f>
        <v>Fiala  Architects</v>
      </c>
      <c r="K51" s="45"/>
    </row>
    <row r="52" spans="2:47" s="1" customFormat="1" ht="14.45" customHeight="1">
      <c r="B52" s="41"/>
      <c r="C52" s="37" t="s">
        <v>31</v>
      </c>
      <c r="D52" s="42"/>
      <c r="E52" s="42"/>
      <c r="F52" s="35" t="str">
        <f>IF(E18="","",E18)</f>
        <v/>
      </c>
      <c r="G52" s="42"/>
      <c r="H52" s="42"/>
      <c r="I52" s="118"/>
      <c r="J52" s="42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8"/>
      <c r="J53" s="42"/>
      <c r="K53" s="45"/>
    </row>
    <row r="54" spans="2:47" s="1" customFormat="1" ht="29.25" customHeight="1">
      <c r="B54" s="41"/>
      <c r="C54" s="144" t="s">
        <v>106</v>
      </c>
      <c r="D54" s="132"/>
      <c r="E54" s="132"/>
      <c r="F54" s="132"/>
      <c r="G54" s="132"/>
      <c r="H54" s="132"/>
      <c r="I54" s="145"/>
      <c r="J54" s="146" t="s">
        <v>107</v>
      </c>
      <c r="K54" s="147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8"/>
      <c r="J55" s="42"/>
      <c r="K55" s="45"/>
    </row>
    <row r="56" spans="2:47" s="1" customFormat="1" ht="29.25" customHeight="1">
      <c r="B56" s="41"/>
      <c r="C56" s="148" t="s">
        <v>108</v>
      </c>
      <c r="D56" s="42"/>
      <c r="E56" s="42"/>
      <c r="F56" s="42"/>
      <c r="G56" s="42"/>
      <c r="H56" s="42"/>
      <c r="I56" s="118"/>
      <c r="J56" s="128">
        <f>J86</f>
        <v>0</v>
      </c>
      <c r="K56" s="45"/>
      <c r="AU56" s="24" t="s">
        <v>109</v>
      </c>
    </row>
    <row r="57" spans="2:47" s="7" customFormat="1" ht="24.95" customHeight="1">
      <c r="B57" s="149"/>
      <c r="C57" s="150"/>
      <c r="D57" s="151" t="s">
        <v>110</v>
      </c>
      <c r="E57" s="152"/>
      <c r="F57" s="152"/>
      <c r="G57" s="152"/>
      <c r="H57" s="152"/>
      <c r="I57" s="153"/>
      <c r="J57" s="154">
        <f>J87</f>
        <v>0</v>
      </c>
      <c r="K57" s="155"/>
    </row>
    <row r="58" spans="2:47" s="8" customFormat="1" ht="19.899999999999999" customHeight="1">
      <c r="B58" s="156"/>
      <c r="C58" s="157"/>
      <c r="D58" s="158" t="s">
        <v>111</v>
      </c>
      <c r="E58" s="159"/>
      <c r="F58" s="159"/>
      <c r="G58" s="159"/>
      <c r="H58" s="159"/>
      <c r="I58" s="160"/>
      <c r="J58" s="161">
        <f>J88</f>
        <v>0</v>
      </c>
      <c r="K58" s="162"/>
    </row>
    <row r="59" spans="2:47" s="8" customFormat="1" ht="19.899999999999999" customHeight="1">
      <c r="B59" s="156"/>
      <c r="C59" s="157"/>
      <c r="D59" s="158" t="s">
        <v>112</v>
      </c>
      <c r="E59" s="159"/>
      <c r="F59" s="159"/>
      <c r="G59" s="159"/>
      <c r="H59" s="159"/>
      <c r="I59" s="160"/>
      <c r="J59" s="161">
        <f>J198</f>
        <v>0</v>
      </c>
      <c r="K59" s="162"/>
    </row>
    <row r="60" spans="2:47" s="8" customFormat="1" ht="19.899999999999999" customHeight="1">
      <c r="B60" s="156"/>
      <c r="C60" s="157"/>
      <c r="D60" s="158" t="s">
        <v>113</v>
      </c>
      <c r="E60" s="159"/>
      <c r="F60" s="159"/>
      <c r="G60" s="159"/>
      <c r="H60" s="159"/>
      <c r="I60" s="160"/>
      <c r="J60" s="161">
        <f>J251</f>
        <v>0</v>
      </c>
      <c r="K60" s="162"/>
    </row>
    <row r="61" spans="2:47" s="8" customFormat="1" ht="19.899999999999999" customHeight="1">
      <c r="B61" s="156"/>
      <c r="C61" s="157"/>
      <c r="D61" s="158" t="s">
        <v>3047</v>
      </c>
      <c r="E61" s="159"/>
      <c r="F61" s="159"/>
      <c r="G61" s="159"/>
      <c r="H61" s="159"/>
      <c r="I61" s="160"/>
      <c r="J61" s="161">
        <f>J283</f>
        <v>0</v>
      </c>
      <c r="K61" s="162"/>
    </row>
    <row r="62" spans="2:47" s="8" customFormat="1" ht="19.899999999999999" customHeight="1">
      <c r="B62" s="156"/>
      <c r="C62" s="157"/>
      <c r="D62" s="158" t="s">
        <v>115</v>
      </c>
      <c r="E62" s="159"/>
      <c r="F62" s="159"/>
      <c r="G62" s="159"/>
      <c r="H62" s="159"/>
      <c r="I62" s="160"/>
      <c r="J62" s="161">
        <f>J386</f>
        <v>0</v>
      </c>
      <c r="K62" s="162"/>
    </row>
    <row r="63" spans="2:47" s="8" customFormat="1" ht="19.899999999999999" customHeight="1">
      <c r="B63" s="156"/>
      <c r="C63" s="157"/>
      <c r="D63" s="158" t="s">
        <v>117</v>
      </c>
      <c r="E63" s="159"/>
      <c r="F63" s="159"/>
      <c r="G63" s="159"/>
      <c r="H63" s="159"/>
      <c r="I63" s="160"/>
      <c r="J63" s="161">
        <f>J399</f>
        <v>0</v>
      </c>
      <c r="K63" s="162"/>
    </row>
    <row r="64" spans="2:47" s="8" customFormat="1" ht="19.899999999999999" customHeight="1">
      <c r="B64" s="156"/>
      <c r="C64" s="157"/>
      <c r="D64" s="158" t="s">
        <v>119</v>
      </c>
      <c r="E64" s="159"/>
      <c r="F64" s="159"/>
      <c r="G64" s="159"/>
      <c r="H64" s="159"/>
      <c r="I64" s="160"/>
      <c r="J64" s="161">
        <f>J482</f>
        <v>0</v>
      </c>
      <c r="K64" s="162"/>
    </row>
    <row r="65" spans="2:12" s="7" customFormat="1" ht="24.95" customHeight="1">
      <c r="B65" s="149"/>
      <c r="C65" s="150"/>
      <c r="D65" s="151" t="s">
        <v>120</v>
      </c>
      <c r="E65" s="152"/>
      <c r="F65" s="152"/>
      <c r="G65" s="152"/>
      <c r="H65" s="152"/>
      <c r="I65" s="153"/>
      <c r="J65" s="154">
        <f>J484</f>
        <v>0</v>
      </c>
      <c r="K65" s="155"/>
    </row>
    <row r="66" spans="2:12" s="8" customFormat="1" ht="19.899999999999999" customHeight="1">
      <c r="B66" s="156"/>
      <c r="C66" s="157"/>
      <c r="D66" s="158" t="s">
        <v>2940</v>
      </c>
      <c r="E66" s="159"/>
      <c r="F66" s="159"/>
      <c r="G66" s="159"/>
      <c r="H66" s="159"/>
      <c r="I66" s="160"/>
      <c r="J66" s="161">
        <f>J485</f>
        <v>0</v>
      </c>
      <c r="K66" s="162"/>
    </row>
    <row r="67" spans="2:12" s="1" customFormat="1" ht="21.75" customHeight="1">
      <c r="B67" s="41"/>
      <c r="C67" s="42"/>
      <c r="D67" s="42"/>
      <c r="E67" s="42"/>
      <c r="F67" s="42"/>
      <c r="G67" s="42"/>
      <c r="H67" s="42"/>
      <c r="I67" s="118"/>
      <c r="J67" s="42"/>
      <c r="K67" s="45"/>
    </row>
    <row r="68" spans="2:12" s="1" customFormat="1" ht="6.95" customHeight="1">
      <c r="B68" s="56"/>
      <c r="C68" s="57"/>
      <c r="D68" s="57"/>
      <c r="E68" s="57"/>
      <c r="F68" s="57"/>
      <c r="G68" s="57"/>
      <c r="H68" s="57"/>
      <c r="I68" s="139"/>
      <c r="J68" s="57"/>
      <c r="K68" s="58"/>
    </row>
    <row r="72" spans="2:12" s="1" customFormat="1" ht="6.95" customHeight="1">
      <c r="B72" s="59"/>
      <c r="C72" s="60"/>
      <c r="D72" s="60"/>
      <c r="E72" s="60"/>
      <c r="F72" s="60"/>
      <c r="G72" s="60"/>
      <c r="H72" s="60"/>
      <c r="I72" s="142"/>
      <c r="J72" s="60"/>
      <c r="K72" s="60"/>
      <c r="L72" s="61"/>
    </row>
    <row r="73" spans="2:12" s="1" customFormat="1" ht="36.950000000000003" customHeight="1">
      <c r="B73" s="41"/>
      <c r="C73" s="62" t="s">
        <v>147</v>
      </c>
      <c r="D73" s="63"/>
      <c r="E73" s="63"/>
      <c r="F73" s="63"/>
      <c r="G73" s="63"/>
      <c r="H73" s="63"/>
      <c r="I73" s="163"/>
      <c r="J73" s="63"/>
      <c r="K73" s="63"/>
      <c r="L73" s="61"/>
    </row>
    <row r="74" spans="2:12" s="1" customFormat="1" ht="6.95" customHeight="1">
      <c r="B74" s="41"/>
      <c r="C74" s="63"/>
      <c r="D74" s="63"/>
      <c r="E74" s="63"/>
      <c r="F74" s="63"/>
      <c r="G74" s="63"/>
      <c r="H74" s="63"/>
      <c r="I74" s="163"/>
      <c r="J74" s="63"/>
      <c r="K74" s="63"/>
      <c r="L74" s="61"/>
    </row>
    <row r="75" spans="2:12" s="1" customFormat="1" ht="14.45" customHeight="1">
      <c r="B75" s="41"/>
      <c r="C75" s="65" t="s">
        <v>18</v>
      </c>
      <c r="D75" s="63"/>
      <c r="E75" s="63"/>
      <c r="F75" s="63"/>
      <c r="G75" s="63"/>
      <c r="H75" s="63"/>
      <c r="I75" s="163"/>
      <c r="J75" s="63"/>
      <c r="K75" s="63"/>
      <c r="L75" s="61"/>
    </row>
    <row r="76" spans="2:12" s="1" customFormat="1" ht="22.5" customHeight="1">
      <c r="B76" s="41"/>
      <c r="C76" s="63"/>
      <c r="D76" s="63"/>
      <c r="E76" s="394" t="str">
        <f>E7</f>
        <v>Tělocvična  u ZŠ a MŠ G.Przeczka s pol.jaz.vyuč. Třinec Nádražní 10 p.o.</v>
      </c>
      <c r="F76" s="395"/>
      <c r="G76" s="395"/>
      <c r="H76" s="395"/>
      <c r="I76" s="163"/>
      <c r="J76" s="63"/>
      <c r="K76" s="63"/>
      <c r="L76" s="61"/>
    </row>
    <row r="77" spans="2:12" s="1" customFormat="1" ht="14.45" customHeight="1">
      <c r="B77" s="41"/>
      <c r="C77" s="65" t="s">
        <v>103</v>
      </c>
      <c r="D77" s="63"/>
      <c r="E77" s="63"/>
      <c r="F77" s="63"/>
      <c r="G77" s="63"/>
      <c r="H77" s="63"/>
      <c r="I77" s="163"/>
      <c r="J77" s="63"/>
      <c r="K77" s="63"/>
      <c r="L77" s="61"/>
    </row>
    <row r="78" spans="2:12" s="1" customFormat="1" ht="23.25" customHeight="1">
      <c r="B78" s="41"/>
      <c r="C78" s="63"/>
      <c r="D78" s="63"/>
      <c r="E78" s="370" t="str">
        <f>E9</f>
        <v xml:space="preserve">SO 03 - SO 03 - Zpevněné plochy </v>
      </c>
      <c r="F78" s="396"/>
      <c r="G78" s="396"/>
      <c r="H78" s="396"/>
      <c r="I78" s="163"/>
      <c r="J78" s="63"/>
      <c r="K78" s="63"/>
      <c r="L78" s="61"/>
    </row>
    <row r="79" spans="2:12" s="1" customFormat="1" ht="6.95" customHeight="1">
      <c r="B79" s="41"/>
      <c r="C79" s="63"/>
      <c r="D79" s="63"/>
      <c r="E79" s="63"/>
      <c r="F79" s="63"/>
      <c r="G79" s="63"/>
      <c r="H79" s="63"/>
      <c r="I79" s="163"/>
      <c r="J79" s="63"/>
      <c r="K79" s="63"/>
      <c r="L79" s="61"/>
    </row>
    <row r="80" spans="2:12" s="1" customFormat="1" ht="18" customHeight="1">
      <c r="B80" s="41"/>
      <c r="C80" s="65" t="s">
        <v>23</v>
      </c>
      <c r="D80" s="63"/>
      <c r="E80" s="63"/>
      <c r="F80" s="164" t="str">
        <f>F12</f>
        <v>Třinec</v>
      </c>
      <c r="G80" s="63"/>
      <c r="H80" s="63"/>
      <c r="I80" s="165" t="s">
        <v>25</v>
      </c>
      <c r="J80" s="73" t="str">
        <f>IF(J12="","",J12)</f>
        <v>4. 8. 2017</v>
      </c>
      <c r="K80" s="63"/>
      <c r="L80" s="61"/>
    </row>
    <row r="81" spans="2:65" s="1" customFormat="1" ht="6.95" customHeight="1">
      <c r="B81" s="41"/>
      <c r="C81" s="63"/>
      <c r="D81" s="63"/>
      <c r="E81" s="63"/>
      <c r="F81" s="63"/>
      <c r="G81" s="63"/>
      <c r="H81" s="63"/>
      <c r="I81" s="163"/>
      <c r="J81" s="63"/>
      <c r="K81" s="63"/>
      <c r="L81" s="61"/>
    </row>
    <row r="82" spans="2:65" s="1" customFormat="1">
      <c r="B82" s="41"/>
      <c r="C82" s="65" t="s">
        <v>27</v>
      </c>
      <c r="D82" s="63"/>
      <c r="E82" s="63"/>
      <c r="F82" s="164" t="str">
        <f>E15</f>
        <v>Město Třinec</v>
      </c>
      <c r="G82" s="63"/>
      <c r="H82" s="63"/>
      <c r="I82" s="165" t="s">
        <v>33</v>
      </c>
      <c r="J82" s="164" t="str">
        <f>E21</f>
        <v>Fiala  Architects</v>
      </c>
      <c r="K82" s="63"/>
      <c r="L82" s="61"/>
    </row>
    <row r="83" spans="2:65" s="1" customFormat="1" ht="14.45" customHeight="1">
      <c r="B83" s="41"/>
      <c r="C83" s="65" t="s">
        <v>31</v>
      </c>
      <c r="D83" s="63"/>
      <c r="E83" s="63"/>
      <c r="F83" s="164" t="str">
        <f>IF(E18="","",E18)</f>
        <v/>
      </c>
      <c r="G83" s="63"/>
      <c r="H83" s="63"/>
      <c r="I83" s="163"/>
      <c r="J83" s="63"/>
      <c r="K83" s="63"/>
      <c r="L83" s="61"/>
    </row>
    <row r="84" spans="2:65" s="1" customFormat="1" ht="10.35" customHeight="1">
      <c r="B84" s="41"/>
      <c r="C84" s="63"/>
      <c r="D84" s="63"/>
      <c r="E84" s="63"/>
      <c r="F84" s="63"/>
      <c r="G84" s="63"/>
      <c r="H84" s="63"/>
      <c r="I84" s="163"/>
      <c r="J84" s="63"/>
      <c r="K84" s="63"/>
      <c r="L84" s="61"/>
    </row>
    <row r="85" spans="2:65" s="9" customFormat="1" ht="29.25" customHeight="1">
      <c r="B85" s="166"/>
      <c r="C85" s="167" t="s">
        <v>148</v>
      </c>
      <c r="D85" s="168" t="s">
        <v>56</v>
      </c>
      <c r="E85" s="168" t="s">
        <v>52</v>
      </c>
      <c r="F85" s="168" t="s">
        <v>149</v>
      </c>
      <c r="G85" s="168" t="s">
        <v>150</v>
      </c>
      <c r="H85" s="168" t="s">
        <v>151</v>
      </c>
      <c r="I85" s="169" t="s">
        <v>152</v>
      </c>
      <c r="J85" s="168" t="s">
        <v>107</v>
      </c>
      <c r="K85" s="170" t="s">
        <v>153</v>
      </c>
      <c r="L85" s="171"/>
      <c r="M85" s="81" t="s">
        <v>154</v>
      </c>
      <c r="N85" s="82" t="s">
        <v>41</v>
      </c>
      <c r="O85" s="82" t="s">
        <v>155</v>
      </c>
      <c r="P85" s="82" t="s">
        <v>156</v>
      </c>
      <c r="Q85" s="82" t="s">
        <v>157</v>
      </c>
      <c r="R85" s="82" t="s">
        <v>158</v>
      </c>
      <c r="S85" s="82" t="s">
        <v>159</v>
      </c>
      <c r="T85" s="83" t="s">
        <v>160</v>
      </c>
    </row>
    <row r="86" spans="2:65" s="1" customFormat="1" ht="29.25" customHeight="1">
      <c r="B86" s="41"/>
      <c r="C86" s="87" t="s">
        <v>108</v>
      </c>
      <c r="D86" s="63"/>
      <c r="E86" s="63"/>
      <c r="F86" s="63"/>
      <c r="G86" s="63"/>
      <c r="H86" s="63"/>
      <c r="I86" s="163"/>
      <c r="J86" s="172">
        <f>BK86</f>
        <v>0</v>
      </c>
      <c r="K86" s="63"/>
      <c r="L86" s="61"/>
      <c r="M86" s="84"/>
      <c r="N86" s="85"/>
      <c r="O86" s="85"/>
      <c r="P86" s="173">
        <f>P87+P484</f>
        <v>0</v>
      </c>
      <c r="Q86" s="85"/>
      <c r="R86" s="173">
        <f>R87+R484</f>
        <v>2492.6330830800007</v>
      </c>
      <c r="S86" s="85"/>
      <c r="T86" s="174">
        <f>T87+T484</f>
        <v>63.870999999999995</v>
      </c>
      <c r="AT86" s="24" t="s">
        <v>70</v>
      </c>
      <c r="AU86" s="24" t="s">
        <v>109</v>
      </c>
      <c r="BK86" s="175">
        <f>BK87+BK484</f>
        <v>0</v>
      </c>
    </row>
    <row r="87" spans="2:65" s="10" customFormat="1" ht="37.35" customHeight="1">
      <c r="B87" s="176"/>
      <c r="C87" s="177"/>
      <c r="D87" s="178" t="s">
        <v>70</v>
      </c>
      <c r="E87" s="179" t="s">
        <v>161</v>
      </c>
      <c r="F87" s="179" t="s">
        <v>162</v>
      </c>
      <c r="G87" s="177"/>
      <c r="H87" s="177"/>
      <c r="I87" s="180"/>
      <c r="J87" s="181">
        <f>BK87</f>
        <v>0</v>
      </c>
      <c r="K87" s="177"/>
      <c r="L87" s="182"/>
      <c r="M87" s="183"/>
      <c r="N87" s="184"/>
      <c r="O87" s="184"/>
      <c r="P87" s="185">
        <f>P88+P198+P251+P283+P386+P399+P482</f>
        <v>0</v>
      </c>
      <c r="Q87" s="184"/>
      <c r="R87" s="185">
        <f>R88+R198+R251+R283+R386+R399+R482</f>
        <v>2487.9552837300007</v>
      </c>
      <c r="S87" s="184"/>
      <c r="T87" s="186">
        <f>T88+T198+T251+T283+T386+T399+T482</f>
        <v>63.870999999999995</v>
      </c>
      <c r="AR87" s="187" t="s">
        <v>79</v>
      </c>
      <c r="AT87" s="188" t="s">
        <v>70</v>
      </c>
      <c r="AU87" s="188" t="s">
        <v>71</v>
      </c>
      <c r="AY87" s="187" t="s">
        <v>163</v>
      </c>
      <c r="BK87" s="189">
        <f>BK88+BK198+BK251+BK283+BK386+BK399+BK482</f>
        <v>0</v>
      </c>
    </row>
    <row r="88" spans="2:65" s="10" customFormat="1" ht="19.899999999999999" customHeight="1">
      <c r="B88" s="176"/>
      <c r="C88" s="177"/>
      <c r="D88" s="190" t="s">
        <v>70</v>
      </c>
      <c r="E88" s="191" t="s">
        <v>79</v>
      </c>
      <c r="F88" s="191" t="s">
        <v>164</v>
      </c>
      <c r="G88" s="177"/>
      <c r="H88" s="177"/>
      <c r="I88" s="180"/>
      <c r="J88" s="192">
        <f>BK88</f>
        <v>0</v>
      </c>
      <c r="K88" s="177"/>
      <c r="L88" s="182"/>
      <c r="M88" s="183"/>
      <c r="N88" s="184"/>
      <c r="O88" s="184"/>
      <c r="P88" s="185">
        <f>SUM(P89:P197)</f>
        <v>0</v>
      </c>
      <c r="Q88" s="184"/>
      <c r="R88" s="185">
        <f>SUM(R89:R197)</f>
        <v>609.399</v>
      </c>
      <c r="S88" s="184"/>
      <c r="T88" s="186">
        <f>SUM(T89:T197)</f>
        <v>63.870999999999995</v>
      </c>
      <c r="AR88" s="187" t="s">
        <v>79</v>
      </c>
      <c r="AT88" s="188" t="s">
        <v>70</v>
      </c>
      <c r="AU88" s="188" t="s">
        <v>79</v>
      </c>
      <c r="AY88" s="187" t="s">
        <v>163</v>
      </c>
      <c r="BK88" s="189">
        <f>SUM(BK89:BK197)</f>
        <v>0</v>
      </c>
    </row>
    <row r="89" spans="2:65" s="1" customFormat="1" ht="22.5" customHeight="1">
      <c r="B89" s="41"/>
      <c r="C89" s="193" t="s">
        <v>79</v>
      </c>
      <c r="D89" s="193" t="s">
        <v>165</v>
      </c>
      <c r="E89" s="194" t="s">
        <v>3048</v>
      </c>
      <c r="F89" s="195" t="s">
        <v>3049</v>
      </c>
      <c r="G89" s="196" t="s">
        <v>1608</v>
      </c>
      <c r="H89" s="197">
        <v>1</v>
      </c>
      <c r="I89" s="198"/>
      <c r="J89" s="199">
        <f>ROUND(I89*H89,2)</f>
        <v>0</v>
      </c>
      <c r="K89" s="195" t="s">
        <v>21</v>
      </c>
      <c r="L89" s="61"/>
      <c r="M89" s="200" t="s">
        <v>21</v>
      </c>
      <c r="N89" s="201" t="s">
        <v>42</v>
      </c>
      <c r="O89" s="42"/>
      <c r="P89" s="202">
        <f>O89*H89</f>
        <v>0</v>
      </c>
      <c r="Q89" s="202">
        <v>0</v>
      </c>
      <c r="R89" s="202">
        <f>Q89*H89</f>
        <v>0</v>
      </c>
      <c r="S89" s="202">
        <v>0</v>
      </c>
      <c r="T89" s="203">
        <f>S89*H89</f>
        <v>0</v>
      </c>
      <c r="AR89" s="24" t="s">
        <v>170</v>
      </c>
      <c r="AT89" s="24" t="s">
        <v>165</v>
      </c>
      <c r="AU89" s="24" t="s">
        <v>81</v>
      </c>
      <c r="AY89" s="24" t="s">
        <v>163</v>
      </c>
      <c r="BE89" s="204">
        <f>IF(N89="základní",J89,0)</f>
        <v>0</v>
      </c>
      <c r="BF89" s="204">
        <f>IF(N89="snížená",J89,0)</f>
        <v>0</v>
      </c>
      <c r="BG89" s="204">
        <f>IF(N89="zákl. přenesená",J89,0)</f>
        <v>0</v>
      </c>
      <c r="BH89" s="204">
        <f>IF(N89="sníž. přenesená",J89,0)</f>
        <v>0</v>
      </c>
      <c r="BI89" s="204">
        <f>IF(N89="nulová",J89,0)</f>
        <v>0</v>
      </c>
      <c r="BJ89" s="24" t="s">
        <v>79</v>
      </c>
      <c r="BK89" s="204">
        <f>ROUND(I89*H89,2)</f>
        <v>0</v>
      </c>
      <c r="BL89" s="24" t="s">
        <v>170</v>
      </c>
      <c r="BM89" s="24" t="s">
        <v>3050</v>
      </c>
    </row>
    <row r="90" spans="2:65" s="1" customFormat="1" ht="22.5" customHeight="1">
      <c r="B90" s="41"/>
      <c r="C90" s="193" t="s">
        <v>81</v>
      </c>
      <c r="D90" s="193" t="s">
        <v>165</v>
      </c>
      <c r="E90" s="194" t="s">
        <v>3051</v>
      </c>
      <c r="F90" s="195" t="s">
        <v>3052</v>
      </c>
      <c r="G90" s="196" t="s">
        <v>277</v>
      </c>
      <c r="H90" s="197">
        <v>169.1</v>
      </c>
      <c r="I90" s="198"/>
      <c r="J90" s="199">
        <f>ROUND(I90*H90,2)</f>
        <v>0</v>
      </c>
      <c r="K90" s="195" t="s">
        <v>169</v>
      </c>
      <c r="L90" s="61"/>
      <c r="M90" s="200" t="s">
        <v>21</v>
      </c>
      <c r="N90" s="201" t="s">
        <v>42</v>
      </c>
      <c r="O90" s="42"/>
      <c r="P90" s="202">
        <f>O90*H90</f>
        <v>0</v>
      </c>
      <c r="Q90" s="202">
        <v>0</v>
      </c>
      <c r="R90" s="202">
        <f>Q90*H90</f>
        <v>0</v>
      </c>
      <c r="S90" s="202">
        <v>0.26</v>
      </c>
      <c r="T90" s="203">
        <f>S90*H90</f>
        <v>43.966000000000001</v>
      </c>
      <c r="AR90" s="24" t="s">
        <v>170</v>
      </c>
      <c r="AT90" s="24" t="s">
        <v>165</v>
      </c>
      <c r="AU90" s="24" t="s">
        <v>81</v>
      </c>
      <c r="AY90" s="24" t="s">
        <v>163</v>
      </c>
      <c r="BE90" s="204">
        <f>IF(N90="základní",J90,0)</f>
        <v>0</v>
      </c>
      <c r="BF90" s="204">
        <f>IF(N90="snížená",J90,0)</f>
        <v>0</v>
      </c>
      <c r="BG90" s="204">
        <f>IF(N90="zákl. přenesená",J90,0)</f>
        <v>0</v>
      </c>
      <c r="BH90" s="204">
        <f>IF(N90="sníž. přenesená",J90,0)</f>
        <v>0</v>
      </c>
      <c r="BI90" s="204">
        <f>IF(N90="nulová",J90,0)</f>
        <v>0</v>
      </c>
      <c r="BJ90" s="24" t="s">
        <v>79</v>
      </c>
      <c r="BK90" s="204">
        <f>ROUND(I90*H90,2)</f>
        <v>0</v>
      </c>
      <c r="BL90" s="24" t="s">
        <v>170</v>
      </c>
      <c r="BM90" s="24" t="s">
        <v>3053</v>
      </c>
    </row>
    <row r="91" spans="2:65" s="11" customFormat="1" ht="13.5">
      <c r="B91" s="205"/>
      <c r="C91" s="206"/>
      <c r="D91" s="207" t="s">
        <v>176</v>
      </c>
      <c r="E91" s="208" t="s">
        <v>21</v>
      </c>
      <c r="F91" s="209" t="s">
        <v>3054</v>
      </c>
      <c r="G91" s="206"/>
      <c r="H91" s="210">
        <v>155.9</v>
      </c>
      <c r="I91" s="211"/>
      <c r="J91" s="206"/>
      <c r="K91" s="206"/>
      <c r="L91" s="212"/>
      <c r="M91" s="213"/>
      <c r="N91" s="214"/>
      <c r="O91" s="214"/>
      <c r="P91" s="214"/>
      <c r="Q91" s="214"/>
      <c r="R91" s="214"/>
      <c r="S91" s="214"/>
      <c r="T91" s="215"/>
      <c r="AT91" s="216" t="s">
        <v>176</v>
      </c>
      <c r="AU91" s="216" t="s">
        <v>81</v>
      </c>
      <c r="AV91" s="11" t="s">
        <v>81</v>
      </c>
      <c r="AW91" s="11" t="s">
        <v>35</v>
      </c>
      <c r="AX91" s="11" t="s">
        <v>71</v>
      </c>
      <c r="AY91" s="216" t="s">
        <v>163</v>
      </c>
    </row>
    <row r="92" spans="2:65" s="11" customFormat="1" ht="13.5">
      <c r="B92" s="205"/>
      <c r="C92" s="206"/>
      <c r="D92" s="207" t="s">
        <v>176</v>
      </c>
      <c r="E92" s="208" t="s">
        <v>21</v>
      </c>
      <c r="F92" s="209" t="s">
        <v>3055</v>
      </c>
      <c r="G92" s="206"/>
      <c r="H92" s="210">
        <v>13.2</v>
      </c>
      <c r="I92" s="211"/>
      <c r="J92" s="206"/>
      <c r="K92" s="206"/>
      <c r="L92" s="212"/>
      <c r="M92" s="213"/>
      <c r="N92" s="214"/>
      <c r="O92" s="214"/>
      <c r="P92" s="214"/>
      <c r="Q92" s="214"/>
      <c r="R92" s="214"/>
      <c r="S92" s="214"/>
      <c r="T92" s="215"/>
      <c r="AT92" s="216" t="s">
        <v>176</v>
      </c>
      <c r="AU92" s="216" t="s">
        <v>81</v>
      </c>
      <c r="AV92" s="11" t="s">
        <v>81</v>
      </c>
      <c r="AW92" s="11" t="s">
        <v>35</v>
      </c>
      <c r="AX92" s="11" t="s">
        <v>71</v>
      </c>
      <c r="AY92" s="216" t="s">
        <v>163</v>
      </c>
    </row>
    <row r="93" spans="2:65" s="13" customFormat="1" ht="13.5">
      <c r="B93" s="228"/>
      <c r="C93" s="229"/>
      <c r="D93" s="230" t="s">
        <v>176</v>
      </c>
      <c r="E93" s="231" t="s">
        <v>21</v>
      </c>
      <c r="F93" s="232" t="s">
        <v>181</v>
      </c>
      <c r="G93" s="229"/>
      <c r="H93" s="233">
        <v>169.1</v>
      </c>
      <c r="I93" s="234"/>
      <c r="J93" s="229"/>
      <c r="K93" s="229"/>
      <c r="L93" s="235"/>
      <c r="M93" s="236"/>
      <c r="N93" s="237"/>
      <c r="O93" s="237"/>
      <c r="P93" s="237"/>
      <c r="Q93" s="237"/>
      <c r="R93" s="237"/>
      <c r="S93" s="237"/>
      <c r="T93" s="238"/>
      <c r="AT93" s="239" t="s">
        <v>176</v>
      </c>
      <c r="AU93" s="239" t="s">
        <v>81</v>
      </c>
      <c r="AV93" s="13" t="s">
        <v>170</v>
      </c>
      <c r="AW93" s="13" t="s">
        <v>35</v>
      </c>
      <c r="AX93" s="13" t="s">
        <v>79</v>
      </c>
      <c r="AY93" s="239" t="s">
        <v>163</v>
      </c>
    </row>
    <row r="94" spans="2:65" s="1" customFormat="1" ht="22.5" customHeight="1">
      <c r="B94" s="41"/>
      <c r="C94" s="193" t="s">
        <v>179</v>
      </c>
      <c r="D94" s="193" t="s">
        <v>165</v>
      </c>
      <c r="E94" s="194" t="s">
        <v>3056</v>
      </c>
      <c r="F94" s="195" t="s">
        <v>3057</v>
      </c>
      <c r="G94" s="196" t="s">
        <v>277</v>
      </c>
      <c r="H94" s="197">
        <v>10</v>
      </c>
      <c r="I94" s="198"/>
      <c r="J94" s="199">
        <f>ROUND(I94*H94,2)</f>
        <v>0</v>
      </c>
      <c r="K94" s="195" t="s">
        <v>169</v>
      </c>
      <c r="L94" s="61"/>
      <c r="M94" s="200" t="s">
        <v>21</v>
      </c>
      <c r="N94" s="201" t="s">
        <v>42</v>
      </c>
      <c r="O94" s="42"/>
      <c r="P94" s="202">
        <f>O94*H94</f>
        <v>0</v>
      </c>
      <c r="Q94" s="202">
        <v>0</v>
      </c>
      <c r="R94" s="202">
        <f>Q94*H94</f>
        <v>0</v>
      </c>
      <c r="S94" s="202">
        <v>0.33</v>
      </c>
      <c r="T94" s="203">
        <f>S94*H94</f>
        <v>3.3000000000000003</v>
      </c>
      <c r="AR94" s="24" t="s">
        <v>170</v>
      </c>
      <c r="AT94" s="24" t="s">
        <v>165</v>
      </c>
      <c r="AU94" s="24" t="s">
        <v>81</v>
      </c>
      <c r="AY94" s="24" t="s">
        <v>163</v>
      </c>
      <c r="BE94" s="204">
        <f>IF(N94="základní",J94,0)</f>
        <v>0</v>
      </c>
      <c r="BF94" s="204">
        <f>IF(N94="snížená",J94,0)</f>
        <v>0</v>
      </c>
      <c r="BG94" s="204">
        <f>IF(N94="zákl. přenesená",J94,0)</f>
        <v>0</v>
      </c>
      <c r="BH94" s="204">
        <f>IF(N94="sníž. přenesená",J94,0)</f>
        <v>0</v>
      </c>
      <c r="BI94" s="204">
        <f>IF(N94="nulová",J94,0)</f>
        <v>0</v>
      </c>
      <c r="BJ94" s="24" t="s">
        <v>79</v>
      </c>
      <c r="BK94" s="204">
        <f>ROUND(I94*H94,2)</f>
        <v>0</v>
      </c>
      <c r="BL94" s="24" t="s">
        <v>170</v>
      </c>
      <c r="BM94" s="24" t="s">
        <v>3058</v>
      </c>
    </row>
    <row r="95" spans="2:65" s="11" customFormat="1" ht="13.5">
      <c r="B95" s="205"/>
      <c r="C95" s="206"/>
      <c r="D95" s="207" t="s">
        <v>176</v>
      </c>
      <c r="E95" s="208" t="s">
        <v>21</v>
      </c>
      <c r="F95" s="209" t="s">
        <v>3059</v>
      </c>
      <c r="G95" s="206"/>
      <c r="H95" s="210">
        <v>10</v>
      </c>
      <c r="I95" s="211"/>
      <c r="J95" s="206"/>
      <c r="K95" s="206"/>
      <c r="L95" s="212"/>
      <c r="M95" s="213"/>
      <c r="N95" s="214"/>
      <c r="O95" s="214"/>
      <c r="P95" s="214"/>
      <c r="Q95" s="214"/>
      <c r="R95" s="214"/>
      <c r="S95" s="214"/>
      <c r="T95" s="215"/>
      <c r="AT95" s="216" t="s">
        <v>176</v>
      </c>
      <c r="AU95" s="216" t="s">
        <v>81</v>
      </c>
      <c r="AV95" s="11" t="s">
        <v>81</v>
      </c>
      <c r="AW95" s="11" t="s">
        <v>35</v>
      </c>
      <c r="AX95" s="11" t="s">
        <v>71</v>
      </c>
      <c r="AY95" s="216" t="s">
        <v>163</v>
      </c>
    </row>
    <row r="96" spans="2:65" s="13" customFormat="1" ht="13.5">
      <c r="B96" s="228"/>
      <c r="C96" s="229"/>
      <c r="D96" s="230" t="s">
        <v>176</v>
      </c>
      <c r="E96" s="231" t="s">
        <v>21</v>
      </c>
      <c r="F96" s="232" t="s">
        <v>181</v>
      </c>
      <c r="G96" s="229"/>
      <c r="H96" s="233">
        <v>10</v>
      </c>
      <c r="I96" s="234"/>
      <c r="J96" s="229"/>
      <c r="K96" s="229"/>
      <c r="L96" s="235"/>
      <c r="M96" s="236"/>
      <c r="N96" s="237"/>
      <c r="O96" s="237"/>
      <c r="P96" s="237"/>
      <c r="Q96" s="237"/>
      <c r="R96" s="237"/>
      <c r="S96" s="237"/>
      <c r="T96" s="238"/>
      <c r="AT96" s="239" t="s">
        <v>176</v>
      </c>
      <c r="AU96" s="239" t="s">
        <v>81</v>
      </c>
      <c r="AV96" s="13" t="s">
        <v>170</v>
      </c>
      <c r="AW96" s="13" t="s">
        <v>35</v>
      </c>
      <c r="AX96" s="13" t="s">
        <v>79</v>
      </c>
      <c r="AY96" s="239" t="s">
        <v>163</v>
      </c>
    </row>
    <row r="97" spans="2:65" s="1" customFormat="1" ht="22.5" customHeight="1">
      <c r="B97" s="41"/>
      <c r="C97" s="193" t="s">
        <v>170</v>
      </c>
      <c r="D97" s="193" t="s">
        <v>165</v>
      </c>
      <c r="E97" s="194" t="s">
        <v>3060</v>
      </c>
      <c r="F97" s="195" t="s">
        <v>3061</v>
      </c>
      <c r="G97" s="196" t="s">
        <v>542</v>
      </c>
      <c r="H97" s="197">
        <v>81</v>
      </c>
      <c r="I97" s="198"/>
      <c r="J97" s="199">
        <f>ROUND(I97*H97,2)</f>
        <v>0</v>
      </c>
      <c r="K97" s="195" t="s">
        <v>169</v>
      </c>
      <c r="L97" s="61"/>
      <c r="M97" s="200" t="s">
        <v>21</v>
      </c>
      <c r="N97" s="201" t="s">
        <v>42</v>
      </c>
      <c r="O97" s="42"/>
      <c r="P97" s="202">
        <f>O97*H97</f>
        <v>0</v>
      </c>
      <c r="Q97" s="202">
        <v>0</v>
      </c>
      <c r="R97" s="202">
        <f>Q97*H97</f>
        <v>0</v>
      </c>
      <c r="S97" s="202">
        <v>0.20499999999999999</v>
      </c>
      <c r="T97" s="203">
        <f>S97*H97</f>
        <v>16.605</v>
      </c>
      <c r="AR97" s="24" t="s">
        <v>170</v>
      </c>
      <c r="AT97" s="24" t="s">
        <v>165</v>
      </c>
      <c r="AU97" s="24" t="s">
        <v>81</v>
      </c>
      <c r="AY97" s="24" t="s">
        <v>163</v>
      </c>
      <c r="BE97" s="204">
        <f>IF(N97="základní",J97,0)</f>
        <v>0</v>
      </c>
      <c r="BF97" s="204">
        <f>IF(N97="snížená",J97,0)</f>
        <v>0</v>
      </c>
      <c r="BG97" s="204">
        <f>IF(N97="zákl. přenesená",J97,0)</f>
        <v>0</v>
      </c>
      <c r="BH97" s="204">
        <f>IF(N97="sníž. přenesená",J97,0)</f>
        <v>0</v>
      </c>
      <c r="BI97" s="204">
        <f>IF(N97="nulová",J97,0)</f>
        <v>0</v>
      </c>
      <c r="BJ97" s="24" t="s">
        <v>79</v>
      </c>
      <c r="BK97" s="204">
        <f>ROUND(I97*H97,2)</f>
        <v>0</v>
      </c>
      <c r="BL97" s="24" t="s">
        <v>170</v>
      </c>
      <c r="BM97" s="24" t="s">
        <v>3062</v>
      </c>
    </row>
    <row r="98" spans="2:65" s="11" customFormat="1" ht="13.5">
      <c r="B98" s="205"/>
      <c r="C98" s="206"/>
      <c r="D98" s="207" t="s">
        <v>176</v>
      </c>
      <c r="E98" s="208" t="s">
        <v>21</v>
      </c>
      <c r="F98" s="209" t="s">
        <v>3063</v>
      </c>
      <c r="G98" s="206"/>
      <c r="H98" s="210">
        <v>81</v>
      </c>
      <c r="I98" s="211"/>
      <c r="J98" s="206"/>
      <c r="K98" s="206"/>
      <c r="L98" s="212"/>
      <c r="M98" s="213"/>
      <c r="N98" s="214"/>
      <c r="O98" s="214"/>
      <c r="P98" s="214"/>
      <c r="Q98" s="214"/>
      <c r="R98" s="214"/>
      <c r="S98" s="214"/>
      <c r="T98" s="215"/>
      <c r="AT98" s="216" t="s">
        <v>176</v>
      </c>
      <c r="AU98" s="216" t="s">
        <v>81</v>
      </c>
      <c r="AV98" s="11" t="s">
        <v>81</v>
      </c>
      <c r="AW98" s="11" t="s">
        <v>35</v>
      </c>
      <c r="AX98" s="11" t="s">
        <v>71</v>
      </c>
      <c r="AY98" s="216" t="s">
        <v>163</v>
      </c>
    </row>
    <row r="99" spans="2:65" s="13" customFormat="1" ht="13.5">
      <c r="B99" s="228"/>
      <c r="C99" s="229"/>
      <c r="D99" s="230" t="s">
        <v>176</v>
      </c>
      <c r="E99" s="231" t="s">
        <v>21</v>
      </c>
      <c r="F99" s="232" t="s">
        <v>181</v>
      </c>
      <c r="G99" s="229"/>
      <c r="H99" s="233">
        <v>81</v>
      </c>
      <c r="I99" s="234"/>
      <c r="J99" s="229"/>
      <c r="K99" s="229"/>
      <c r="L99" s="235"/>
      <c r="M99" s="236"/>
      <c r="N99" s="237"/>
      <c r="O99" s="237"/>
      <c r="P99" s="237"/>
      <c r="Q99" s="237"/>
      <c r="R99" s="237"/>
      <c r="S99" s="237"/>
      <c r="T99" s="238"/>
      <c r="AT99" s="239" t="s">
        <v>176</v>
      </c>
      <c r="AU99" s="239" t="s">
        <v>81</v>
      </c>
      <c r="AV99" s="13" t="s">
        <v>170</v>
      </c>
      <c r="AW99" s="13" t="s">
        <v>35</v>
      </c>
      <c r="AX99" s="13" t="s">
        <v>79</v>
      </c>
      <c r="AY99" s="239" t="s">
        <v>163</v>
      </c>
    </row>
    <row r="100" spans="2:65" s="1" customFormat="1" ht="22.5" customHeight="1">
      <c r="B100" s="41"/>
      <c r="C100" s="193" t="s">
        <v>188</v>
      </c>
      <c r="D100" s="193" t="s">
        <v>165</v>
      </c>
      <c r="E100" s="194" t="s">
        <v>3064</v>
      </c>
      <c r="F100" s="195" t="s">
        <v>3065</v>
      </c>
      <c r="G100" s="196" t="s">
        <v>174</v>
      </c>
      <c r="H100" s="197">
        <v>718.35400000000004</v>
      </c>
      <c r="I100" s="198"/>
      <c r="J100" s="199">
        <f>ROUND(I100*H100,2)</f>
        <v>0</v>
      </c>
      <c r="K100" s="195" t="s">
        <v>169</v>
      </c>
      <c r="L100" s="61"/>
      <c r="M100" s="200" t="s">
        <v>21</v>
      </c>
      <c r="N100" s="201" t="s">
        <v>42</v>
      </c>
      <c r="O100" s="42"/>
      <c r="P100" s="202">
        <f>O100*H100</f>
        <v>0</v>
      </c>
      <c r="Q100" s="202">
        <v>0</v>
      </c>
      <c r="R100" s="202">
        <f>Q100*H100</f>
        <v>0</v>
      </c>
      <c r="S100" s="202">
        <v>0</v>
      </c>
      <c r="T100" s="203">
        <f>S100*H100</f>
        <v>0</v>
      </c>
      <c r="AR100" s="24" t="s">
        <v>170</v>
      </c>
      <c r="AT100" s="24" t="s">
        <v>165</v>
      </c>
      <c r="AU100" s="24" t="s">
        <v>81</v>
      </c>
      <c r="AY100" s="24" t="s">
        <v>163</v>
      </c>
      <c r="BE100" s="204">
        <f>IF(N100="základní",J100,0)</f>
        <v>0</v>
      </c>
      <c r="BF100" s="204">
        <f>IF(N100="snížená",J100,0)</f>
        <v>0</v>
      </c>
      <c r="BG100" s="204">
        <f>IF(N100="zákl. přenesená",J100,0)</f>
        <v>0</v>
      </c>
      <c r="BH100" s="204">
        <f>IF(N100="sníž. přenesená",J100,0)</f>
        <v>0</v>
      </c>
      <c r="BI100" s="204">
        <f>IF(N100="nulová",J100,0)</f>
        <v>0</v>
      </c>
      <c r="BJ100" s="24" t="s">
        <v>79</v>
      </c>
      <c r="BK100" s="204">
        <f>ROUND(I100*H100,2)</f>
        <v>0</v>
      </c>
      <c r="BL100" s="24" t="s">
        <v>170</v>
      </c>
      <c r="BM100" s="24" t="s">
        <v>3066</v>
      </c>
    </row>
    <row r="101" spans="2:65" s="11" customFormat="1" ht="13.5">
      <c r="B101" s="205"/>
      <c r="C101" s="206"/>
      <c r="D101" s="207" t="s">
        <v>176</v>
      </c>
      <c r="E101" s="208" t="s">
        <v>21</v>
      </c>
      <c r="F101" s="209" t="s">
        <v>3067</v>
      </c>
      <c r="G101" s="206"/>
      <c r="H101" s="210">
        <v>25.727</v>
      </c>
      <c r="I101" s="211"/>
      <c r="J101" s="206"/>
      <c r="K101" s="206"/>
      <c r="L101" s="212"/>
      <c r="M101" s="213"/>
      <c r="N101" s="214"/>
      <c r="O101" s="214"/>
      <c r="P101" s="214"/>
      <c r="Q101" s="214"/>
      <c r="R101" s="214"/>
      <c r="S101" s="214"/>
      <c r="T101" s="215"/>
      <c r="AT101" s="216" t="s">
        <v>176</v>
      </c>
      <c r="AU101" s="216" t="s">
        <v>81</v>
      </c>
      <c r="AV101" s="11" t="s">
        <v>81</v>
      </c>
      <c r="AW101" s="11" t="s">
        <v>35</v>
      </c>
      <c r="AX101" s="11" t="s">
        <v>71</v>
      </c>
      <c r="AY101" s="216" t="s">
        <v>163</v>
      </c>
    </row>
    <row r="102" spans="2:65" s="11" customFormat="1" ht="13.5">
      <c r="B102" s="205"/>
      <c r="C102" s="206"/>
      <c r="D102" s="207" t="s">
        <v>176</v>
      </c>
      <c r="E102" s="208" t="s">
        <v>21</v>
      </c>
      <c r="F102" s="209" t="s">
        <v>3068</v>
      </c>
      <c r="G102" s="206"/>
      <c r="H102" s="210">
        <v>5.6630000000000003</v>
      </c>
      <c r="I102" s="211"/>
      <c r="J102" s="206"/>
      <c r="K102" s="206"/>
      <c r="L102" s="212"/>
      <c r="M102" s="213"/>
      <c r="N102" s="214"/>
      <c r="O102" s="214"/>
      <c r="P102" s="214"/>
      <c r="Q102" s="214"/>
      <c r="R102" s="214"/>
      <c r="S102" s="214"/>
      <c r="T102" s="215"/>
      <c r="AT102" s="216" t="s">
        <v>176</v>
      </c>
      <c r="AU102" s="216" t="s">
        <v>81</v>
      </c>
      <c r="AV102" s="11" t="s">
        <v>81</v>
      </c>
      <c r="AW102" s="11" t="s">
        <v>35</v>
      </c>
      <c r="AX102" s="11" t="s">
        <v>71</v>
      </c>
      <c r="AY102" s="216" t="s">
        <v>163</v>
      </c>
    </row>
    <row r="103" spans="2:65" s="11" customFormat="1" ht="13.5">
      <c r="B103" s="205"/>
      <c r="C103" s="206"/>
      <c r="D103" s="207" t="s">
        <v>176</v>
      </c>
      <c r="E103" s="208" t="s">
        <v>21</v>
      </c>
      <c r="F103" s="209" t="s">
        <v>3069</v>
      </c>
      <c r="G103" s="206"/>
      <c r="H103" s="210">
        <v>14.154</v>
      </c>
      <c r="I103" s="211"/>
      <c r="J103" s="206"/>
      <c r="K103" s="206"/>
      <c r="L103" s="212"/>
      <c r="M103" s="213"/>
      <c r="N103" s="214"/>
      <c r="O103" s="214"/>
      <c r="P103" s="214"/>
      <c r="Q103" s="214"/>
      <c r="R103" s="214"/>
      <c r="S103" s="214"/>
      <c r="T103" s="215"/>
      <c r="AT103" s="216" t="s">
        <v>176</v>
      </c>
      <c r="AU103" s="216" t="s">
        <v>81</v>
      </c>
      <c r="AV103" s="11" t="s">
        <v>81</v>
      </c>
      <c r="AW103" s="11" t="s">
        <v>35</v>
      </c>
      <c r="AX103" s="11" t="s">
        <v>71</v>
      </c>
      <c r="AY103" s="216" t="s">
        <v>163</v>
      </c>
    </row>
    <row r="104" spans="2:65" s="11" customFormat="1" ht="13.5">
      <c r="B104" s="205"/>
      <c r="C104" s="206"/>
      <c r="D104" s="207" t="s">
        <v>176</v>
      </c>
      <c r="E104" s="208" t="s">
        <v>21</v>
      </c>
      <c r="F104" s="209" t="s">
        <v>3070</v>
      </c>
      <c r="G104" s="206"/>
      <c r="H104" s="210">
        <v>1.496</v>
      </c>
      <c r="I104" s="211"/>
      <c r="J104" s="206"/>
      <c r="K104" s="206"/>
      <c r="L104" s="212"/>
      <c r="M104" s="213"/>
      <c r="N104" s="214"/>
      <c r="O104" s="214"/>
      <c r="P104" s="214"/>
      <c r="Q104" s="214"/>
      <c r="R104" s="214"/>
      <c r="S104" s="214"/>
      <c r="T104" s="215"/>
      <c r="AT104" s="216" t="s">
        <v>176</v>
      </c>
      <c r="AU104" s="216" t="s">
        <v>81</v>
      </c>
      <c r="AV104" s="11" t="s">
        <v>81</v>
      </c>
      <c r="AW104" s="11" t="s">
        <v>35</v>
      </c>
      <c r="AX104" s="11" t="s">
        <v>71</v>
      </c>
      <c r="AY104" s="216" t="s">
        <v>163</v>
      </c>
    </row>
    <row r="105" spans="2:65" s="11" customFormat="1" ht="13.5">
      <c r="B105" s="205"/>
      <c r="C105" s="206"/>
      <c r="D105" s="207" t="s">
        <v>176</v>
      </c>
      <c r="E105" s="208" t="s">
        <v>21</v>
      </c>
      <c r="F105" s="209" t="s">
        <v>3071</v>
      </c>
      <c r="G105" s="206"/>
      <c r="H105" s="210">
        <v>11.023999999999999</v>
      </c>
      <c r="I105" s="211"/>
      <c r="J105" s="206"/>
      <c r="K105" s="206"/>
      <c r="L105" s="212"/>
      <c r="M105" s="213"/>
      <c r="N105" s="214"/>
      <c r="O105" s="214"/>
      <c r="P105" s="214"/>
      <c r="Q105" s="214"/>
      <c r="R105" s="214"/>
      <c r="S105" s="214"/>
      <c r="T105" s="215"/>
      <c r="AT105" s="216" t="s">
        <v>176</v>
      </c>
      <c r="AU105" s="216" t="s">
        <v>81</v>
      </c>
      <c r="AV105" s="11" t="s">
        <v>81</v>
      </c>
      <c r="AW105" s="11" t="s">
        <v>35</v>
      </c>
      <c r="AX105" s="11" t="s">
        <v>71</v>
      </c>
      <c r="AY105" s="216" t="s">
        <v>163</v>
      </c>
    </row>
    <row r="106" spans="2:65" s="12" customFormat="1" ht="13.5">
      <c r="B106" s="217"/>
      <c r="C106" s="218"/>
      <c r="D106" s="207" t="s">
        <v>176</v>
      </c>
      <c r="E106" s="219" t="s">
        <v>21</v>
      </c>
      <c r="F106" s="220" t="s">
        <v>178</v>
      </c>
      <c r="G106" s="218"/>
      <c r="H106" s="221">
        <v>58.064</v>
      </c>
      <c r="I106" s="222"/>
      <c r="J106" s="218"/>
      <c r="K106" s="218"/>
      <c r="L106" s="223"/>
      <c r="M106" s="224"/>
      <c r="N106" s="225"/>
      <c r="O106" s="225"/>
      <c r="P106" s="225"/>
      <c r="Q106" s="225"/>
      <c r="R106" s="225"/>
      <c r="S106" s="225"/>
      <c r="T106" s="226"/>
      <c r="AT106" s="227" t="s">
        <v>176</v>
      </c>
      <c r="AU106" s="227" t="s">
        <v>81</v>
      </c>
      <c r="AV106" s="12" t="s">
        <v>179</v>
      </c>
      <c r="AW106" s="12" t="s">
        <v>35</v>
      </c>
      <c r="AX106" s="12" t="s">
        <v>71</v>
      </c>
      <c r="AY106" s="227" t="s">
        <v>163</v>
      </c>
    </row>
    <row r="107" spans="2:65" s="11" customFormat="1" ht="13.5">
      <c r="B107" s="205"/>
      <c r="C107" s="206"/>
      <c r="D107" s="207" t="s">
        <v>176</v>
      </c>
      <c r="E107" s="208" t="s">
        <v>21</v>
      </c>
      <c r="F107" s="209" t="s">
        <v>3072</v>
      </c>
      <c r="G107" s="206"/>
      <c r="H107" s="210">
        <v>7.8490000000000002</v>
      </c>
      <c r="I107" s="211"/>
      <c r="J107" s="206"/>
      <c r="K107" s="206"/>
      <c r="L107" s="212"/>
      <c r="M107" s="213"/>
      <c r="N107" s="214"/>
      <c r="O107" s="214"/>
      <c r="P107" s="214"/>
      <c r="Q107" s="214"/>
      <c r="R107" s="214"/>
      <c r="S107" s="214"/>
      <c r="T107" s="215"/>
      <c r="AT107" s="216" t="s">
        <v>176</v>
      </c>
      <c r="AU107" s="216" t="s">
        <v>81</v>
      </c>
      <c r="AV107" s="11" t="s">
        <v>81</v>
      </c>
      <c r="AW107" s="11" t="s">
        <v>35</v>
      </c>
      <c r="AX107" s="11" t="s">
        <v>71</v>
      </c>
      <c r="AY107" s="216" t="s">
        <v>163</v>
      </c>
    </row>
    <row r="108" spans="2:65" s="11" customFormat="1" ht="13.5">
      <c r="B108" s="205"/>
      <c r="C108" s="206"/>
      <c r="D108" s="207" t="s">
        <v>176</v>
      </c>
      <c r="E108" s="208" t="s">
        <v>21</v>
      </c>
      <c r="F108" s="209" t="s">
        <v>3073</v>
      </c>
      <c r="G108" s="206"/>
      <c r="H108" s="210">
        <v>6.2039999999999997</v>
      </c>
      <c r="I108" s="211"/>
      <c r="J108" s="206"/>
      <c r="K108" s="206"/>
      <c r="L108" s="212"/>
      <c r="M108" s="213"/>
      <c r="N108" s="214"/>
      <c r="O108" s="214"/>
      <c r="P108" s="214"/>
      <c r="Q108" s="214"/>
      <c r="R108" s="214"/>
      <c r="S108" s="214"/>
      <c r="T108" s="215"/>
      <c r="AT108" s="216" t="s">
        <v>176</v>
      </c>
      <c r="AU108" s="216" t="s">
        <v>81</v>
      </c>
      <c r="AV108" s="11" t="s">
        <v>81</v>
      </c>
      <c r="AW108" s="11" t="s">
        <v>35</v>
      </c>
      <c r="AX108" s="11" t="s">
        <v>71</v>
      </c>
      <c r="AY108" s="216" t="s">
        <v>163</v>
      </c>
    </row>
    <row r="109" spans="2:65" s="11" customFormat="1" ht="13.5">
      <c r="B109" s="205"/>
      <c r="C109" s="206"/>
      <c r="D109" s="207" t="s">
        <v>176</v>
      </c>
      <c r="E109" s="208" t="s">
        <v>21</v>
      </c>
      <c r="F109" s="209" t="s">
        <v>3074</v>
      </c>
      <c r="G109" s="206"/>
      <c r="H109" s="210">
        <v>165.20500000000001</v>
      </c>
      <c r="I109" s="211"/>
      <c r="J109" s="206"/>
      <c r="K109" s="206"/>
      <c r="L109" s="212"/>
      <c r="M109" s="213"/>
      <c r="N109" s="214"/>
      <c r="O109" s="214"/>
      <c r="P109" s="214"/>
      <c r="Q109" s="214"/>
      <c r="R109" s="214"/>
      <c r="S109" s="214"/>
      <c r="T109" s="215"/>
      <c r="AT109" s="216" t="s">
        <v>176</v>
      </c>
      <c r="AU109" s="216" t="s">
        <v>81</v>
      </c>
      <c r="AV109" s="11" t="s">
        <v>81</v>
      </c>
      <c r="AW109" s="11" t="s">
        <v>35</v>
      </c>
      <c r="AX109" s="11" t="s">
        <v>71</v>
      </c>
      <c r="AY109" s="216" t="s">
        <v>163</v>
      </c>
    </row>
    <row r="110" spans="2:65" s="12" customFormat="1" ht="13.5">
      <c r="B110" s="217"/>
      <c r="C110" s="218"/>
      <c r="D110" s="207" t="s">
        <v>176</v>
      </c>
      <c r="E110" s="219" t="s">
        <v>21</v>
      </c>
      <c r="F110" s="220" t="s">
        <v>178</v>
      </c>
      <c r="G110" s="218"/>
      <c r="H110" s="221">
        <v>179.25800000000001</v>
      </c>
      <c r="I110" s="222"/>
      <c r="J110" s="218"/>
      <c r="K110" s="218"/>
      <c r="L110" s="223"/>
      <c r="M110" s="224"/>
      <c r="N110" s="225"/>
      <c r="O110" s="225"/>
      <c r="P110" s="225"/>
      <c r="Q110" s="225"/>
      <c r="R110" s="225"/>
      <c r="S110" s="225"/>
      <c r="T110" s="226"/>
      <c r="AT110" s="227" t="s">
        <v>176</v>
      </c>
      <c r="AU110" s="227" t="s">
        <v>81</v>
      </c>
      <c r="AV110" s="12" t="s">
        <v>179</v>
      </c>
      <c r="AW110" s="12" t="s">
        <v>35</v>
      </c>
      <c r="AX110" s="12" t="s">
        <v>71</v>
      </c>
      <c r="AY110" s="227" t="s">
        <v>163</v>
      </c>
    </row>
    <row r="111" spans="2:65" s="11" customFormat="1" ht="13.5">
      <c r="B111" s="205"/>
      <c r="C111" s="206"/>
      <c r="D111" s="207" t="s">
        <v>176</v>
      </c>
      <c r="E111" s="208" t="s">
        <v>21</v>
      </c>
      <c r="F111" s="209" t="s">
        <v>3075</v>
      </c>
      <c r="G111" s="206"/>
      <c r="H111" s="210">
        <v>2.34</v>
      </c>
      <c r="I111" s="211"/>
      <c r="J111" s="206"/>
      <c r="K111" s="206"/>
      <c r="L111" s="212"/>
      <c r="M111" s="213"/>
      <c r="N111" s="214"/>
      <c r="O111" s="214"/>
      <c r="P111" s="214"/>
      <c r="Q111" s="214"/>
      <c r="R111" s="214"/>
      <c r="S111" s="214"/>
      <c r="T111" s="215"/>
      <c r="AT111" s="216" t="s">
        <v>176</v>
      </c>
      <c r="AU111" s="216" t="s">
        <v>81</v>
      </c>
      <c r="AV111" s="11" t="s">
        <v>81</v>
      </c>
      <c r="AW111" s="11" t="s">
        <v>35</v>
      </c>
      <c r="AX111" s="11" t="s">
        <v>71</v>
      </c>
      <c r="AY111" s="216" t="s">
        <v>163</v>
      </c>
    </row>
    <row r="112" spans="2:65" s="11" customFormat="1" ht="13.5">
      <c r="B112" s="205"/>
      <c r="C112" s="206"/>
      <c r="D112" s="207" t="s">
        <v>176</v>
      </c>
      <c r="E112" s="208" t="s">
        <v>21</v>
      </c>
      <c r="F112" s="209" t="s">
        <v>3076</v>
      </c>
      <c r="G112" s="206"/>
      <c r="H112" s="210">
        <v>248.04</v>
      </c>
      <c r="I112" s="211"/>
      <c r="J112" s="206"/>
      <c r="K112" s="206"/>
      <c r="L112" s="212"/>
      <c r="M112" s="213"/>
      <c r="N112" s="214"/>
      <c r="O112" s="214"/>
      <c r="P112" s="214"/>
      <c r="Q112" s="214"/>
      <c r="R112" s="214"/>
      <c r="S112" s="214"/>
      <c r="T112" s="215"/>
      <c r="AT112" s="216" t="s">
        <v>176</v>
      </c>
      <c r="AU112" s="216" t="s">
        <v>81</v>
      </c>
      <c r="AV112" s="11" t="s">
        <v>81</v>
      </c>
      <c r="AW112" s="11" t="s">
        <v>35</v>
      </c>
      <c r="AX112" s="11" t="s">
        <v>71</v>
      </c>
      <c r="AY112" s="216" t="s">
        <v>163</v>
      </c>
    </row>
    <row r="113" spans="2:65" s="11" customFormat="1" ht="13.5">
      <c r="B113" s="205"/>
      <c r="C113" s="206"/>
      <c r="D113" s="207" t="s">
        <v>176</v>
      </c>
      <c r="E113" s="208" t="s">
        <v>21</v>
      </c>
      <c r="F113" s="209" t="s">
        <v>3077</v>
      </c>
      <c r="G113" s="206"/>
      <c r="H113" s="210">
        <v>6.7009999999999996</v>
      </c>
      <c r="I113" s="211"/>
      <c r="J113" s="206"/>
      <c r="K113" s="206"/>
      <c r="L113" s="212"/>
      <c r="M113" s="213"/>
      <c r="N113" s="214"/>
      <c r="O113" s="214"/>
      <c r="P113" s="214"/>
      <c r="Q113" s="214"/>
      <c r="R113" s="214"/>
      <c r="S113" s="214"/>
      <c r="T113" s="215"/>
      <c r="AT113" s="216" t="s">
        <v>176</v>
      </c>
      <c r="AU113" s="216" t="s">
        <v>81</v>
      </c>
      <c r="AV113" s="11" t="s">
        <v>81</v>
      </c>
      <c r="AW113" s="11" t="s">
        <v>35</v>
      </c>
      <c r="AX113" s="11" t="s">
        <v>71</v>
      </c>
      <c r="AY113" s="216" t="s">
        <v>163</v>
      </c>
    </row>
    <row r="114" spans="2:65" s="12" customFormat="1" ht="13.5">
      <c r="B114" s="217"/>
      <c r="C114" s="218"/>
      <c r="D114" s="207" t="s">
        <v>176</v>
      </c>
      <c r="E114" s="219" t="s">
        <v>21</v>
      </c>
      <c r="F114" s="220" t="s">
        <v>178</v>
      </c>
      <c r="G114" s="218"/>
      <c r="H114" s="221">
        <v>257.08100000000002</v>
      </c>
      <c r="I114" s="222"/>
      <c r="J114" s="218"/>
      <c r="K114" s="218"/>
      <c r="L114" s="223"/>
      <c r="M114" s="224"/>
      <c r="N114" s="225"/>
      <c r="O114" s="225"/>
      <c r="P114" s="225"/>
      <c r="Q114" s="225"/>
      <c r="R114" s="225"/>
      <c r="S114" s="225"/>
      <c r="T114" s="226"/>
      <c r="AT114" s="227" t="s">
        <v>176</v>
      </c>
      <c r="AU114" s="227" t="s">
        <v>81</v>
      </c>
      <c r="AV114" s="12" t="s">
        <v>179</v>
      </c>
      <c r="AW114" s="12" t="s">
        <v>35</v>
      </c>
      <c r="AX114" s="12" t="s">
        <v>71</v>
      </c>
      <c r="AY114" s="227" t="s">
        <v>163</v>
      </c>
    </row>
    <row r="115" spans="2:65" s="11" customFormat="1" ht="13.5">
      <c r="B115" s="205"/>
      <c r="C115" s="206"/>
      <c r="D115" s="207" t="s">
        <v>176</v>
      </c>
      <c r="E115" s="208" t="s">
        <v>21</v>
      </c>
      <c r="F115" s="209" t="s">
        <v>3078</v>
      </c>
      <c r="G115" s="206"/>
      <c r="H115" s="210">
        <v>59.31</v>
      </c>
      <c r="I115" s="211"/>
      <c r="J115" s="206"/>
      <c r="K115" s="206"/>
      <c r="L115" s="212"/>
      <c r="M115" s="213"/>
      <c r="N115" s="214"/>
      <c r="O115" s="214"/>
      <c r="P115" s="214"/>
      <c r="Q115" s="214"/>
      <c r="R115" s="214"/>
      <c r="S115" s="214"/>
      <c r="T115" s="215"/>
      <c r="AT115" s="216" t="s">
        <v>176</v>
      </c>
      <c r="AU115" s="216" t="s">
        <v>81</v>
      </c>
      <c r="AV115" s="11" t="s">
        <v>81</v>
      </c>
      <c r="AW115" s="11" t="s">
        <v>35</v>
      </c>
      <c r="AX115" s="11" t="s">
        <v>71</v>
      </c>
      <c r="AY115" s="216" t="s">
        <v>163</v>
      </c>
    </row>
    <row r="116" spans="2:65" s="12" customFormat="1" ht="13.5">
      <c r="B116" s="217"/>
      <c r="C116" s="218"/>
      <c r="D116" s="207" t="s">
        <v>176</v>
      </c>
      <c r="E116" s="219" t="s">
        <v>21</v>
      </c>
      <c r="F116" s="220" t="s">
        <v>178</v>
      </c>
      <c r="G116" s="218"/>
      <c r="H116" s="221">
        <v>59.31</v>
      </c>
      <c r="I116" s="222"/>
      <c r="J116" s="218"/>
      <c r="K116" s="218"/>
      <c r="L116" s="223"/>
      <c r="M116" s="224"/>
      <c r="N116" s="225"/>
      <c r="O116" s="225"/>
      <c r="P116" s="225"/>
      <c r="Q116" s="225"/>
      <c r="R116" s="225"/>
      <c r="S116" s="225"/>
      <c r="T116" s="226"/>
      <c r="AT116" s="227" t="s">
        <v>176</v>
      </c>
      <c r="AU116" s="227" t="s">
        <v>81</v>
      </c>
      <c r="AV116" s="12" t="s">
        <v>179</v>
      </c>
      <c r="AW116" s="12" t="s">
        <v>35</v>
      </c>
      <c r="AX116" s="12" t="s">
        <v>71</v>
      </c>
      <c r="AY116" s="227" t="s">
        <v>163</v>
      </c>
    </row>
    <row r="117" spans="2:65" s="11" customFormat="1" ht="13.5">
      <c r="B117" s="205"/>
      <c r="C117" s="206"/>
      <c r="D117" s="207" t="s">
        <v>176</v>
      </c>
      <c r="E117" s="208" t="s">
        <v>21</v>
      </c>
      <c r="F117" s="209" t="s">
        <v>3079</v>
      </c>
      <c r="G117" s="206"/>
      <c r="H117" s="210">
        <v>164.64099999999999</v>
      </c>
      <c r="I117" s="211"/>
      <c r="J117" s="206"/>
      <c r="K117" s="206"/>
      <c r="L117" s="212"/>
      <c r="M117" s="213"/>
      <c r="N117" s="214"/>
      <c r="O117" s="214"/>
      <c r="P117" s="214"/>
      <c r="Q117" s="214"/>
      <c r="R117" s="214"/>
      <c r="S117" s="214"/>
      <c r="T117" s="215"/>
      <c r="AT117" s="216" t="s">
        <v>176</v>
      </c>
      <c r="AU117" s="216" t="s">
        <v>81</v>
      </c>
      <c r="AV117" s="11" t="s">
        <v>81</v>
      </c>
      <c r="AW117" s="11" t="s">
        <v>35</v>
      </c>
      <c r="AX117" s="11" t="s">
        <v>71</v>
      </c>
      <c r="AY117" s="216" t="s">
        <v>163</v>
      </c>
    </row>
    <row r="118" spans="2:65" s="12" customFormat="1" ht="13.5">
      <c r="B118" s="217"/>
      <c r="C118" s="218"/>
      <c r="D118" s="207" t="s">
        <v>176</v>
      </c>
      <c r="E118" s="219" t="s">
        <v>21</v>
      </c>
      <c r="F118" s="220" t="s">
        <v>178</v>
      </c>
      <c r="G118" s="218"/>
      <c r="H118" s="221">
        <v>164.64099999999999</v>
      </c>
      <c r="I118" s="222"/>
      <c r="J118" s="218"/>
      <c r="K118" s="218"/>
      <c r="L118" s="223"/>
      <c r="M118" s="224"/>
      <c r="N118" s="225"/>
      <c r="O118" s="225"/>
      <c r="P118" s="225"/>
      <c r="Q118" s="225"/>
      <c r="R118" s="225"/>
      <c r="S118" s="225"/>
      <c r="T118" s="226"/>
      <c r="AT118" s="227" t="s">
        <v>176</v>
      </c>
      <c r="AU118" s="227" t="s">
        <v>81</v>
      </c>
      <c r="AV118" s="12" t="s">
        <v>179</v>
      </c>
      <c r="AW118" s="12" t="s">
        <v>35</v>
      </c>
      <c r="AX118" s="12" t="s">
        <v>71</v>
      </c>
      <c r="AY118" s="227" t="s">
        <v>163</v>
      </c>
    </row>
    <row r="119" spans="2:65" s="13" customFormat="1" ht="13.5">
      <c r="B119" s="228"/>
      <c r="C119" s="229"/>
      <c r="D119" s="230" t="s">
        <v>176</v>
      </c>
      <c r="E119" s="231" t="s">
        <v>21</v>
      </c>
      <c r="F119" s="232" t="s">
        <v>181</v>
      </c>
      <c r="G119" s="229"/>
      <c r="H119" s="233">
        <v>718.35400000000004</v>
      </c>
      <c r="I119" s="234"/>
      <c r="J119" s="229"/>
      <c r="K119" s="229"/>
      <c r="L119" s="235"/>
      <c r="M119" s="236"/>
      <c r="N119" s="237"/>
      <c r="O119" s="237"/>
      <c r="P119" s="237"/>
      <c r="Q119" s="237"/>
      <c r="R119" s="237"/>
      <c r="S119" s="237"/>
      <c r="T119" s="238"/>
      <c r="AT119" s="239" t="s">
        <v>176</v>
      </c>
      <c r="AU119" s="239" t="s">
        <v>81</v>
      </c>
      <c r="AV119" s="13" t="s">
        <v>170</v>
      </c>
      <c r="AW119" s="13" t="s">
        <v>35</v>
      </c>
      <c r="AX119" s="13" t="s">
        <v>79</v>
      </c>
      <c r="AY119" s="239" t="s">
        <v>163</v>
      </c>
    </row>
    <row r="120" spans="2:65" s="1" customFormat="1" ht="22.5" customHeight="1">
      <c r="B120" s="41"/>
      <c r="C120" s="193" t="s">
        <v>196</v>
      </c>
      <c r="D120" s="193" t="s">
        <v>165</v>
      </c>
      <c r="E120" s="194" t="s">
        <v>3080</v>
      </c>
      <c r="F120" s="195" t="s">
        <v>3081</v>
      </c>
      <c r="G120" s="196" t="s">
        <v>174</v>
      </c>
      <c r="H120" s="197">
        <v>141.12200000000001</v>
      </c>
      <c r="I120" s="198"/>
      <c r="J120" s="199">
        <f>ROUND(I120*H120,2)</f>
        <v>0</v>
      </c>
      <c r="K120" s="195" t="s">
        <v>169</v>
      </c>
      <c r="L120" s="61"/>
      <c r="M120" s="200" t="s">
        <v>21</v>
      </c>
      <c r="N120" s="201" t="s">
        <v>42</v>
      </c>
      <c r="O120" s="42"/>
      <c r="P120" s="202">
        <f>O120*H120</f>
        <v>0</v>
      </c>
      <c r="Q120" s="202">
        <v>0</v>
      </c>
      <c r="R120" s="202">
        <f>Q120*H120</f>
        <v>0</v>
      </c>
      <c r="S120" s="202">
        <v>0</v>
      </c>
      <c r="T120" s="203">
        <f>S120*H120</f>
        <v>0</v>
      </c>
      <c r="AR120" s="24" t="s">
        <v>170</v>
      </c>
      <c r="AT120" s="24" t="s">
        <v>165</v>
      </c>
      <c r="AU120" s="24" t="s">
        <v>81</v>
      </c>
      <c r="AY120" s="24" t="s">
        <v>163</v>
      </c>
      <c r="BE120" s="204">
        <f>IF(N120="základní",J120,0)</f>
        <v>0</v>
      </c>
      <c r="BF120" s="204">
        <f>IF(N120="snížená",J120,0)</f>
        <v>0</v>
      </c>
      <c r="BG120" s="204">
        <f>IF(N120="zákl. přenesená",J120,0)</f>
        <v>0</v>
      </c>
      <c r="BH120" s="204">
        <f>IF(N120="sníž. přenesená",J120,0)</f>
        <v>0</v>
      </c>
      <c r="BI120" s="204">
        <f>IF(N120="nulová",J120,0)</f>
        <v>0</v>
      </c>
      <c r="BJ120" s="24" t="s">
        <v>79</v>
      </c>
      <c r="BK120" s="204">
        <f>ROUND(I120*H120,2)</f>
        <v>0</v>
      </c>
      <c r="BL120" s="24" t="s">
        <v>170</v>
      </c>
      <c r="BM120" s="24" t="s">
        <v>3082</v>
      </c>
    </row>
    <row r="121" spans="2:65" s="11" customFormat="1" ht="13.5">
      <c r="B121" s="205"/>
      <c r="C121" s="206"/>
      <c r="D121" s="207" t="s">
        <v>176</v>
      </c>
      <c r="E121" s="208" t="s">
        <v>21</v>
      </c>
      <c r="F121" s="209" t="s">
        <v>3083</v>
      </c>
      <c r="G121" s="206"/>
      <c r="H121" s="210">
        <v>38.024999999999999</v>
      </c>
      <c r="I121" s="211"/>
      <c r="J121" s="206"/>
      <c r="K121" s="206"/>
      <c r="L121" s="212"/>
      <c r="M121" s="213"/>
      <c r="N121" s="214"/>
      <c r="O121" s="214"/>
      <c r="P121" s="214"/>
      <c r="Q121" s="214"/>
      <c r="R121" s="214"/>
      <c r="S121" s="214"/>
      <c r="T121" s="215"/>
      <c r="AT121" s="216" t="s">
        <v>176</v>
      </c>
      <c r="AU121" s="216" t="s">
        <v>81</v>
      </c>
      <c r="AV121" s="11" t="s">
        <v>81</v>
      </c>
      <c r="AW121" s="11" t="s">
        <v>35</v>
      </c>
      <c r="AX121" s="11" t="s">
        <v>71</v>
      </c>
      <c r="AY121" s="216" t="s">
        <v>163</v>
      </c>
    </row>
    <row r="122" spans="2:65" s="12" customFormat="1" ht="13.5">
      <c r="B122" s="217"/>
      <c r="C122" s="218"/>
      <c r="D122" s="207" t="s">
        <v>176</v>
      </c>
      <c r="E122" s="219" t="s">
        <v>21</v>
      </c>
      <c r="F122" s="220" t="s">
        <v>178</v>
      </c>
      <c r="G122" s="218"/>
      <c r="H122" s="221">
        <v>38.024999999999999</v>
      </c>
      <c r="I122" s="222"/>
      <c r="J122" s="218"/>
      <c r="K122" s="218"/>
      <c r="L122" s="223"/>
      <c r="M122" s="224"/>
      <c r="N122" s="225"/>
      <c r="O122" s="225"/>
      <c r="P122" s="225"/>
      <c r="Q122" s="225"/>
      <c r="R122" s="225"/>
      <c r="S122" s="225"/>
      <c r="T122" s="226"/>
      <c r="AT122" s="227" t="s">
        <v>176</v>
      </c>
      <c r="AU122" s="227" t="s">
        <v>81</v>
      </c>
      <c r="AV122" s="12" t="s">
        <v>179</v>
      </c>
      <c r="AW122" s="12" t="s">
        <v>35</v>
      </c>
      <c r="AX122" s="12" t="s">
        <v>71</v>
      </c>
      <c r="AY122" s="227" t="s">
        <v>163</v>
      </c>
    </row>
    <row r="123" spans="2:65" s="11" customFormat="1" ht="13.5">
      <c r="B123" s="205"/>
      <c r="C123" s="206"/>
      <c r="D123" s="207" t="s">
        <v>176</v>
      </c>
      <c r="E123" s="208" t="s">
        <v>21</v>
      </c>
      <c r="F123" s="209" t="s">
        <v>3084</v>
      </c>
      <c r="G123" s="206"/>
      <c r="H123" s="210">
        <v>2.8050000000000002</v>
      </c>
      <c r="I123" s="211"/>
      <c r="J123" s="206"/>
      <c r="K123" s="206"/>
      <c r="L123" s="212"/>
      <c r="M123" s="213"/>
      <c r="N123" s="214"/>
      <c r="O123" s="214"/>
      <c r="P123" s="214"/>
      <c r="Q123" s="214"/>
      <c r="R123" s="214"/>
      <c r="S123" s="214"/>
      <c r="T123" s="215"/>
      <c r="AT123" s="216" t="s">
        <v>176</v>
      </c>
      <c r="AU123" s="216" t="s">
        <v>81</v>
      </c>
      <c r="AV123" s="11" t="s">
        <v>81</v>
      </c>
      <c r="AW123" s="11" t="s">
        <v>35</v>
      </c>
      <c r="AX123" s="11" t="s">
        <v>71</v>
      </c>
      <c r="AY123" s="216" t="s">
        <v>163</v>
      </c>
    </row>
    <row r="124" spans="2:65" s="11" customFormat="1" ht="13.5">
      <c r="B124" s="205"/>
      <c r="C124" s="206"/>
      <c r="D124" s="207" t="s">
        <v>176</v>
      </c>
      <c r="E124" s="208" t="s">
        <v>21</v>
      </c>
      <c r="F124" s="209" t="s">
        <v>3085</v>
      </c>
      <c r="G124" s="206"/>
      <c r="H124" s="210">
        <v>7.1660000000000004</v>
      </c>
      <c r="I124" s="211"/>
      <c r="J124" s="206"/>
      <c r="K124" s="206"/>
      <c r="L124" s="212"/>
      <c r="M124" s="213"/>
      <c r="N124" s="214"/>
      <c r="O124" s="214"/>
      <c r="P124" s="214"/>
      <c r="Q124" s="214"/>
      <c r="R124" s="214"/>
      <c r="S124" s="214"/>
      <c r="T124" s="215"/>
      <c r="AT124" s="216" t="s">
        <v>176</v>
      </c>
      <c r="AU124" s="216" t="s">
        <v>81</v>
      </c>
      <c r="AV124" s="11" t="s">
        <v>81</v>
      </c>
      <c r="AW124" s="11" t="s">
        <v>35</v>
      </c>
      <c r="AX124" s="11" t="s">
        <v>71</v>
      </c>
      <c r="AY124" s="216" t="s">
        <v>163</v>
      </c>
    </row>
    <row r="125" spans="2:65" s="11" customFormat="1" ht="13.5">
      <c r="B125" s="205"/>
      <c r="C125" s="206"/>
      <c r="D125" s="207" t="s">
        <v>176</v>
      </c>
      <c r="E125" s="208" t="s">
        <v>21</v>
      </c>
      <c r="F125" s="209" t="s">
        <v>3086</v>
      </c>
      <c r="G125" s="206"/>
      <c r="H125" s="210">
        <v>9.282</v>
      </c>
      <c r="I125" s="211"/>
      <c r="J125" s="206"/>
      <c r="K125" s="206"/>
      <c r="L125" s="212"/>
      <c r="M125" s="213"/>
      <c r="N125" s="214"/>
      <c r="O125" s="214"/>
      <c r="P125" s="214"/>
      <c r="Q125" s="214"/>
      <c r="R125" s="214"/>
      <c r="S125" s="214"/>
      <c r="T125" s="215"/>
      <c r="AT125" s="216" t="s">
        <v>176</v>
      </c>
      <c r="AU125" s="216" t="s">
        <v>81</v>
      </c>
      <c r="AV125" s="11" t="s">
        <v>81</v>
      </c>
      <c r="AW125" s="11" t="s">
        <v>35</v>
      </c>
      <c r="AX125" s="11" t="s">
        <v>71</v>
      </c>
      <c r="AY125" s="216" t="s">
        <v>163</v>
      </c>
    </row>
    <row r="126" spans="2:65" s="11" customFormat="1" ht="13.5">
      <c r="B126" s="205"/>
      <c r="C126" s="206"/>
      <c r="D126" s="207" t="s">
        <v>176</v>
      </c>
      <c r="E126" s="208" t="s">
        <v>21</v>
      </c>
      <c r="F126" s="209" t="s">
        <v>3087</v>
      </c>
      <c r="G126" s="206"/>
      <c r="H126" s="210">
        <v>4.4370000000000003</v>
      </c>
      <c r="I126" s="211"/>
      <c r="J126" s="206"/>
      <c r="K126" s="206"/>
      <c r="L126" s="212"/>
      <c r="M126" s="213"/>
      <c r="N126" s="214"/>
      <c r="O126" s="214"/>
      <c r="P126" s="214"/>
      <c r="Q126" s="214"/>
      <c r="R126" s="214"/>
      <c r="S126" s="214"/>
      <c r="T126" s="215"/>
      <c r="AT126" s="216" t="s">
        <v>176</v>
      </c>
      <c r="AU126" s="216" t="s">
        <v>81</v>
      </c>
      <c r="AV126" s="11" t="s">
        <v>81</v>
      </c>
      <c r="AW126" s="11" t="s">
        <v>35</v>
      </c>
      <c r="AX126" s="11" t="s">
        <v>71</v>
      </c>
      <c r="AY126" s="216" t="s">
        <v>163</v>
      </c>
    </row>
    <row r="127" spans="2:65" s="11" customFormat="1" ht="13.5">
      <c r="B127" s="205"/>
      <c r="C127" s="206"/>
      <c r="D127" s="207" t="s">
        <v>176</v>
      </c>
      <c r="E127" s="208" t="s">
        <v>21</v>
      </c>
      <c r="F127" s="209" t="s">
        <v>3088</v>
      </c>
      <c r="G127" s="206"/>
      <c r="H127" s="210">
        <v>5.7119999999999997</v>
      </c>
      <c r="I127" s="211"/>
      <c r="J127" s="206"/>
      <c r="K127" s="206"/>
      <c r="L127" s="212"/>
      <c r="M127" s="213"/>
      <c r="N127" s="214"/>
      <c r="O127" s="214"/>
      <c r="P127" s="214"/>
      <c r="Q127" s="214"/>
      <c r="R127" s="214"/>
      <c r="S127" s="214"/>
      <c r="T127" s="215"/>
      <c r="AT127" s="216" t="s">
        <v>176</v>
      </c>
      <c r="AU127" s="216" t="s">
        <v>81</v>
      </c>
      <c r="AV127" s="11" t="s">
        <v>81</v>
      </c>
      <c r="AW127" s="11" t="s">
        <v>35</v>
      </c>
      <c r="AX127" s="11" t="s">
        <v>71</v>
      </c>
      <c r="AY127" s="216" t="s">
        <v>163</v>
      </c>
    </row>
    <row r="128" spans="2:65" s="11" customFormat="1" ht="13.5">
      <c r="B128" s="205"/>
      <c r="C128" s="206"/>
      <c r="D128" s="207" t="s">
        <v>176</v>
      </c>
      <c r="E128" s="208" t="s">
        <v>21</v>
      </c>
      <c r="F128" s="209" t="s">
        <v>3089</v>
      </c>
      <c r="G128" s="206"/>
      <c r="H128" s="210">
        <v>2.04</v>
      </c>
      <c r="I128" s="211"/>
      <c r="J128" s="206"/>
      <c r="K128" s="206"/>
      <c r="L128" s="212"/>
      <c r="M128" s="213"/>
      <c r="N128" s="214"/>
      <c r="O128" s="214"/>
      <c r="P128" s="214"/>
      <c r="Q128" s="214"/>
      <c r="R128" s="214"/>
      <c r="S128" s="214"/>
      <c r="T128" s="215"/>
      <c r="AT128" s="216" t="s">
        <v>176</v>
      </c>
      <c r="AU128" s="216" t="s">
        <v>81</v>
      </c>
      <c r="AV128" s="11" t="s">
        <v>81</v>
      </c>
      <c r="AW128" s="11" t="s">
        <v>35</v>
      </c>
      <c r="AX128" s="11" t="s">
        <v>71</v>
      </c>
      <c r="AY128" s="216" t="s">
        <v>163</v>
      </c>
    </row>
    <row r="129" spans="2:65" s="12" customFormat="1" ht="13.5">
      <c r="B129" s="217"/>
      <c r="C129" s="218"/>
      <c r="D129" s="207" t="s">
        <v>176</v>
      </c>
      <c r="E129" s="219" t="s">
        <v>21</v>
      </c>
      <c r="F129" s="220" t="s">
        <v>178</v>
      </c>
      <c r="G129" s="218"/>
      <c r="H129" s="221">
        <v>31.442</v>
      </c>
      <c r="I129" s="222"/>
      <c r="J129" s="218"/>
      <c r="K129" s="218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176</v>
      </c>
      <c r="AU129" s="227" t="s">
        <v>81</v>
      </c>
      <c r="AV129" s="12" t="s">
        <v>179</v>
      </c>
      <c r="AW129" s="12" t="s">
        <v>35</v>
      </c>
      <c r="AX129" s="12" t="s">
        <v>71</v>
      </c>
      <c r="AY129" s="227" t="s">
        <v>163</v>
      </c>
    </row>
    <row r="130" spans="2:65" s="11" customFormat="1" ht="13.5">
      <c r="B130" s="205"/>
      <c r="C130" s="206"/>
      <c r="D130" s="207" t="s">
        <v>176</v>
      </c>
      <c r="E130" s="208" t="s">
        <v>21</v>
      </c>
      <c r="F130" s="209" t="s">
        <v>3090</v>
      </c>
      <c r="G130" s="206"/>
      <c r="H130" s="210">
        <v>6.12</v>
      </c>
      <c r="I130" s="211"/>
      <c r="J130" s="206"/>
      <c r="K130" s="206"/>
      <c r="L130" s="212"/>
      <c r="M130" s="213"/>
      <c r="N130" s="214"/>
      <c r="O130" s="214"/>
      <c r="P130" s="214"/>
      <c r="Q130" s="214"/>
      <c r="R130" s="214"/>
      <c r="S130" s="214"/>
      <c r="T130" s="215"/>
      <c r="AT130" s="216" t="s">
        <v>176</v>
      </c>
      <c r="AU130" s="216" t="s">
        <v>81</v>
      </c>
      <c r="AV130" s="11" t="s">
        <v>81</v>
      </c>
      <c r="AW130" s="11" t="s">
        <v>35</v>
      </c>
      <c r="AX130" s="11" t="s">
        <v>71</v>
      </c>
      <c r="AY130" s="216" t="s">
        <v>163</v>
      </c>
    </row>
    <row r="131" spans="2:65" s="11" customFormat="1" ht="13.5">
      <c r="B131" s="205"/>
      <c r="C131" s="206"/>
      <c r="D131" s="207" t="s">
        <v>176</v>
      </c>
      <c r="E131" s="208" t="s">
        <v>21</v>
      </c>
      <c r="F131" s="209" t="s">
        <v>3091</v>
      </c>
      <c r="G131" s="206"/>
      <c r="H131" s="210">
        <v>16.32</v>
      </c>
      <c r="I131" s="211"/>
      <c r="J131" s="206"/>
      <c r="K131" s="206"/>
      <c r="L131" s="212"/>
      <c r="M131" s="213"/>
      <c r="N131" s="214"/>
      <c r="O131" s="214"/>
      <c r="P131" s="214"/>
      <c r="Q131" s="214"/>
      <c r="R131" s="214"/>
      <c r="S131" s="214"/>
      <c r="T131" s="215"/>
      <c r="AT131" s="216" t="s">
        <v>176</v>
      </c>
      <c r="AU131" s="216" t="s">
        <v>81</v>
      </c>
      <c r="AV131" s="11" t="s">
        <v>81</v>
      </c>
      <c r="AW131" s="11" t="s">
        <v>35</v>
      </c>
      <c r="AX131" s="11" t="s">
        <v>71</v>
      </c>
      <c r="AY131" s="216" t="s">
        <v>163</v>
      </c>
    </row>
    <row r="132" spans="2:65" s="11" customFormat="1" ht="13.5">
      <c r="B132" s="205"/>
      <c r="C132" s="206"/>
      <c r="D132" s="207" t="s">
        <v>176</v>
      </c>
      <c r="E132" s="208" t="s">
        <v>21</v>
      </c>
      <c r="F132" s="209" t="s">
        <v>3092</v>
      </c>
      <c r="G132" s="206"/>
      <c r="H132" s="210">
        <v>22.44</v>
      </c>
      <c r="I132" s="211"/>
      <c r="J132" s="206"/>
      <c r="K132" s="206"/>
      <c r="L132" s="212"/>
      <c r="M132" s="213"/>
      <c r="N132" s="214"/>
      <c r="O132" s="214"/>
      <c r="P132" s="214"/>
      <c r="Q132" s="214"/>
      <c r="R132" s="214"/>
      <c r="S132" s="214"/>
      <c r="T132" s="215"/>
      <c r="AT132" s="216" t="s">
        <v>176</v>
      </c>
      <c r="AU132" s="216" t="s">
        <v>81</v>
      </c>
      <c r="AV132" s="11" t="s">
        <v>81</v>
      </c>
      <c r="AW132" s="11" t="s">
        <v>35</v>
      </c>
      <c r="AX132" s="11" t="s">
        <v>71</v>
      </c>
      <c r="AY132" s="216" t="s">
        <v>163</v>
      </c>
    </row>
    <row r="133" spans="2:65" s="11" customFormat="1" ht="13.5">
      <c r="B133" s="205"/>
      <c r="C133" s="206"/>
      <c r="D133" s="207" t="s">
        <v>176</v>
      </c>
      <c r="E133" s="208" t="s">
        <v>21</v>
      </c>
      <c r="F133" s="209" t="s">
        <v>3093</v>
      </c>
      <c r="G133" s="206"/>
      <c r="H133" s="210">
        <v>8.9250000000000007</v>
      </c>
      <c r="I133" s="211"/>
      <c r="J133" s="206"/>
      <c r="K133" s="206"/>
      <c r="L133" s="212"/>
      <c r="M133" s="213"/>
      <c r="N133" s="214"/>
      <c r="O133" s="214"/>
      <c r="P133" s="214"/>
      <c r="Q133" s="214"/>
      <c r="R133" s="214"/>
      <c r="S133" s="214"/>
      <c r="T133" s="215"/>
      <c r="AT133" s="216" t="s">
        <v>176</v>
      </c>
      <c r="AU133" s="216" t="s">
        <v>81</v>
      </c>
      <c r="AV133" s="11" t="s">
        <v>81</v>
      </c>
      <c r="AW133" s="11" t="s">
        <v>35</v>
      </c>
      <c r="AX133" s="11" t="s">
        <v>71</v>
      </c>
      <c r="AY133" s="216" t="s">
        <v>163</v>
      </c>
    </row>
    <row r="134" spans="2:65" s="11" customFormat="1" ht="13.5">
      <c r="B134" s="205"/>
      <c r="C134" s="206"/>
      <c r="D134" s="207" t="s">
        <v>176</v>
      </c>
      <c r="E134" s="208" t="s">
        <v>21</v>
      </c>
      <c r="F134" s="209" t="s">
        <v>3094</v>
      </c>
      <c r="G134" s="206"/>
      <c r="H134" s="210">
        <v>12.494999999999999</v>
      </c>
      <c r="I134" s="211"/>
      <c r="J134" s="206"/>
      <c r="K134" s="206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176</v>
      </c>
      <c r="AU134" s="216" t="s">
        <v>81</v>
      </c>
      <c r="AV134" s="11" t="s">
        <v>81</v>
      </c>
      <c r="AW134" s="11" t="s">
        <v>35</v>
      </c>
      <c r="AX134" s="11" t="s">
        <v>71</v>
      </c>
      <c r="AY134" s="216" t="s">
        <v>163</v>
      </c>
    </row>
    <row r="135" spans="2:65" s="11" customFormat="1" ht="13.5">
      <c r="B135" s="205"/>
      <c r="C135" s="206"/>
      <c r="D135" s="207" t="s">
        <v>176</v>
      </c>
      <c r="E135" s="208" t="s">
        <v>21</v>
      </c>
      <c r="F135" s="209" t="s">
        <v>3095</v>
      </c>
      <c r="G135" s="206"/>
      <c r="H135" s="210">
        <v>5.3550000000000004</v>
      </c>
      <c r="I135" s="211"/>
      <c r="J135" s="206"/>
      <c r="K135" s="206"/>
      <c r="L135" s="212"/>
      <c r="M135" s="213"/>
      <c r="N135" s="214"/>
      <c r="O135" s="214"/>
      <c r="P135" s="214"/>
      <c r="Q135" s="214"/>
      <c r="R135" s="214"/>
      <c r="S135" s="214"/>
      <c r="T135" s="215"/>
      <c r="AT135" s="216" t="s">
        <v>176</v>
      </c>
      <c r="AU135" s="216" t="s">
        <v>81</v>
      </c>
      <c r="AV135" s="11" t="s">
        <v>81</v>
      </c>
      <c r="AW135" s="11" t="s">
        <v>35</v>
      </c>
      <c r="AX135" s="11" t="s">
        <v>71</v>
      </c>
      <c r="AY135" s="216" t="s">
        <v>163</v>
      </c>
    </row>
    <row r="136" spans="2:65" s="12" customFormat="1" ht="13.5">
      <c r="B136" s="217"/>
      <c r="C136" s="218"/>
      <c r="D136" s="207" t="s">
        <v>176</v>
      </c>
      <c r="E136" s="219" t="s">
        <v>21</v>
      </c>
      <c r="F136" s="220" t="s">
        <v>178</v>
      </c>
      <c r="G136" s="218"/>
      <c r="H136" s="221">
        <v>71.655000000000001</v>
      </c>
      <c r="I136" s="222"/>
      <c r="J136" s="218"/>
      <c r="K136" s="218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176</v>
      </c>
      <c r="AU136" s="227" t="s">
        <v>81</v>
      </c>
      <c r="AV136" s="12" t="s">
        <v>179</v>
      </c>
      <c r="AW136" s="12" t="s">
        <v>35</v>
      </c>
      <c r="AX136" s="12" t="s">
        <v>71</v>
      </c>
      <c r="AY136" s="227" t="s">
        <v>163</v>
      </c>
    </row>
    <row r="137" spans="2:65" s="13" customFormat="1" ht="13.5">
      <c r="B137" s="228"/>
      <c r="C137" s="229"/>
      <c r="D137" s="230" t="s">
        <v>176</v>
      </c>
      <c r="E137" s="231" t="s">
        <v>21</v>
      </c>
      <c r="F137" s="232" t="s">
        <v>181</v>
      </c>
      <c r="G137" s="229"/>
      <c r="H137" s="233">
        <v>141.12200000000001</v>
      </c>
      <c r="I137" s="234"/>
      <c r="J137" s="229"/>
      <c r="K137" s="229"/>
      <c r="L137" s="235"/>
      <c r="M137" s="236"/>
      <c r="N137" s="237"/>
      <c r="O137" s="237"/>
      <c r="P137" s="237"/>
      <c r="Q137" s="237"/>
      <c r="R137" s="237"/>
      <c r="S137" s="237"/>
      <c r="T137" s="238"/>
      <c r="AT137" s="239" t="s">
        <v>176</v>
      </c>
      <c r="AU137" s="239" t="s">
        <v>81</v>
      </c>
      <c r="AV137" s="13" t="s">
        <v>170</v>
      </c>
      <c r="AW137" s="13" t="s">
        <v>35</v>
      </c>
      <c r="AX137" s="13" t="s">
        <v>79</v>
      </c>
      <c r="AY137" s="239" t="s">
        <v>163</v>
      </c>
    </row>
    <row r="138" spans="2:65" s="1" customFormat="1" ht="22.5" customHeight="1">
      <c r="B138" s="41"/>
      <c r="C138" s="193" t="s">
        <v>204</v>
      </c>
      <c r="D138" s="193" t="s">
        <v>165</v>
      </c>
      <c r="E138" s="194" t="s">
        <v>3096</v>
      </c>
      <c r="F138" s="195" t="s">
        <v>3097</v>
      </c>
      <c r="G138" s="196" t="s">
        <v>174</v>
      </c>
      <c r="H138" s="197">
        <v>583.78800000000001</v>
      </c>
      <c r="I138" s="198"/>
      <c r="J138" s="199">
        <f>ROUND(I138*H138,2)</f>
        <v>0</v>
      </c>
      <c r="K138" s="195" t="s">
        <v>169</v>
      </c>
      <c r="L138" s="61"/>
      <c r="M138" s="200" t="s">
        <v>21</v>
      </c>
      <c r="N138" s="201" t="s">
        <v>42</v>
      </c>
      <c r="O138" s="4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AR138" s="24" t="s">
        <v>170</v>
      </c>
      <c r="AT138" s="24" t="s">
        <v>165</v>
      </c>
      <c r="AU138" s="24" t="s">
        <v>81</v>
      </c>
      <c r="AY138" s="24" t="s">
        <v>163</v>
      </c>
      <c r="BE138" s="204">
        <f>IF(N138="základní",J138,0)</f>
        <v>0</v>
      </c>
      <c r="BF138" s="204">
        <f>IF(N138="snížená",J138,0)</f>
        <v>0</v>
      </c>
      <c r="BG138" s="204">
        <f>IF(N138="zákl. přenesená",J138,0)</f>
        <v>0</v>
      </c>
      <c r="BH138" s="204">
        <f>IF(N138="sníž. přenesená",J138,0)</f>
        <v>0</v>
      </c>
      <c r="BI138" s="204">
        <f>IF(N138="nulová",J138,0)</f>
        <v>0</v>
      </c>
      <c r="BJ138" s="24" t="s">
        <v>79</v>
      </c>
      <c r="BK138" s="204">
        <f>ROUND(I138*H138,2)</f>
        <v>0</v>
      </c>
      <c r="BL138" s="24" t="s">
        <v>170</v>
      </c>
      <c r="BM138" s="24" t="s">
        <v>3098</v>
      </c>
    </row>
    <row r="139" spans="2:65" s="11" customFormat="1" ht="13.5">
      <c r="B139" s="205"/>
      <c r="C139" s="206"/>
      <c r="D139" s="207" t="s">
        <v>176</v>
      </c>
      <c r="E139" s="208" t="s">
        <v>21</v>
      </c>
      <c r="F139" s="209" t="s">
        <v>3099</v>
      </c>
      <c r="G139" s="206"/>
      <c r="H139" s="210">
        <v>718.35400000000004</v>
      </c>
      <c r="I139" s="211"/>
      <c r="J139" s="206"/>
      <c r="K139" s="206"/>
      <c r="L139" s="212"/>
      <c r="M139" s="213"/>
      <c r="N139" s="214"/>
      <c r="O139" s="214"/>
      <c r="P139" s="214"/>
      <c r="Q139" s="214"/>
      <c r="R139" s="214"/>
      <c r="S139" s="214"/>
      <c r="T139" s="215"/>
      <c r="AT139" s="216" t="s">
        <v>176</v>
      </c>
      <c r="AU139" s="216" t="s">
        <v>81</v>
      </c>
      <c r="AV139" s="11" t="s">
        <v>81</v>
      </c>
      <c r="AW139" s="11" t="s">
        <v>35</v>
      </c>
      <c r="AX139" s="11" t="s">
        <v>71</v>
      </c>
      <c r="AY139" s="216" t="s">
        <v>163</v>
      </c>
    </row>
    <row r="140" spans="2:65" s="11" customFormat="1" ht="13.5">
      <c r="B140" s="205"/>
      <c r="C140" s="206"/>
      <c r="D140" s="207" t="s">
        <v>176</v>
      </c>
      <c r="E140" s="208" t="s">
        <v>21</v>
      </c>
      <c r="F140" s="209" t="s">
        <v>3100</v>
      </c>
      <c r="G140" s="206"/>
      <c r="H140" s="210">
        <v>-134.566</v>
      </c>
      <c r="I140" s="211"/>
      <c r="J140" s="206"/>
      <c r="K140" s="206"/>
      <c r="L140" s="212"/>
      <c r="M140" s="213"/>
      <c r="N140" s="214"/>
      <c r="O140" s="214"/>
      <c r="P140" s="214"/>
      <c r="Q140" s="214"/>
      <c r="R140" s="214"/>
      <c r="S140" s="214"/>
      <c r="T140" s="215"/>
      <c r="AT140" s="216" t="s">
        <v>176</v>
      </c>
      <c r="AU140" s="216" t="s">
        <v>81</v>
      </c>
      <c r="AV140" s="11" t="s">
        <v>81</v>
      </c>
      <c r="AW140" s="11" t="s">
        <v>35</v>
      </c>
      <c r="AX140" s="11" t="s">
        <v>71</v>
      </c>
      <c r="AY140" s="216" t="s">
        <v>163</v>
      </c>
    </row>
    <row r="141" spans="2:65" s="13" customFormat="1" ht="13.5">
      <c r="B141" s="228"/>
      <c r="C141" s="229"/>
      <c r="D141" s="230" t="s">
        <v>176</v>
      </c>
      <c r="E141" s="231" t="s">
        <v>21</v>
      </c>
      <c r="F141" s="232" t="s">
        <v>181</v>
      </c>
      <c r="G141" s="229"/>
      <c r="H141" s="233">
        <v>583.78800000000001</v>
      </c>
      <c r="I141" s="234"/>
      <c r="J141" s="229"/>
      <c r="K141" s="229"/>
      <c r="L141" s="235"/>
      <c r="M141" s="236"/>
      <c r="N141" s="237"/>
      <c r="O141" s="237"/>
      <c r="P141" s="237"/>
      <c r="Q141" s="237"/>
      <c r="R141" s="237"/>
      <c r="S141" s="237"/>
      <c r="T141" s="238"/>
      <c r="AT141" s="239" t="s">
        <v>176</v>
      </c>
      <c r="AU141" s="239" t="s">
        <v>81</v>
      </c>
      <c r="AV141" s="13" t="s">
        <v>170</v>
      </c>
      <c r="AW141" s="13" t="s">
        <v>35</v>
      </c>
      <c r="AX141" s="13" t="s">
        <v>79</v>
      </c>
      <c r="AY141" s="239" t="s">
        <v>163</v>
      </c>
    </row>
    <row r="142" spans="2:65" s="1" customFormat="1" ht="22.5" customHeight="1">
      <c r="B142" s="41"/>
      <c r="C142" s="193" t="s">
        <v>210</v>
      </c>
      <c r="D142" s="193" t="s">
        <v>165</v>
      </c>
      <c r="E142" s="194" t="s">
        <v>3101</v>
      </c>
      <c r="F142" s="195" t="s">
        <v>3102</v>
      </c>
      <c r="G142" s="196" t="s">
        <v>174</v>
      </c>
      <c r="H142" s="197">
        <v>134.566</v>
      </c>
      <c r="I142" s="198"/>
      <c r="J142" s="199">
        <f>ROUND(I142*H142,2)</f>
        <v>0</v>
      </c>
      <c r="K142" s="195" t="s">
        <v>169</v>
      </c>
      <c r="L142" s="61"/>
      <c r="M142" s="200" t="s">
        <v>21</v>
      </c>
      <c r="N142" s="201" t="s">
        <v>42</v>
      </c>
      <c r="O142" s="42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AR142" s="24" t="s">
        <v>170</v>
      </c>
      <c r="AT142" s="24" t="s">
        <v>165</v>
      </c>
      <c r="AU142" s="24" t="s">
        <v>81</v>
      </c>
      <c r="AY142" s="24" t="s">
        <v>163</v>
      </c>
      <c r="BE142" s="204">
        <f>IF(N142="základní",J142,0)</f>
        <v>0</v>
      </c>
      <c r="BF142" s="204">
        <f>IF(N142="snížená",J142,0)</f>
        <v>0</v>
      </c>
      <c r="BG142" s="204">
        <f>IF(N142="zákl. přenesená",J142,0)</f>
        <v>0</v>
      </c>
      <c r="BH142" s="204">
        <f>IF(N142="sníž. přenesená",J142,0)</f>
        <v>0</v>
      </c>
      <c r="BI142" s="204">
        <f>IF(N142="nulová",J142,0)</f>
        <v>0</v>
      </c>
      <c r="BJ142" s="24" t="s">
        <v>79</v>
      </c>
      <c r="BK142" s="204">
        <f>ROUND(I142*H142,2)</f>
        <v>0</v>
      </c>
      <c r="BL142" s="24" t="s">
        <v>170</v>
      </c>
      <c r="BM142" s="24" t="s">
        <v>3103</v>
      </c>
    </row>
    <row r="143" spans="2:65" s="11" customFormat="1" ht="13.5">
      <c r="B143" s="205"/>
      <c r="C143" s="206"/>
      <c r="D143" s="207" t="s">
        <v>176</v>
      </c>
      <c r="E143" s="208" t="s">
        <v>21</v>
      </c>
      <c r="F143" s="209" t="s">
        <v>3099</v>
      </c>
      <c r="G143" s="206"/>
      <c r="H143" s="210">
        <v>718.35400000000004</v>
      </c>
      <c r="I143" s="211"/>
      <c r="J143" s="206"/>
      <c r="K143" s="206"/>
      <c r="L143" s="212"/>
      <c r="M143" s="213"/>
      <c r="N143" s="214"/>
      <c r="O143" s="214"/>
      <c r="P143" s="214"/>
      <c r="Q143" s="214"/>
      <c r="R143" s="214"/>
      <c r="S143" s="214"/>
      <c r="T143" s="215"/>
      <c r="AT143" s="216" t="s">
        <v>176</v>
      </c>
      <c r="AU143" s="216" t="s">
        <v>81</v>
      </c>
      <c r="AV143" s="11" t="s">
        <v>81</v>
      </c>
      <c r="AW143" s="11" t="s">
        <v>35</v>
      </c>
      <c r="AX143" s="11" t="s">
        <v>71</v>
      </c>
      <c r="AY143" s="216" t="s">
        <v>163</v>
      </c>
    </row>
    <row r="144" spans="2:65" s="11" customFormat="1" ht="13.5">
      <c r="B144" s="205"/>
      <c r="C144" s="206"/>
      <c r="D144" s="207" t="s">
        <v>176</v>
      </c>
      <c r="E144" s="208" t="s">
        <v>21</v>
      </c>
      <c r="F144" s="209" t="s">
        <v>3104</v>
      </c>
      <c r="G144" s="206"/>
      <c r="H144" s="210">
        <v>-583.78800000000001</v>
      </c>
      <c r="I144" s="211"/>
      <c r="J144" s="206"/>
      <c r="K144" s="206"/>
      <c r="L144" s="212"/>
      <c r="M144" s="213"/>
      <c r="N144" s="214"/>
      <c r="O144" s="214"/>
      <c r="P144" s="214"/>
      <c r="Q144" s="214"/>
      <c r="R144" s="214"/>
      <c r="S144" s="214"/>
      <c r="T144" s="215"/>
      <c r="AT144" s="216" t="s">
        <v>176</v>
      </c>
      <c r="AU144" s="216" t="s">
        <v>81</v>
      </c>
      <c r="AV144" s="11" t="s">
        <v>81</v>
      </c>
      <c r="AW144" s="11" t="s">
        <v>35</v>
      </c>
      <c r="AX144" s="11" t="s">
        <v>71</v>
      </c>
      <c r="AY144" s="216" t="s">
        <v>163</v>
      </c>
    </row>
    <row r="145" spans="2:65" s="13" customFormat="1" ht="13.5">
      <c r="B145" s="228"/>
      <c r="C145" s="229"/>
      <c r="D145" s="230" t="s">
        <v>176</v>
      </c>
      <c r="E145" s="231" t="s">
        <v>21</v>
      </c>
      <c r="F145" s="232" t="s">
        <v>181</v>
      </c>
      <c r="G145" s="229"/>
      <c r="H145" s="233">
        <v>134.566</v>
      </c>
      <c r="I145" s="234"/>
      <c r="J145" s="229"/>
      <c r="K145" s="229"/>
      <c r="L145" s="235"/>
      <c r="M145" s="236"/>
      <c r="N145" s="237"/>
      <c r="O145" s="237"/>
      <c r="P145" s="237"/>
      <c r="Q145" s="237"/>
      <c r="R145" s="237"/>
      <c r="S145" s="237"/>
      <c r="T145" s="238"/>
      <c r="AT145" s="239" t="s">
        <v>176</v>
      </c>
      <c r="AU145" s="239" t="s">
        <v>81</v>
      </c>
      <c r="AV145" s="13" t="s">
        <v>170</v>
      </c>
      <c r="AW145" s="13" t="s">
        <v>35</v>
      </c>
      <c r="AX145" s="13" t="s">
        <v>79</v>
      </c>
      <c r="AY145" s="239" t="s">
        <v>163</v>
      </c>
    </row>
    <row r="146" spans="2:65" s="1" customFormat="1" ht="22.5" customHeight="1">
      <c r="B146" s="41"/>
      <c r="C146" s="193" t="s">
        <v>214</v>
      </c>
      <c r="D146" s="193" t="s">
        <v>165</v>
      </c>
      <c r="E146" s="194" t="s">
        <v>3105</v>
      </c>
      <c r="F146" s="195" t="s">
        <v>3106</v>
      </c>
      <c r="G146" s="196" t="s">
        <v>174</v>
      </c>
      <c r="H146" s="197">
        <v>314.25299999999999</v>
      </c>
      <c r="I146" s="198"/>
      <c r="J146" s="199">
        <f>ROUND(I146*H146,2)</f>
        <v>0</v>
      </c>
      <c r="K146" s="195" t="s">
        <v>169</v>
      </c>
      <c r="L146" s="61"/>
      <c r="M146" s="200" t="s">
        <v>21</v>
      </c>
      <c r="N146" s="201" t="s">
        <v>42</v>
      </c>
      <c r="O146" s="42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AR146" s="24" t="s">
        <v>170</v>
      </c>
      <c r="AT146" s="24" t="s">
        <v>165</v>
      </c>
      <c r="AU146" s="24" t="s">
        <v>81</v>
      </c>
      <c r="AY146" s="24" t="s">
        <v>163</v>
      </c>
      <c r="BE146" s="204">
        <f>IF(N146="základní",J146,0)</f>
        <v>0</v>
      </c>
      <c r="BF146" s="204">
        <f>IF(N146="snížená",J146,0)</f>
        <v>0</v>
      </c>
      <c r="BG146" s="204">
        <f>IF(N146="zákl. přenesená",J146,0)</f>
        <v>0</v>
      </c>
      <c r="BH146" s="204">
        <f>IF(N146="sníž. přenesená",J146,0)</f>
        <v>0</v>
      </c>
      <c r="BI146" s="204">
        <f>IF(N146="nulová",J146,0)</f>
        <v>0</v>
      </c>
      <c r="BJ146" s="24" t="s">
        <v>79</v>
      </c>
      <c r="BK146" s="204">
        <f>ROUND(I146*H146,2)</f>
        <v>0</v>
      </c>
      <c r="BL146" s="24" t="s">
        <v>170</v>
      </c>
      <c r="BM146" s="24" t="s">
        <v>3107</v>
      </c>
    </row>
    <row r="147" spans="2:65" s="11" customFormat="1" ht="13.5">
      <c r="B147" s="205"/>
      <c r="C147" s="206"/>
      <c r="D147" s="207" t="s">
        <v>176</v>
      </c>
      <c r="E147" s="208" t="s">
        <v>21</v>
      </c>
      <c r="F147" s="209" t="s">
        <v>3108</v>
      </c>
      <c r="G147" s="206"/>
      <c r="H147" s="210">
        <v>49.475000000000001</v>
      </c>
      <c r="I147" s="211"/>
      <c r="J147" s="206"/>
      <c r="K147" s="206"/>
      <c r="L147" s="212"/>
      <c r="M147" s="213"/>
      <c r="N147" s="214"/>
      <c r="O147" s="214"/>
      <c r="P147" s="214"/>
      <c r="Q147" s="214"/>
      <c r="R147" s="214"/>
      <c r="S147" s="214"/>
      <c r="T147" s="215"/>
      <c r="AT147" s="216" t="s">
        <v>176</v>
      </c>
      <c r="AU147" s="216" t="s">
        <v>81</v>
      </c>
      <c r="AV147" s="11" t="s">
        <v>81</v>
      </c>
      <c r="AW147" s="11" t="s">
        <v>35</v>
      </c>
      <c r="AX147" s="11" t="s">
        <v>71</v>
      </c>
      <c r="AY147" s="216" t="s">
        <v>163</v>
      </c>
    </row>
    <row r="148" spans="2:65" s="11" customFormat="1" ht="13.5">
      <c r="B148" s="205"/>
      <c r="C148" s="206"/>
      <c r="D148" s="207" t="s">
        <v>176</v>
      </c>
      <c r="E148" s="208" t="s">
        <v>21</v>
      </c>
      <c r="F148" s="209" t="s">
        <v>3109</v>
      </c>
      <c r="G148" s="206"/>
      <c r="H148" s="210">
        <v>10.89</v>
      </c>
      <c r="I148" s="211"/>
      <c r="J148" s="206"/>
      <c r="K148" s="206"/>
      <c r="L148" s="212"/>
      <c r="M148" s="213"/>
      <c r="N148" s="214"/>
      <c r="O148" s="214"/>
      <c r="P148" s="214"/>
      <c r="Q148" s="214"/>
      <c r="R148" s="214"/>
      <c r="S148" s="214"/>
      <c r="T148" s="215"/>
      <c r="AT148" s="216" t="s">
        <v>176</v>
      </c>
      <c r="AU148" s="216" t="s">
        <v>81</v>
      </c>
      <c r="AV148" s="11" t="s">
        <v>81</v>
      </c>
      <c r="AW148" s="11" t="s">
        <v>35</v>
      </c>
      <c r="AX148" s="11" t="s">
        <v>71</v>
      </c>
      <c r="AY148" s="216" t="s">
        <v>163</v>
      </c>
    </row>
    <row r="149" spans="2:65" s="11" customFormat="1" ht="13.5">
      <c r="B149" s="205"/>
      <c r="C149" s="206"/>
      <c r="D149" s="207" t="s">
        <v>176</v>
      </c>
      <c r="E149" s="208" t="s">
        <v>21</v>
      </c>
      <c r="F149" s="209" t="s">
        <v>3110</v>
      </c>
      <c r="G149" s="206"/>
      <c r="H149" s="210">
        <v>40.44</v>
      </c>
      <c r="I149" s="211"/>
      <c r="J149" s="206"/>
      <c r="K149" s="206"/>
      <c r="L149" s="212"/>
      <c r="M149" s="213"/>
      <c r="N149" s="214"/>
      <c r="O149" s="214"/>
      <c r="P149" s="214"/>
      <c r="Q149" s="214"/>
      <c r="R149" s="214"/>
      <c r="S149" s="214"/>
      <c r="T149" s="215"/>
      <c r="AT149" s="216" t="s">
        <v>176</v>
      </c>
      <c r="AU149" s="216" t="s">
        <v>81</v>
      </c>
      <c r="AV149" s="11" t="s">
        <v>81</v>
      </c>
      <c r="AW149" s="11" t="s">
        <v>35</v>
      </c>
      <c r="AX149" s="11" t="s">
        <v>71</v>
      </c>
      <c r="AY149" s="216" t="s">
        <v>163</v>
      </c>
    </row>
    <row r="150" spans="2:65" s="11" customFormat="1" ht="13.5">
      <c r="B150" s="205"/>
      <c r="C150" s="206"/>
      <c r="D150" s="207" t="s">
        <v>176</v>
      </c>
      <c r="E150" s="208" t="s">
        <v>21</v>
      </c>
      <c r="F150" s="209" t="s">
        <v>3111</v>
      </c>
      <c r="G150" s="206"/>
      <c r="H150" s="210">
        <v>4.2750000000000004</v>
      </c>
      <c r="I150" s="211"/>
      <c r="J150" s="206"/>
      <c r="K150" s="206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176</v>
      </c>
      <c r="AU150" s="216" t="s">
        <v>81</v>
      </c>
      <c r="AV150" s="11" t="s">
        <v>81</v>
      </c>
      <c r="AW150" s="11" t="s">
        <v>35</v>
      </c>
      <c r="AX150" s="11" t="s">
        <v>71</v>
      </c>
      <c r="AY150" s="216" t="s">
        <v>163</v>
      </c>
    </row>
    <row r="151" spans="2:65" s="11" customFormat="1" ht="13.5">
      <c r="B151" s="205"/>
      <c r="C151" s="206"/>
      <c r="D151" s="207" t="s">
        <v>176</v>
      </c>
      <c r="E151" s="208" t="s">
        <v>21</v>
      </c>
      <c r="F151" s="209" t="s">
        <v>3112</v>
      </c>
      <c r="G151" s="206"/>
      <c r="H151" s="210">
        <v>42.4</v>
      </c>
      <c r="I151" s="211"/>
      <c r="J151" s="206"/>
      <c r="K151" s="206"/>
      <c r="L151" s="212"/>
      <c r="M151" s="213"/>
      <c r="N151" s="214"/>
      <c r="O151" s="214"/>
      <c r="P151" s="214"/>
      <c r="Q151" s="214"/>
      <c r="R151" s="214"/>
      <c r="S151" s="214"/>
      <c r="T151" s="215"/>
      <c r="AT151" s="216" t="s">
        <v>176</v>
      </c>
      <c r="AU151" s="216" t="s">
        <v>81</v>
      </c>
      <c r="AV151" s="11" t="s">
        <v>81</v>
      </c>
      <c r="AW151" s="11" t="s">
        <v>35</v>
      </c>
      <c r="AX151" s="11" t="s">
        <v>71</v>
      </c>
      <c r="AY151" s="216" t="s">
        <v>163</v>
      </c>
    </row>
    <row r="152" spans="2:65" s="12" customFormat="1" ht="13.5">
      <c r="B152" s="217"/>
      <c r="C152" s="218"/>
      <c r="D152" s="207" t="s">
        <v>176</v>
      </c>
      <c r="E152" s="219" t="s">
        <v>21</v>
      </c>
      <c r="F152" s="220" t="s">
        <v>178</v>
      </c>
      <c r="G152" s="218"/>
      <c r="H152" s="221">
        <v>147.47999999999999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176</v>
      </c>
      <c r="AU152" s="227" t="s">
        <v>81</v>
      </c>
      <c r="AV152" s="12" t="s">
        <v>179</v>
      </c>
      <c r="AW152" s="12" t="s">
        <v>35</v>
      </c>
      <c r="AX152" s="12" t="s">
        <v>71</v>
      </c>
      <c r="AY152" s="227" t="s">
        <v>163</v>
      </c>
    </row>
    <row r="153" spans="2:65" s="11" customFormat="1" ht="13.5">
      <c r="B153" s="205"/>
      <c r="C153" s="206"/>
      <c r="D153" s="207" t="s">
        <v>176</v>
      </c>
      <c r="E153" s="208" t="s">
        <v>21</v>
      </c>
      <c r="F153" s="209" t="s">
        <v>3113</v>
      </c>
      <c r="G153" s="206"/>
      <c r="H153" s="210">
        <v>16.7</v>
      </c>
      <c r="I153" s="211"/>
      <c r="J153" s="206"/>
      <c r="K153" s="206"/>
      <c r="L153" s="212"/>
      <c r="M153" s="213"/>
      <c r="N153" s="214"/>
      <c r="O153" s="214"/>
      <c r="P153" s="214"/>
      <c r="Q153" s="214"/>
      <c r="R153" s="214"/>
      <c r="S153" s="214"/>
      <c r="T153" s="215"/>
      <c r="AT153" s="216" t="s">
        <v>176</v>
      </c>
      <c r="AU153" s="216" t="s">
        <v>81</v>
      </c>
      <c r="AV153" s="11" t="s">
        <v>81</v>
      </c>
      <c r="AW153" s="11" t="s">
        <v>35</v>
      </c>
      <c r="AX153" s="11" t="s">
        <v>71</v>
      </c>
      <c r="AY153" s="216" t="s">
        <v>163</v>
      </c>
    </row>
    <row r="154" spans="2:65" s="11" customFormat="1" ht="13.5">
      <c r="B154" s="205"/>
      <c r="C154" s="206"/>
      <c r="D154" s="207" t="s">
        <v>176</v>
      </c>
      <c r="E154" s="208" t="s">
        <v>21</v>
      </c>
      <c r="F154" s="209" t="s">
        <v>3114</v>
      </c>
      <c r="G154" s="206"/>
      <c r="H154" s="210">
        <v>13.2</v>
      </c>
      <c r="I154" s="211"/>
      <c r="J154" s="206"/>
      <c r="K154" s="206"/>
      <c r="L154" s="212"/>
      <c r="M154" s="213"/>
      <c r="N154" s="214"/>
      <c r="O154" s="214"/>
      <c r="P154" s="214"/>
      <c r="Q154" s="214"/>
      <c r="R154" s="214"/>
      <c r="S154" s="214"/>
      <c r="T154" s="215"/>
      <c r="AT154" s="216" t="s">
        <v>176</v>
      </c>
      <c r="AU154" s="216" t="s">
        <v>81</v>
      </c>
      <c r="AV154" s="11" t="s">
        <v>81</v>
      </c>
      <c r="AW154" s="11" t="s">
        <v>35</v>
      </c>
      <c r="AX154" s="11" t="s">
        <v>71</v>
      </c>
      <c r="AY154" s="216" t="s">
        <v>163</v>
      </c>
    </row>
    <row r="155" spans="2:65" s="11" customFormat="1" ht="13.5">
      <c r="B155" s="205"/>
      <c r="C155" s="206"/>
      <c r="D155" s="207" t="s">
        <v>176</v>
      </c>
      <c r="E155" s="208" t="s">
        <v>21</v>
      </c>
      <c r="F155" s="209" t="s">
        <v>3115</v>
      </c>
      <c r="G155" s="206"/>
      <c r="H155" s="210">
        <v>351.5</v>
      </c>
      <c r="I155" s="211"/>
      <c r="J155" s="206"/>
      <c r="K155" s="206"/>
      <c r="L155" s="212"/>
      <c r="M155" s="213"/>
      <c r="N155" s="214"/>
      <c r="O155" s="214"/>
      <c r="P155" s="214"/>
      <c r="Q155" s="214"/>
      <c r="R155" s="214"/>
      <c r="S155" s="214"/>
      <c r="T155" s="215"/>
      <c r="AT155" s="216" t="s">
        <v>176</v>
      </c>
      <c r="AU155" s="216" t="s">
        <v>81</v>
      </c>
      <c r="AV155" s="11" t="s">
        <v>81</v>
      </c>
      <c r="AW155" s="11" t="s">
        <v>35</v>
      </c>
      <c r="AX155" s="11" t="s">
        <v>71</v>
      </c>
      <c r="AY155" s="216" t="s">
        <v>163</v>
      </c>
    </row>
    <row r="156" spans="2:65" s="12" customFormat="1" ht="13.5">
      <c r="B156" s="217"/>
      <c r="C156" s="218"/>
      <c r="D156" s="207" t="s">
        <v>176</v>
      </c>
      <c r="E156" s="219" t="s">
        <v>21</v>
      </c>
      <c r="F156" s="220" t="s">
        <v>178</v>
      </c>
      <c r="G156" s="218"/>
      <c r="H156" s="221">
        <v>381.4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176</v>
      </c>
      <c r="AU156" s="227" t="s">
        <v>81</v>
      </c>
      <c r="AV156" s="12" t="s">
        <v>179</v>
      </c>
      <c r="AW156" s="12" t="s">
        <v>35</v>
      </c>
      <c r="AX156" s="12" t="s">
        <v>71</v>
      </c>
      <c r="AY156" s="227" t="s">
        <v>163</v>
      </c>
    </row>
    <row r="157" spans="2:65" s="11" customFormat="1" ht="13.5">
      <c r="B157" s="205"/>
      <c r="C157" s="206"/>
      <c r="D157" s="207" t="s">
        <v>176</v>
      </c>
      <c r="E157" s="208" t="s">
        <v>21</v>
      </c>
      <c r="F157" s="209" t="s">
        <v>3116</v>
      </c>
      <c r="G157" s="206"/>
      <c r="H157" s="210">
        <v>4.5</v>
      </c>
      <c r="I157" s="211"/>
      <c r="J157" s="206"/>
      <c r="K157" s="206"/>
      <c r="L157" s="212"/>
      <c r="M157" s="213"/>
      <c r="N157" s="214"/>
      <c r="O157" s="214"/>
      <c r="P157" s="214"/>
      <c r="Q157" s="214"/>
      <c r="R157" s="214"/>
      <c r="S157" s="214"/>
      <c r="T157" s="215"/>
      <c r="AT157" s="216" t="s">
        <v>176</v>
      </c>
      <c r="AU157" s="216" t="s">
        <v>81</v>
      </c>
      <c r="AV157" s="11" t="s">
        <v>81</v>
      </c>
      <c r="AW157" s="11" t="s">
        <v>35</v>
      </c>
      <c r="AX157" s="11" t="s">
        <v>71</v>
      </c>
      <c r="AY157" s="216" t="s">
        <v>163</v>
      </c>
    </row>
    <row r="158" spans="2:65" s="11" customFormat="1" ht="13.5">
      <c r="B158" s="205"/>
      <c r="C158" s="206"/>
      <c r="D158" s="207" t="s">
        <v>176</v>
      </c>
      <c r="E158" s="208" t="s">
        <v>21</v>
      </c>
      <c r="F158" s="209" t="s">
        <v>3117</v>
      </c>
      <c r="G158" s="206"/>
      <c r="H158" s="210">
        <v>477</v>
      </c>
      <c r="I158" s="211"/>
      <c r="J158" s="206"/>
      <c r="K158" s="206"/>
      <c r="L158" s="212"/>
      <c r="M158" s="213"/>
      <c r="N158" s="214"/>
      <c r="O158" s="214"/>
      <c r="P158" s="214"/>
      <c r="Q158" s="214"/>
      <c r="R158" s="214"/>
      <c r="S158" s="214"/>
      <c r="T158" s="215"/>
      <c r="AT158" s="216" t="s">
        <v>176</v>
      </c>
      <c r="AU158" s="216" t="s">
        <v>81</v>
      </c>
      <c r="AV158" s="11" t="s">
        <v>81</v>
      </c>
      <c r="AW158" s="11" t="s">
        <v>35</v>
      </c>
      <c r="AX158" s="11" t="s">
        <v>71</v>
      </c>
      <c r="AY158" s="216" t="s">
        <v>163</v>
      </c>
    </row>
    <row r="159" spans="2:65" s="11" customFormat="1" ht="13.5">
      <c r="B159" s="205"/>
      <c r="C159" s="206"/>
      <c r="D159" s="207" t="s">
        <v>176</v>
      </c>
      <c r="E159" s="208" t="s">
        <v>21</v>
      </c>
      <c r="F159" s="209" t="s">
        <v>3118</v>
      </c>
      <c r="G159" s="206"/>
      <c r="H159" s="210">
        <v>12.887</v>
      </c>
      <c r="I159" s="211"/>
      <c r="J159" s="206"/>
      <c r="K159" s="206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176</v>
      </c>
      <c r="AU159" s="216" t="s">
        <v>81</v>
      </c>
      <c r="AV159" s="11" t="s">
        <v>81</v>
      </c>
      <c r="AW159" s="11" t="s">
        <v>35</v>
      </c>
      <c r="AX159" s="11" t="s">
        <v>71</v>
      </c>
      <c r="AY159" s="216" t="s">
        <v>163</v>
      </c>
    </row>
    <row r="160" spans="2:65" s="12" customFormat="1" ht="13.5">
      <c r="B160" s="217"/>
      <c r="C160" s="218"/>
      <c r="D160" s="207" t="s">
        <v>176</v>
      </c>
      <c r="E160" s="219" t="s">
        <v>21</v>
      </c>
      <c r="F160" s="220" t="s">
        <v>178</v>
      </c>
      <c r="G160" s="218"/>
      <c r="H160" s="221">
        <v>494.387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176</v>
      </c>
      <c r="AU160" s="227" t="s">
        <v>81</v>
      </c>
      <c r="AV160" s="12" t="s">
        <v>179</v>
      </c>
      <c r="AW160" s="12" t="s">
        <v>35</v>
      </c>
      <c r="AX160" s="12" t="s">
        <v>71</v>
      </c>
      <c r="AY160" s="227" t="s">
        <v>163</v>
      </c>
    </row>
    <row r="161" spans="2:65" s="11" customFormat="1" ht="13.5">
      <c r="B161" s="205"/>
      <c r="C161" s="206"/>
      <c r="D161" s="207" t="s">
        <v>176</v>
      </c>
      <c r="E161" s="208" t="s">
        <v>21</v>
      </c>
      <c r="F161" s="209" t="s">
        <v>3119</v>
      </c>
      <c r="G161" s="206"/>
      <c r="H161" s="210">
        <v>197.7</v>
      </c>
      <c r="I161" s="211"/>
      <c r="J161" s="206"/>
      <c r="K161" s="206"/>
      <c r="L161" s="212"/>
      <c r="M161" s="213"/>
      <c r="N161" s="214"/>
      <c r="O161" s="214"/>
      <c r="P161" s="214"/>
      <c r="Q161" s="214"/>
      <c r="R161" s="214"/>
      <c r="S161" s="214"/>
      <c r="T161" s="215"/>
      <c r="AT161" s="216" t="s">
        <v>176</v>
      </c>
      <c r="AU161" s="216" t="s">
        <v>81</v>
      </c>
      <c r="AV161" s="11" t="s">
        <v>81</v>
      </c>
      <c r="AW161" s="11" t="s">
        <v>35</v>
      </c>
      <c r="AX161" s="11" t="s">
        <v>71</v>
      </c>
      <c r="AY161" s="216" t="s">
        <v>163</v>
      </c>
    </row>
    <row r="162" spans="2:65" s="12" customFormat="1" ht="13.5">
      <c r="B162" s="217"/>
      <c r="C162" s="218"/>
      <c r="D162" s="207" t="s">
        <v>176</v>
      </c>
      <c r="E162" s="219" t="s">
        <v>21</v>
      </c>
      <c r="F162" s="220" t="s">
        <v>178</v>
      </c>
      <c r="G162" s="218"/>
      <c r="H162" s="221">
        <v>197.7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176</v>
      </c>
      <c r="AU162" s="227" t="s">
        <v>81</v>
      </c>
      <c r="AV162" s="12" t="s">
        <v>179</v>
      </c>
      <c r="AW162" s="12" t="s">
        <v>35</v>
      </c>
      <c r="AX162" s="12" t="s">
        <v>71</v>
      </c>
      <c r="AY162" s="227" t="s">
        <v>163</v>
      </c>
    </row>
    <row r="163" spans="2:65" s="11" customFormat="1" ht="13.5">
      <c r="B163" s="205"/>
      <c r="C163" s="206"/>
      <c r="D163" s="207" t="s">
        <v>176</v>
      </c>
      <c r="E163" s="208" t="s">
        <v>21</v>
      </c>
      <c r="F163" s="209" t="s">
        <v>3120</v>
      </c>
      <c r="G163" s="206"/>
      <c r="H163" s="210">
        <v>350.3</v>
      </c>
      <c r="I163" s="211"/>
      <c r="J163" s="206"/>
      <c r="K163" s="206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176</v>
      </c>
      <c r="AU163" s="216" t="s">
        <v>81</v>
      </c>
      <c r="AV163" s="11" t="s">
        <v>81</v>
      </c>
      <c r="AW163" s="11" t="s">
        <v>35</v>
      </c>
      <c r="AX163" s="11" t="s">
        <v>71</v>
      </c>
      <c r="AY163" s="216" t="s">
        <v>163</v>
      </c>
    </row>
    <row r="164" spans="2:65" s="12" customFormat="1" ht="13.5">
      <c r="B164" s="217"/>
      <c r="C164" s="218"/>
      <c r="D164" s="207" t="s">
        <v>176</v>
      </c>
      <c r="E164" s="219" t="s">
        <v>21</v>
      </c>
      <c r="F164" s="220" t="s">
        <v>178</v>
      </c>
      <c r="G164" s="218"/>
      <c r="H164" s="221">
        <v>350.3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176</v>
      </c>
      <c r="AU164" s="227" t="s">
        <v>81</v>
      </c>
      <c r="AV164" s="12" t="s">
        <v>179</v>
      </c>
      <c r="AW164" s="12" t="s">
        <v>35</v>
      </c>
      <c r="AX164" s="12" t="s">
        <v>71</v>
      </c>
      <c r="AY164" s="227" t="s">
        <v>163</v>
      </c>
    </row>
    <row r="165" spans="2:65" s="13" customFormat="1" ht="13.5">
      <c r="B165" s="228"/>
      <c r="C165" s="229"/>
      <c r="D165" s="207" t="s">
        <v>176</v>
      </c>
      <c r="E165" s="240" t="s">
        <v>21</v>
      </c>
      <c r="F165" s="241" t="s">
        <v>181</v>
      </c>
      <c r="G165" s="229"/>
      <c r="H165" s="242">
        <v>1571.2670000000001</v>
      </c>
      <c r="I165" s="234"/>
      <c r="J165" s="229"/>
      <c r="K165" s="229"/>
      <c r="L165" s="235"/>
      <c r="M165" s="236"/>
      <c r="N165" s="237"/>
      <c r="O165" s="237"/>
      <c r="P165" s="237"/>
      <c r="Q165" s="237"/>
      <c r="R165" s="237"/>
      <c r="S165" s="237"/>
      <c r="T165" s="238"/>
      <c r="AT165" s="239" t="s">
        <v>176</v>
      </c>
      <c r="AU165" s="239" t="s">
        <v>81</v>
      </c>
      <c r="AV165" s="13" t="s">
        <v>170</v>
      </c>
      <c r="AW165" s="13" t="s">
        <v>35</v>
      </c>
      <c r="AX165" s="13" t="s">
        <v>71</v>
      </c>
      <c r="AY165" s="239" t="s">
        <v>163</v>
      </c>
    </row>
    <row r="166" spans="2:65" s="11" customFormat="1" ht="13.5">
      <c r="B166" s="205"/>
      <c r="C166" s="206"/>
      <c r="D166" s="230" t="s">
        <v>176</v>
      </c>
      <c r="E166" s="255" t="s">
        <v>21</v>
      </c>
      <c r="F166" s="253" t="s">
        <v>3121</v>
      </c>
      <c r="G166" s="206"/>
      <c r="H166" s="254">
        <v>314.25299999999999</v>
      </c>
      <c r="I166" s="211"/>
      <c r="J166" s="206"/>
      <c r="K166" s="206"/>
      <c r="L166" s="212"/>
      <c r="M166" s="213"/>
      <c r="N166" s="214"/>
      <c r="O166" s="214"/>
      <c r="P166" s="214"/>
      <c r="Q166" s="214"/>
      <c r="R166" s="214"/>
      <c r="S166" s="214"/>
      <c r="T166" s="215"/>
      <c r="AT166" s="216" t="s">
        <v>176</v>
      </c>
      <c r="AU166" s="216" t="s">
        <v>81</v>
      </c>
      <c r="AV166" s="11" t="s">
        <v>81</v>
      </c>
      <c r="AW166" s="11" t="s">
        <v>35</v>
      </c>
      <c r="AX166" s="11" t="s">
        <v>79</v>
      </c>
      <c r="AY166" s="216" t="s">
        <v>163</v>
      </c>
    </row>
    <row r="167" spans="2:65" s="1" customFormat="1" ht="22.5" customHeight="1">
      <c r="B167" s="41"/>
      <c r="C167" s="243" t="s">
        <v>218</v>
      </c>
      <c r="D167" s="243" t="s">
        <v>511</v>
      </c>
      <c r="E167" s="244" t="s">
        <v>3122</v>
      </c>
      <c r="F167" s="245" t="s">
        <v>3123</v>
      </c>
      <c r="G167" s="246" t="s">
        <v>294</v>
      </c>
      <c r="H167" s="247">
        <v>609.399</v>
      </c>
      <c r="I167" s="248"/>
      <c r="J167" s="249">
        <f>ROUND(I167*H167,2)</f>
        <v>0</v>
      </c>
      <c r="K167" s="245" t="s">
        <v>21</v>
      </c>
      <c r="L167" s="250"/>
      <c r="M167" s="251" t="s">
        <v>21</v>
      </c>
      <c r="N167" s="252" t="s">
        <v>42</v>
      </c>
      <c r="O167" s="42"/>
      <c r="P167" s="202">
        <f>O167*H167</f>
        <v>0</v>
      </c>
      <c r="Q167" s="202">
        <v>1</v>
      </c>
      <c r="R167" s="202">
        <f>Q167*H167</f>
        <v>609.399</v>
      </c>
      <c r="S167" s="202">
        <v>0</v>
      </c>
      <c r="T167" s="203">
        <f>S167*H167</f>
        <v>0</v>
      </c>
      <c r="AR167" s="24" t="s">
        <v>210</v>
      </c>
      <c r="AT167" s="24" t="s">
        <v>511</v>
      </c>
      <c r="AU167" s="24" t="s">
        <v>81</v>
      </c>
      <c r="AY167" s="24" t="s">
        <v>163</v>
      </c>
      <c r="BE167" s="204">
        <f>IF(N167="základní",J167,0)</f>
        <v>0</v>
      </c>
      <c r="BF167" s="204">
        <f>IF(N167="snížená",J167,0)</f>
        <v>0</v>
      </c>
      <c r="BG167" s="204">
        <f>IF(N167="zákl. přenesená",J167,0)</f>
        <v>0</v>
      </c>
      <c r="BH167" s="204">
        <f>IF(N167="sníž. přenesená",J167,0)</f>
        <v>0</v>
      </c>
      <c r="BI167" s="204">
        <f>IF(N167="nulová",J167,0)</f>
        <v>0</v>
      </c>
      <c r="BJ167" s="24" t="s">
        <v>79</v>
      </c>
      <c r="BK167" s="204">
        <f>ROUND(I167*H167,2)</f>
        <v>0</v>
      </c>
      <c r="BL167" s="24" t="s">
        <v>170</v>
      </c>
      <c r="BM167" s="24" t="s">
        <v>3124</v>
      </c>
    </row>
    <row r="168" spans="2:65" s="11" customFormat="1" ht="13.5">
      <c r="B168" s="205"/>
      <c r="C168" s="206"/>
      <c r="D168" s="207" t="s">
        <v>176</v>
      </c>
      <c r="E168" s="208" t="s">
        <v>21</v>
      </c>
      <c r="F168" s="209" t="s">
        <v>3125</v>
      </c>
      <c r="G168" s="206"/>
      <c r="H168" s="210">
        <v>609.399</v>
      </c>
      <c r="I168" s="211"/>
      <c r="J168" s="206"/>
      <c r="K168" s="206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176</v>
      </c>
      <c r="AU168" s="216" t="s">
        <v>81</v>
      </c>
      <c r="AV168" s="11" t="s">
        <v>81</v>
      </c>
      <c r="AW168" s="11" t="s">
        <v>35</v>
      </c>
      <c r="AX168" s="11" t="s">
        <v>71</v>
      </c>
      <c r="AY168" s="216" t="s">
        <v>163</v>
      </c>
    </row>
    <row r="169" spans="2:65" s="13" customFormat="1" ht="13.5">
      <c r="B169" s="228"/>
      <c r="C169" s="229"/>
      <c r="D169" s="230" t="s">
        <v>176</v>
      </c>
      <c r="E169" s="231" t="s">
        <v>21</v>
      </c>
      <c r="F169" s="232" t="s">
        <v>181</v>
      </c>
      <c r="G169" s="229"/>
      <c r="H169" s="233">
        <v>609.399</v>
      </c>
      <c r="I169" s="234"/>
      <c r="J169" s="229"/>
      <c r="K169" s="229"/>
      <c r="L169" s="235"/>
      <c r="M169" s="236"/>
      <c r="N169" s="237"/>
      <c r="O169" s="237"/>
      <c r="P169" s="237"/>
      <c r="Q169" s="237"/>
      <c r="R169" s="237"/>
      <c r="S169" s="237"/>
      <c r="T169" s="238"/>
      <c r="AT169" s="239" t="s">
        <v>176</v>
      </c>
      <c r="AU169" s="239" t="s">
        <v>81</v>
      </c>
      <c r="AV169" s="13" t="s">
        <v>170</v>
      </c>
      <c r="AW169" s="13" t="s">
        <v>35</v>
      </c>
      <c r="AX169" s="13" t="s">
        <v>79</v>
      </c>
      <c r="AY169" s="239" t="s">
        <v>163</v>
      </c>
    </row>
    <row r="170" spans="2:65" s="1" customFormat="1" ht="22.5" customHeight="1">
      <c r="B170" s="41"/>
      <c r="C170" s="193" t="s">
        <v>223</v>
      </c>
      <c r="D170" s="193" t="s">
        <v>165</v>
      </c>
      <c r="E170" s="194" t="s">
        <v>224</v>
      </c>
      <c r="F170" s="195" t="s">
        <v>225</v>
      </c>
      <c r="G170" s="196" t="s">
        <v>174</v>
      </c>
      <c r="H170" s="197">
        <v>583.78800000000001</v>
      </c>
      <c r="I170" s="198"/>
      <c r="J170" s="199">
        <f>ROUND(I170*H170,2)</f>
        <v>0</v>
      </c>
      <c r="K170" s="195" t="s">
        <v>169</v>
      </c>
      <c r="L170" s="61"/>
      <c r="M170" s="200" t="s">
        <v>21</v>
      </c>
      <c r="N170" s="201" t="s">
        <v>42</v>
      </c>
      <c r="O170" s="42"/>
      <c r="P170" s="202">
        <f>O170*H170</f>
        <v>0</v>
      </c>
      <c r="Q170" s="202">
        <v>0</v>
      </c>
      <c r="R170" s="202">
        <f>Q170*H170</f>
        <v>0</v>
      </c>
      <c r="S170" s="202">
        <v>0</v>
      </c>
      <c r="T170" s="203">
        <f>S170*H170</f>
        <v>0</v>
      </c>
      <c r="AR170" s="24" t="s">
        <v>170</v>
      </c>
      <c r="AT170" s="24" t="s">
        <v>165</v>
      </c>
      <c r="AU170" s="24" t="s">
        <v>81</v>
      </c>
      <c r="AY170" s="24" t="s">
        <v>163</v>
      </c>
      <c r="BE170" s="204">
        <f>IF(N170="základní",J170,0)</f>
        <v>0</v>
      </c>
      <c r="BF170" s="204">
        <f>IF(N170="snížená",J170,0)</f>
        <v>0</v>
      </c>
      <c r="BG170" s="204">
        <f>IF(N170="zákl. přenesená",J170,0)</f>
        <v>0</v>
      </c>
      <c r="BH170" s="204">
        <f>IF(N170="sníž. přenesená",J170,0)</f>
        <v>0</v>
      </c>
      <c r="BI170" s="204">
        <f>IF(N170="nulová",J170,0)</f>
        <v>0</v>
      </c>
      <c r="BJ170" s="24" t="s">
        <v>79</v>
      </c>
      <c r="BK170" s="204">
        <f>ROUND(I170*H170,2)</f>
        <v>0</v>
      </c>
      <c r="BL170" s="24" t="s">
        <v>170</v>
      </c>
      <c r="BM170" s="24" t="s">
        <v>3126</v>
      </c>
    </row>
    <row r="171" spans="2:65" s="1" customFormat="1" ht="22.5" customHeight="1">
      <c r="B171" s="41"/>
      <c r="C171" s="193" t="s">
        <v>228</v>
      </c>
      <c r="D171" s="193" t="s">
        <v>165</v>
      </c>
      <c r="E171" s="194" t="s">
        <v>3127</v>
      </c>
      <c r="F171" s="195" t="s">
        <v>3128</v>
      </c>
      <c r="G171" s="196" t="s">
        <v>174</v>
      </c>
      <c r="H171" s="197">
        <v>134.566</v>
      </c>
      <c r="I171" s="198"/>
      <c r="J171" s="199">
        <f>ROUND(I171*H171,2)</f>
        <v>0</v>
      </c>
      <c r="K171" s="195" t="s">
        <v>169</v>
      </c>
      <c r="L171" s="61"/>
      <c r="M171" s="200" t="s">
        <v>21</v>
      </c>
      <c r="N171" s="201" t="s">
        <v>42</v>
      </c>
      <c r="O171" s="42"/>
      <c r="P171" s="202">
        <f>O171*H171</f>
        <v>0</v>
      </c>
      <c r="Q171" s="202">
        <v>0</v>
      </c>
      <c r="R171" s="202">
        <f>Q171*H171</f>
        <v>0</v>
      </c>
      <c r="S171" s="202">
        <v>0</v>
      </c>
      <c r="T171" s="203">
        <f>S171*H171</f>
        <v>0</v>
      </c>
      <c r="AR171" s="24" t="s">
        <v>170</v>
      </c>
      <c r="AT171" s="24" t="s">
        <v>165</v>
      </c>
      <c r="AU171" s="24" t="s">
        <v>81</v>
      </c>
      <c r="AY171" s="24" t="s">
        <v>163</v>
      </c>
      <c r="BE171" s="204">
        <f>IF(N171="základní",J171,0)</f>
        <v>0</v>
      </c>
      <c r="BF171" s="204">
        <f>IF(N171="snížená",J171,0)</f>
        <v>0</v>
      </c>
      <c r="BG171" s="204">
        <f>IF(N171="zákl. přenesená",J171,0)</f>
        <v>0</v>
      </c>
      <c r="BH171" s="204">
        <f>IF(N171="sníž. přenesená",J171,0)</f>
        <v>0</v>
      </c>
      <c r="BI171" s="204">
        <f>IF(N171="nulová",J171,0)</f>
        <v>0</v>
      </c>
      <c r="BJ171" s="24" t="s">
        <v>79</v>
      </c>
      <c r="BK171" s="204">
        <f>ROUND(I171*H171,2)</f>
        <v>0</v>
      </c>
      <c r="BL171" s="24" t="s">
        <v>170</v>
      </c>
      <c r="BM171" s="24" t="s">
        <v>3129</v>
      </c>
    </row>
    <row r="172" spans="2:65" s="1" customFormat="1" ht="22.5" customHeight="1">
      <c r="B172" s="41"/>
      <c r="C172" s="193" t="s">
        <v>237</v>
      </c>
      <c r="D172" s="193" t="s">
        <v>165</v>
      </c>
      <c r="E172" s="194" t="s">
        <v>3130</v>
      </c>
      <c r="F172" s="195" t="s">
        <v>3131</v>
      </c>
      <c r="G172" s="196" t="s">
        <v>294</v>
      </c>
      <c r="H172" s="197">
        <v>222.03399999999999</v>
      </c>
      <c r="I172" s="198"/>
      <c r="J172" s="199">
        <f>ROUND(I172*H172,2)</f>
        <v>0</v>
      </c>
      <c r="K172" s="195" t="s">
        <v>169</v>
      </c>
      <c r="L172" s="61"/>
      <c r="M172" s="200" t="s">
        <v>21</v>
      </c>
      <c r="N172" s="201" t="s">
        <v>42</v>
      </c>
      <c r="O172" s="42"/>
      <c r="P172" s="202">
        <f>O172*H172</f>
        <v>0</v>
      </c>
      <c r="Q172" s="202">
        <v>0</v>
      </c>
      <c r="R172" s="202">
        <f>Q172*H172</f>
        <v>0</v>
      </c>
      <c r="S172" s="202">
        <v>0</v>
      </c>
      <c r="T172" s="203">
        <f>S172*H172</f>
        <v>0</v>
      </c>
      <c r="AR172" s="24" t="s">
        <v>170</v>
      </c>
      <c r="AT172" s="24" t="s">
        <v>165</v>
      </c>
      <c r="AU172" s="24" t="s">
        <v>81</v>
      </c>
      <c r="AY172" s="24" t="s">
        <v>163</v>
      </c>
      <c r="BE172" s="204">
        <f>IF(N172="základní",J172,0)</f>
        <v>0</v>
      </c>
      <c r="BF172" s="204">
        <f>IF(N172="snížená",J172,0)</f>
        <v>0</v>
      </c>
      <c r="BG172" s="204">
        <f>IF(N172="zákl. přenesená",J172,0)</f>
        <v>0</v>
      </c>
      <c r="BH172" s="204">
        <f>IF(N172="sníž. přenesená",J172,0)</f>
        <v>0</v>
      </c>
      <c r="BI172" s="204">
        <f>IF(N172="nulová",J172,0)</f>
        <v>0</v>
      </c>
      <c r="BJ172" s="24" t="s">
        <v>79</v>
      </c>
      <c r="BK172" s="204">
        <f>ROUND(I172*H172,2)</f>
        <v>0</v>
      </c>
      <c r="BL172" s="24" t="s">
        <v>170</v>
      </c>
      <c r="BM172" s="24" t="s">
        <v>3132</v>
      </c>
    </row>
    <row r="173" spans="2:65" s="11" customFormat="1" ht="13.5">
      <c r="B173" s="205"/>
      <c r="C173" s="206"/>
      <c r="D173" s="207" t="s">
        <v>176</v>
      </c>
      <c r="E173" s="208" t="s">
        <v>21</v>
      </c>
      <c r="F173" s="209" t="s">
        <v>3133</v>
      </c>
      <c r="G173" s="206"/>
      <c r="H173" s="210">
        <v>222.03399999999999</v>
      </c>
      <c r="I173" s="211"/>
      <c r="J173" s="206"/>
      <c r="K173" s="206"/>
      <c r="L173" s="212"/>
      <c r="M173" s="213"/>
      <c r="N173" s="214"/>
      <c r="O173" s="214"/>
      <c r="P173" s="214"/>
      <c r="Q173" s="214"/>
      <c r="R173" s="214"/>
      <c r="S173" s="214"/>
      <c r="T173" s="215"/>
      <c r="AT173" s="216" t="s">
        <v>176</v>
      </c>
      <c r="AU173" s="216" t="s">
        <v>81</v>
      </c>
      <c r="AV173" s="11" t="s">
        <v>81</v>
      </c>
      <c r="AW173" s="11" t="s">
        <v>35</v>
      </c>
      <c r="AX173" s="11" t="s">
        <v>71</v>
      </c>
      <c r="AY173" s="216" t="s">
        <v>163</v>
      </c>
    </row>
    <row r="174" spans="2:65" s="13" customFormat="1" ht="13.5">
      <c r="B174" s="228"/>
      <c r="C174" s="229"/>
      <c r="D174" s="230" t="s">
        <v>176</v>
      </c>
      <c r="E174" s="231" t="s">
        <v>21</v>
      </c>
      <c r="F174" s="232" t="s">
        <v>181</v>
      </c>
      <c r="G174" s="229"/>
      <c r="H174" s="233">
        <v>222.03399999999999</v>
      </c>
      <c r="I174" s="234"/>
      <c r="J174" s="229"/>
      <c r="K174" s="229"/>
      <c r="L174" s="235"/>
      <c r="M174" s="236"/>
      <c r="N174" s="237"/>
      <c r="O174" s="237"/>
      <c r="P174" s="237"/>
      <c r="Q174" s="237"/>
      <c r="R174" s="237"/>
      <c r="S174" s="237"/>
      <c r="T174" s="238"/>
      <c r="AT174" s="239" t="s">
        <v>176</v>
      </c>
      <c r="AU174" s="239" t="s">
        <v>81</v>
      </c>
      <c r="AV174" s="13" t="s">
        <v>170</v>
      </c>
      <c r="AW174" s="13" t="s">
        <v>35</v>
      </c>
      <c r="AX174" s="13" t="s">
        <v>79</v>
      </c>
      <c r="AY174" s="239" t="s">
        <v>163</v>
      </c>
    </row>
    <row r="175" spans="2:65" s="1" customFormat="1" ht="22.5" customHeight="1">
      <c r="B175" s="41"/>
      <c r="C175" s="193" t="s">
        <v>249</v>
      </c>
      <c r="D175" s="193" t="s">
        <v>165</v>
      </c>
      <c r="E175" s="194" t="s">
        <v>229</v>
      </c>
      <c r="F175" s="195" t="s">
        <v>230</v>
      </c>
      <c r="G175" s="196" t="s">
        <v>174</v>
      </c>
      <c r="H175" s="197">
        <v>141.12200000000001</v>
      </c>
      <c r="I175" s="198"/>
      <c r="J175" s="199">
        <f>ROUND(I175*H175,2)</f>
        <v>0</v>
      </c>
      <c r="K175" s="195" t="s">
        <v>169</v>
      </c>
      <c r="L175" s="61"/>
      <c r="M175" s="200" t="s">
        <v>21</v>
      </c>
      <c r="N175" s="201" t="s">
        <v>42</v>
      </c>
      <c r="O175" s="42"/>
      <c r="P175" s="202">
        <f>O175*H175</f>
        <v>0</v>
      </c>
      <c r="Q175" s="202">
        <v>0</v>
      </c>
      <c r="R175" s="202">
        <f>Q175*H175</f>
        <v>0</v>
      </c>
      <c r="S175" s="202">
        <v>0</v>
      </c>
      <c r="T175" s="203">
        <f>S175*H175</f>
        <v>0</v>
      </c>
      <c r="AR175" s="24" t="s">
        <v>170</v>
      </c>
      <c r="AT175" s="24" t="s">
        <v>165</v>
      </c>
      <c r="AU175" s="24" t="s">
        <v>81</v>
      </c>
      <c r="AY175" s="24" t="s">
        <v>163</v>
      </c>
      <c r="BE175" s="204">
        <f>IF(N175="základní",J175,0)</f>
        <v>0</v>
      </c>
      <c r="BF175" s="204">
        <f>IF(N175="snížená",J175,0)</f>
        <v>0</v>
      </c>
      <c r="BG175" s="204">
        <f>IF(N175="zákl. přenesená",J175,0)</f>
        <v>0</v>
      </c>
      <c r="BH175" s="204">
        <f>IF(N175="sníž. přenesená",J175,0)</f>
        <v>0</v>
      </c>
      <c r="BI175" s="204">
        <f>IF(N175="nulová",J175,0)</f>
        <v>0</v>
      </c>
      <c r="BJ175" s="24" t="s">
        <v>79</v>
      </c>
      <c r="BK175" s="204">
        <f>ROUND(I175*H175,2)</f>
        <v>0</v>
      </c>
      <c r="BL175" s="24" t="s">
        <v>170</v>
      </c>
      <c r="BM175" s="24" t="s">
        <v>3134</v>
      </c>
    </row>
    <row r="176" spans="2:65" s="11" customFormat="1" ht="13.5">
      <c r="B176" s="205"/>
      <c r="C176" s="206"/>
      <c r="D176" s="207" t="s">
        <v>176</v>
      </c>
      <c r="E176" s="208" t="s">
        <v>21</v>
      </c>
      <c r="F176" s="209" t="s">
        <v>3135</v>
      </c>
      <c r="G176" s="206"/>
      <c r="H176" s="210">
        <v>141.12200000000001</v>
      </c>
      <c r="I176" s="211"/>
      <c r="J176" s="206"/>
      <c r="K176" s="206"/>
      <c r="L176" s="212"/>
      <c r="M176" s="213"/>
      <c r="N176" s="214"/>
      <c r="O176" s="214"/>
      <c r="P176" s="214"/>
      <c r="Q176" s="214"/>
      <c r="R176" s="214"/>
      <c r="S176" s="214"/>
      <c r="T176" s="215"/>
      <c r="AT176" s="216" t="s">
        <v>176</v>
      </c>
      <c r="AU176" s="216" t="s">
        <v>81</v>
      </c>
      <c r="AV176" s="11" t="s">
        <v>81</v>
      </c>
      <c r="AW176" s="11" t="s">
        <v>35</v>
      </c>
      <c r="AX176" s="11" t="s">
        <v>71</v>
      </c>
      <c r="AY176" s="216" t="s">
        <v>163</v>
      </c>
    </row>
    <row r="177" spans="2:65" s="13" customFormat="1" ht="13.5">
      <c r="B177" s="228"/>
      <c r="C177" s="229"/>
      <c r="D177" s="230" t="s">
        <v>176</v>
      </c>
      <c r="E177" s="231" t="s">
        <v>21</v>
      </c>
      <c r="F177" s="232" t="s">
        <v>181</v>
      </c>
      <c r="G177" s="229"/>
      <c r="H177" s="233">
        <v>141.12200000000001</v>
      </c>
      <c r="I177" s="234"/>
      <c r="J177" s="229"/>
      <c r="K177" s="229"/>
      <c r="L177" s="235"/>
      <c r="M177" s="236"/>
      <c r="N177" s="237"/>
      <c r="O177" s="237"/>
      <c r="P177" s="237"/>
      <c r="Q177" s="237"/>
      <c r="R177" s="237"/>
      <c r="S177" s="237"/>
      <c r="T177" s="238"/>
      <c r="AT177" s="239" t="s">
        <v>176</v>
      </c>
      <c r="AU177" s="239" t="s">
        <v>81</v>
      </c>
      <c r="AV177" s="13" t="s">
        <v>170</v>
      </c>
      <c r="AW177" s="13" t="s">
        <v>35</v>
      </c>
      <c r="AX177" s="13" t="s">
        <v>79</v>
      </c>
      <c r="AY177" s="239" t="s">
        <v>163</v>
      </c>
    </row>
    <row r="178" spans="2:65" s="1" customFormat="1" ht="22.5" customHeight="1">
      <c r="B178" s="41"/>
      <c r="C178" s="193" t="s">
        <v>10</v>
      </c>
      <c r="D178" s="193" t="s">
        <v>165</v>
      </c>
      <c r="E178" s="194" t="s">
        <v>3136</v>
      </c>
      <c r="F178" s="195" t="s">
        <v>3137</v>
      </c>
      <c r="G178" s="196" t="s">
        <v>277</v>
      </c>
      <c r="H178" s="197">
        <v>1571.2670000000001</v>
      </c>
      <c r="I178" s="198"/>
      <c r="J178" s="199">
        <f>ROUND(I178*H178,2)</f>
        <v>0</v>
      </c>
      <c r="K178" s="195" t="s">
        <v>169</v>
      </c>
      <c r="L178" s="61"/>
      <c r="M178" s="200" t="s">
        <v>21</v>
      </c>
      <c r="N178" s="201" t="s">
        <v>42</v>
      </c>
      <c r="O178" s="42"/>
      <c r="P178" s="202">
        <f>O178*H178</f>
        <v>0</v>
      </c>
      <c r="Q178" s="202">
        <v>0</v>
      </c>
      <c r="R178" s="202">
        <f>Q178*H178</f>
        <v>0</v>
      </c>
      <c r="S178" s="202">
        <v>0</v>
      </c>
      <c r="T178" s="203">
        <f>S178*H178</f>
        <v>0</v>
      </c>
      <c r="AR178" s="24" t="s">
        <v>170</v>
      </c>
      <c r="AT178" s="24" t="s">
        <v>165</v>
      </c>
      <c r="AU178" s="24" t="s">
        <v>81</v>
      </c>
      <c r="AY178" s="24" t="s">
        <v>163</v>
      </c>
      <c r="BE178" s="204">
        <f>IF(N178="základní",J178,0)</f>
        <v>0</v>
      </c>
      <c r="BF178" s="204">
        <f>IF(N178="snížená",J178,0)</f>
        <v>0</v>
      </c>
      <c r="BG178" s="204">
        <f>IF(N178="zákl. přenesená",J178,0)</f>
        <v>0</v>
      </c>
      <c r="BH178" s="204">
        <f>IF(N178="sníž. přenesená",J178,0)</f>
        <v>0</v>
      </c>
      <c r="BI178" s="204">
        <f>IF(N178="nulová",J178,0)</f>
        <v>0</v>
      </c>
      <c r="BJ178" s="24" t="s">
        <v>79</v>
      </c>
      <c r="BK178" s="204">
        <f>ROUND(I178*H178,2)</f>
        <v>0</v>
      </c>
      <c r="BL178" s="24" t="s">
        <v>170</v>
      </c>
      <c r="BM178" s="24" t="s">
        <v>3138</v>
      </c>
    </row>
    <row r="179" spans="2:65" s="11" customFormat="1" ht="13.5">
      <c r="B179" s="205"/>
      <c r="C179" s="206"/>
      <c r="D179" s="207" t="s">
        <v>176</v>
      </c>
      <c r="E179" s="208" t="s">
        <v>21</v>
      </c>
      <c r="F179" s="209" t="s">
        <v>3108</v>
      </c>
      <c r="G179" s="206"/>
      <c r="H179" s="210">
        <v>49.475000000000001</v>
      </c>
      <c r="I179" s="211"/>
      <c r="J179" s="206"/>
      <c r="K179" s="206"/>
      <c r="L179" s="212"/>
      <c r="M179" s="213"/>
      <c r="N179" s="214"/>
      <c r="O179" s="214"/>
      <c r="P179" s="214"/>
      <c r="Q179" s="214"/>
      <c r="R179" s="214"/>
      <c r="S179" s="214"/>
      <c r="T179" s="215"/>
      <c r="AT179" s="216" t="s">
        <v>176</v>
      </c>
      <c r="AU179" s="216" t="s">
        <v>81</v>
      </c>
      <c r="AV179" s="11" t="s">
        <v>81</v>
      </c>
      <c r="AW179" s="11" t="s">
        <v>35</v>
      </c>
      <c r="AX179" s="11" t="s">
        <v>71</v>
      </c>
      <c r="AY179" s="216" t="s">
        <v>163</v>
      </c>
    </row>
    <row r="180" spans="2:65" s="11" customFormat="1" ht="13.5">
      <c r="B180" s="205"/>
      <c r="C180" s="206"/>
      <c r="D180" s="207" t="s">
        <v>176</v>
      </c>
      <c r="E180" s="208" t="s">
        <v>21</v>
      </c>
      <c r="F180" s="209" t="s">
        <v>3109</v>
      </c>
      <c r="G180" s="206"/>
      <c r="H180" s="210">
        <v>10.89</v>
      </c>
      <c r="I180" s="211"/>
      <c r="J180" s="206"/>
      <c r="K180" s="206"/>
      <c r="L180" s="212"/>
      <c r="M180" s="213"/>
      <c r="N180" s="214"/>
      <c r="O180" s="214"/>
      <c r="P180" s="214"/>
      <c r="Q180" s="214"/>
      <c r="R180" s="214"/>
      <c r="S180" s="214"/>
      <c r="T180" s="215"/>
      <c r="AT180" s="216" t="s">
        <v>176</v>
      </c>
      <c r="AU180" s="216" t="s">
        <v>81</v>
      </c>
      <c r="AV180" s="11" t="s">
        <v>81</v>
      </c>
      <c r="AW180" s="11" t="s">
        <v>35</v>
      </c>
      <c r="AX180" s="11" t="s">
        <v>71</v>
      </c>
      <c r="AY180" s="216" t="s">
        <v>163</v>
      </c>
    </row>
    <row r="181" spans="2:65" s="11" customFormat="1" ht="13.5">
      <c r="B181" s="205"/>
      <c r="C181" s="206"/>
      <c r="D181" s="207" t="s">
        <v>176</v>
      </c>
      <c r="E181" s="208" t="s">
        <v>21</v>
      </c>
      <c r="F181" s="209" t="s">
        <v>3110</v>
      </c>
      <c r="G181" s="206"/>
      <c r="H181" s="210">
        <v>40.44</v>
      </c>
      <c r="I181" s="211"/>
      <c r="J181" s="206"/>
      <c r="K181" s="206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176</v>
      </c>
      <c r="AU181" s="216" t="s">
        <v>81</v>
      </c>
      <c r="AV181" s="11" t="s">
        <v>81</v>
      </c>
      <c r="AW181" s="11" t="s">
        <v>35</v>
      </c>
      <c r="AX181" s="11" t="s">
        <v>71</v>
      </c>
      <c r="AY181" s="216" t="s">
        <v>163</v>
      </c>
    </row>
    <row r="182" spans="2:65" s="11" customFormat="1" ht="13.5">
      <c r="B182" s="205"/>
      <c r="C182" s="206"/>
      <c r="D182" s="207" t="s">
        <v>176</v>
      </c>
      <c r="E182" s="208" t="s">
        <v>21</v>
      </c>
      <c r="F182" s="209" t="s">
        <v>3111</v>
      </c>
      <c r="G182" s="206"/>
      <c r="H182" s="210">
        <v>4.2750000000000004</v>
      </c>
      <c r="I182" s="211"/>
      <c r="J182" s="206"/>
      <c r="K182" s="206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176</v>
      </c>
      <c r="AU182" s="216" t="s">
        <v>81</v>
      </c>
      <c r="AV182" s="11" t="s">
        <v>81</v>
      </c>
      <c r="AW182" s="11" t="s">
        <v>35</v>
      </c>
      <c r="AX182" s="11" t="s">
        <v>71</v>
      </c>
      <c r="AY182" s="216" t="s">
        <v>163</v>
      </c>
    </row>
    <row r="183" spans="2:65" s="11" customFormat="1" ht="13.5">
      <c r="B183" s="205"/>
      <c r="C183" s="206"/>
      <c r="D183" s="207" t="s">
        <v>176</v>
      </c>
      <c r="E183" s="208" t="s">
        <v>21</v>
      </c>
      <c r="F183" s="209" t="s">
        <v>3112</v>
      </c>
      <c r="G183" s="206"/>
      <c r="H183" s="210">
        <v>42.4</v>
      </c>
      <c r="I183" s="211"/>
      <c r="J183" s="206"/>
      <c r="K183" s="206"/>
      <c r="L183" s="212"/>
      <c r="M183" s="213"/>
      <c r="N183" s="214"/>
      <c r="O183" s="214"/>
      <c r="P183" s="214"/>
      <c r="Q183" s="214"/>
      <c r="R183" s="214"/>
      <c r="S183" s="214"/>
      <c r="T183" s="215"/>
      <c r="AT183" s="216" t="s">
        <v>176</v>
      </c>
      <c r="AU183" s="216" t="s">
        <v>81</v>
      </c>
      <c r="AV183" s="11" t="s">
        <v>81</v>
      </c>
      <c r="AW183" s="11" t="s">
        <v>35</v>
      </c>
      <c r="AX183" s="11" t="s">
        <v>71</v>
      </c>
      <c r="AY183" s="216" t="s">
        <v>163</v>
      </c>
    </row>
    <row r="184" spans="2:65" s="12" customFormat="1" ht="13.5">
      <c r="B184" s="217"/>
      <c r="C184" s="218"/>
      <c r="D184" s="207" t="s">
        <v>176</v>
      </c>
      <c r="E184" s="219" t="s">
        <v>21</v>
      </c>
      <c r="F184" s="220" t="s">
        <v>178</v>
      </c>
      <c r="G184" s="218"/>
      <c r="H184" s="221">
        <v>147.47999999999999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176</v>
      </c>
      <c r="AU184" s="227" t="s">
        <v>81</v>
      </c>
      <c r="AV184" s="12" t="s">
        <v>179</v>
      </c>
      <c r="AW184" s="12" t="s">
        <v>35</v>
      </c>
      <c r="AX184" s="12" t="s">
        <v>71</v>
      </c>
      <c r="AY184" s="227" t="s">
        <v>163</v>
      </c>
    </row>
    <row r="185" spans="2:65" s="11" customFormat="1" ht="13.5">
      <c r="B185" s="205"/>
      <c r="C185" s="206"/>
      <c r="D185" s="207" t="s">
        <v>176</v>
      </c>
      <c r="E185" s="208" t="s">
        <v>21</v>
      </c>
      <c r="F185" s="209" t="s">
        <v>3113</v>
      </c>
      <c r="G185" s="206"/>
      <c r="H185" s="210">
        <v>16.7</v>
      </c>
      <c r="I185" s="211"/>
      <c r="J185" s="206"/>
      <c r="K185" s="206"/>
      <c r="L185" s="212"/>
      <c r="M185" s="213"/>
      <c r="N185" s="214"/>
      <c r="O185" s="214"/>
      <c r="P185" s="214"/>
      <c r="Q185" s="214"/>
      <c r="R185" s="214"/>
      <c r="S185" s="214"/>
      <c r="T185" s="215"/>
      <c r="AT185" s="216" t="s">
        <v>176</v>
      </c>
      <c r="AU185" s="216" t="s">
        <v>81</v>
      </c>
      <c r="AV185" s="11" t="s">
        <v>81</v>
      </c>
      <c r="AW185" s="11" t="s">
        <v>35</v>
      </c>
      <c r="AX185" s="11" t="s">
        <v>71</v>
      </c>
      <c r="AY185" s="216" t="s">
        <v>163</v>
      </c>
    </row>
    <row r="186" spans="2:65" s="11" customFormat="1" ht="13.5">
      <c r="B186" s="205"/>
      <c r="C186" s="206"/>
      <c r="D186" s="207" t="s">
        <v>176</v>
      </c>
      <c r="E186" s="208" t="s">
        <v>21</v>
      </c>
      <c r="F186" s="209" t="s">
        <v>3114</v>
      </c>
      <c r="G186" s="206"/>
      <c r="H186" s="210">
        <v>13.2</v>
      </c>
      <c r="I186" s="211"/>
      <c r="J186" s="206"/>
      <c r="K186" s="206"/>
      <c r="L186" s="212"/>
      <c r="M186" s="213"/>
      <c r="N186" s="214"/>
      <c r="O186" s="214"/>
      <c r="P186" s="214"/>
      <c r="Q186" s="214"/>
      <c r="R186" s="214"/>
      <c r="S186" s="214"/>
      <c r="T186" s="215"/>
      <c r="AT186" s="216" t="s">
        <v>176</v>
      </c>
      <c r="AU186" s="216" t="s">
        <v>81</v>
      </c>
      <c r="AV186" s="11" t="s">
        <v>81</v>
      </c>
      <c r="AW186" s="11" t="s">
        <v>35</v>
      </c>
      <c r="AX186" s="11" t="s">
        <v>71</v>
      </c>
      <c r="AY186" s="216" t="s">
        <v>163</v>
      </c>
    </row>
    <row r="187" spans="2:65" s="11" customFormat="1" ht="13.5">
      <c r="B187" s="205"/>
      <c r="C187" s="206"/>
      <c r="D187" s="207" t="s">
        <v>176</v>
      </c>
      <c r="E187" s="208" t="s">
        <v>21</v>
      </c>
      <c r="F187" s="209" t="s">
        <v>3115</v>
      </c>
      <c r="G187" s="206"/>
      <c r="H187" s="210">
        <v>351.5</v>
      </c>
      <c r="I187" s="211"/>
      <c r="J187" s="206"/>
      <c r="K187" s="206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176</v>
      </c>
      <c r="AU187" s="216" t="s">
        <v>81</v>
      </c>
      <c r="AV187" s="11" t="s">
        <v>81</v>
      </c>
      <c r="AW187" s="11" t="s">
        <v>35</v>
      </c>
      <c r="AX187" s="11" t="s">
        <v>71</v>
      </c>
      <c r="AY187" s="216" t="s">
        <v>163</v>
      </c>
    </row>
    <row r="188" spans="2:65" s="12" customFormat="1" ht="13.5">
      <c r="B188" s="217"/>
      <c r="C188" s="218"/>
      <c r="D188" s="207" t="s">
        <v>176</v>
      </c>
      <c r="E188" s="219" t="s">
        <v>21</v>
      </c>
      <c r="F188" s="220" t="s">
        <v>178</v>
      </c>
      <c r="G188" s="218"/>
      <c r="H188" s="221">
        <v>381.4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176</v>
      </c>
      <c r="AU188" s="227" t="s">
        <v>81</v>
      </c>
      <c r="AV188" s="12" t="s">
        <v>179</v>
      </c>
      <c r="AW188" s="12" t="s">
        <v>35</v>
      </c>
      <c r="AX188" s="12" t="s">
        <v>71</v>
      </c>
      <c r="AY188" s="227" t="s">
        <v>163</v>
      </c>
    </row>
    <row r="189" spans="2:65" s="11" customFormat="1" ht="13.5">
      <c r="B189" s="205"/>
      <c r="C189" s="206"/>
      <c r="D189" s="207" t="s">
        <v>176</v>
      </c>
      <c r="E189" s="208" t="s">
        <v>21</v>
      </c>
      <c r="F189" s="209" t="s">
        <v>3116</v>
      </c>
      <c r="G189" s="206"/>
      <c r="H189" s="210">
        <v>4.5</v>
      </c>
      <c r="I189" s="211"/>
      <c r="J189" s="206"/>
      <c r="K189" s="206"/>
      <c r="L189" s="212"/>
      <c r="M189" s="213"/>
      <c r="N189" s="214"/>
      <c r="O189" s="214"/>
      <c r="P189" s="214"/>
      <c r="Q189" s="214"/>
      <c r="R189" s="214"/>
      <c r="S189" s="214"/>
      <c r="T189" s="215"/>
      <c r="AT189" s="216" t="s">
        <v>176</v>
      </c>
      <c r="AU189" s="216" t="s">
        <v>81</v>
      </c>
      <c r="AV189" s="11" t="s">
        <v>81</v>
      </c>
      <c r="AW189" s="11" t="s">
        <v>35</v>
      </c>
      <c r="AX189" s="11" t="s">
        <v>71</v>
      </c>
      <c r="AY189" s="216" t="s">
        <v>163</v>
      </c>
    </row>
    <row r="190" spans="2:65" s="11" customFormat="1" ht="13.5">
      <c r="B190" s="205"/>
      <c r="C190" s="206"/>
      <c r="D190" s="207" t="s">
        <v>176</v>
      </c>
      <c r="E190" s="208" t="s">
        <v>21</v>
      </c>
      <c r="F190" s="209" t="s">
        <v>3117</v>
      </c>
      <c r="G190" s="206"/>
      <c r="H190" s="210">
        <v>477</v>
      </c>
      <c r="I190" s="211"/>
      <c r="J190" s="206"/>
      <c r="K190" s="206"/>
      <c r="L190" s="212"/>
      <c r="M190" s="213"/>
      <c r="N190" s="214"/>
      <c r="O190" s="214"/>
      <c r="P190" s="214"/>
      <c r="Q190" s="214"/>
      <c r="R190" s="214"/>
      <c r="S190" s="214"/>
      <c r="T190" s="215"/>
      <c r="AT190" s="216" t="s">
        <v>176</v>
      </c>
      <c r="AU190" s="216" t="s">
        <v>81</v>
      </c>
      <c r="AV190" s="11" t="s">
        <v>81</v>
      </c>
      <c r="AW190" s="11" t="s">
        <v>35</v>
      </c>
      <c r="AX190" s="11" t="s">
        <v>71</v>
      </c>
      <c r="AY190" s="216" t="s">
        <v>163</v>
      </c>
    </row>
    <row r="191" spans="2:65" s="11" customFormat="1" ht="13.5">
      <c r="B191" s="205"/>
      <c r="C191" s="206"/>
      <c r="D191" s="207" t="s">
        <v>176</v>
      </c>
      <c r="E191" s="208" t="s">
        <v>21</v>
      </c>
      <c r="F191" s="209" t="s">
        <v>3118</v>
      </c>
      <c r="G191" s="206"/>
      <c r="H191" s="210">
        <v>12.887</v>
      </c>
      <c r="I191" s="211"/>
      <c r="J191" s="206"/>
      <c r="K191" s="206"/>
      <c r="L191" s="212"/>
      <c r="M191" s="213"/>
      <c r="N191" s="214"/>
      <c r="O191" s="214"/>
      <c r="P191" s="214"/>
      <c r="Q191" s="214"/>
      <c r="R191" s="214"/>
      <c r="S191" s="214"/>
      <c r="T191" s="215"/>
      <c r="AT191" s="216" t="s">
        <v>176</v>
      </c>
      <c r="AU191" s="216" t="s">
        <v>81</v>
      </c>
      <c r="AV191" s="11" t="s">
        <v>81</v>
      </c>
      <c r="AW191" s="11" t="s">
        <v>35</v>
      </c>
      <c r="AX191" s="11" t="s">
        <v>71</v>
      </c>
      <c r="AY191" s="216" t="s">
        <v>163</v>
      </c>
    </row>
    <row r="192" spans="2:65" s="12" customFormat="1" ht="13.5">
      <c r="B192" s="217"/>
      <c r="C192" s="218"/>
      <c r="D192" s="207" t="s">
        <v>176</v>
      </c>
      <c r="E192" s="219" t="s">
        <v>21</v>
      </c>
      <c r="F192" s="220" t="s">
        <v>178</v>
      </c>
      <c r="G192" s="218"/>
      <c r="H192" s="221">
        <v>494.387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176</v>
      </c>
      <c r="AU192" s="227" t="s">
        <v>81</v>
      </c>
      <c r="AV192" s="12" t="s">
        <v>179</v>
      </c>
      <c r="AW192" s="12" t="s">
        <v>35</v>
      </c>
      <c r="AX192" s="12" t="s">
        <v>71</v>
      </c>
      <c r="AY192" s="227" t="s">
        <v>163</v>
      </c>
    </row>
    <row r="193" spans="2:65" s="11" customFormat="1" ht="13.5">
      <c r="B193" s="205"/>
      <c r="C193" s="206"/>
      <c r="D193" s="207" t="s">
        <v>176</v>
      </c>
      <c r="E193" s="208" t="s">
        <v>21</v>
      </c>
      <c r="F193" s="209" t="s">
        <v>3119</v>
      </c>
      <c r="G193" s="206"/>
      <c r="H193" s="210">
        <v>197.7</v>
      </c>
      <c r="I193" s="211"/>
      <c r="J193" s="206"/>
      <c r="K193" s="206"/>
      <c r="L193" s="212"/>
      <c r="M193" s="213"/>
      <c r="N193" s="214"/>
      <c r="O193" s="214"/>
      <c r="P193" s="214"/>
      <c r="Q193" s="214"/>
      <c r="R193" s="214"/>
      <c r="S193" s="214"/>
      <c r="T193" s="215"/>
      <c r="AT193" s="216" t="s">
        <v>176</v>
      </c>
      <c r="AU193" s="216" t="s">
        <v>81</v>
      </c>
      <c r="AV193" s="11" t="s">
        <v>81</v>
      </c>
      <c r="AW193" s="11" t="s">
        <v>35</v>
      </c>
      <c r="AX193" s="11" t="s">
        <v>71</v>
      </c>
      <c r="AY193" s="216" t="s">
        <v>163</v>
      </c>
    </row>
    <row r="194" spans="2:65" s="12" customFormat="1" ht="13.5">
      <c r="B194" s="217"/>
      <c r="C194" s="218"/>
      <c r="D194" s="207" t="s">
        <v>176</v>
      </c>
      <c r="E194" s="219" t="s">
        <v>21</v>
      </c>
      <c r="F194" s="220" t="s">
        <v>178</v>
      </c>
      <c r="G194" s="218"/>
      <c r="H194" s="221">
        <v>197.7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176</v>
      </c>
      <c r="AU194" s="227" t="s">
        <v>81</v>
      </c>
      <c r="AV194" s="12" t="s">
        <v>179</v>
      </c>
      <c r="AW194" s="12" t="s">
        <v>35</v>
      </c>
      <c r="AX194" s="12" t="s">
        <v>71</v>
      </c>
      <c r="AY194" s="227" t="s">
        <v>163</v>
      </c>
    </row>
    <row r="195" spans="2:65" s="11" customFormat="1" ht="13.5">
      <c r="B195" s="205"/>
      <c r="C195" s="206"/>
      <c r="D195" s="207" t="s">
        <v>176</v>
      </c>
      <c r="E195" s="208" t="s">
        <v>21</v>
      </c>
      <c r="F195" s="209" t="s">
        <v>3120</v>
      </c>
      <c r="G195" s="206"/>
      <c r="H195" s="210">
        <v>350.3</v>
      </c>
      <c r="I195" s="211"/>
      <c r="J195" s="206"/>
      <c r="K195" s="206"/>
      <c r="L195" s="212"/>
      <c r="M195" s="213"/>
      <c r="N195" s="214"/>
      <c r="O195" s="214"/>
      <c r="P195" s="214"/>
      <c r="Q195" s="214"/>
      <c r="R195" s="214"/>
      <c r="S195" s="214"/>
      <c r="T195" s="215"/>
      <c r="AT195" s="216" t="s">
        <v>176</v>
      </c>
      <c r="AU195" s="216" t="s">
        <v>81</v>
      </c>
      <c r="AV195" s="11" t="s">
        <v>81</v>
      </c>
      <c r="AW195" s="11" t="s">
        <v>35</v>
      </c>
      <c r="AX195" s="11" t="s">
        <v>71</v>
      </c>
      <c r="AY195" s="216" t="s">
        <v>163</v>
      </c>
    </row>
    <row r="196" spans="2:65" s="12" customFormat="1" ht="13.5">
      <c r="B196" s="217"/>
      <c r="C196" s="218"/>
      <c r="D196" s="207" t="s">
        <v>176</v>
      </c>
      <c r="E196" s="219" t="s">
        <v>21</v>
      </c>
      <c r="F196" s="220" t="s">
        <v>178</v>
      </c>
      <c r="G196" s="218"/>
      <c r="H196" s="221">
        <v>350.3</v>
      </c>
      <c r="I196" s="222"/>
      <c r="J196" s="218"/>
      <c r="K196" s="218"/>
      <c r="L196" s="223"/>
      <c r="M196" s="224"/>
      <c r="N196" s="225"/>
      <c r="O196" s="225"/>
      <c r="P196" s="225"/>
      <c r="Q196" s="225"/>
      <c r="R196" s="225"/>
      <c r="S196" s="225"/>
      <c r="T196" s="226"/>
      <c r="AT196" s="227" t="s">
        <v>176</v>
      </c>
      <c r="AU196" s="227" t="s">
        <v>81</v>
      </c>
      <c r="AV196" s="12" t="s">
        <v>179</v>
      </c>
      <c r="AW196" s="12" t="s">
        <v>35</v>
      </c>
      <c r="AX196" s="12" t="s">
        <v>71</v>
      </c>
      <c r="AY196" s="227" t="s">
        <v>163</v>
      </c>
    </row>
    <row r="197" spans="2:65" s="13" customFormat="1" ht="13.5">
      <c r="B197" s="228"/>
      <c r="C197" s="229"/>
      <c r="D197" s="207" t="s">
        <v>176</v>
      </c>
      <c r="E197" s="240" t="s">
        <v>21</v>
      </c>
      <c r="F197" s="241" t="s">
        <v>181</v>
      </c>
      <c r="G197" s="229"/>
      <c r="H197" s="242">
        <v>1571.2670000000001</v>
      </c>
      <c r="I197" s="234"/>
      <c r="J197" s="229"/>
      <c r="K197" s="229"/>
      <c r="L197" s="235"/>
      <c r="M197" s="236"/>
      <c r="N197" s="237"/>
      <c r="O197" s="237"/>
      <c r="P197" s="237"/>
      <c r="Q197" s="237"/>
      <c r="R197" s="237"/>
      <c r="S197" s="237"/>
      <c r="T197" s="238"/>
      <c r="AT197" s="239" t="s">
        <v>176</v>
      </c>
      <c r="AU197" s="239" t="s">
        <v>81</v>
      </c>
      <c r="AV197" s="13" t="s">
        <v>170</v>
      </c>
      <c r="AW197" s="13" t="s">
        <v>35</v>
      </c>
      <c r="AX197" s="13" t="s">
        <v>79</v>
      </c>
      <c r="AY197" s="239" t="s">
        <v>163</v>
      </c>
    </row>
    <row r="198" spans="2:65" s="10" customFormat="1" ht="29.85" customHeight="1">
      <c r="B198" s="176"/>
      <c r="C198" s="177"/>
      <c r="D198" s="190" t="s">
        <v>70</v>
      </c>
      <c r="E198" s="191" t="s">
        <v>81</v>
      </c>
      <c r="F198" s="191" t="s">
        <v>236</v>
      </c>
      <c r="G198" s="177"/>
      <c r="H198" s="177"/>
      <c r="I198" s="180"/>
      <c r="J198" s="192">
        <f>BK198</f>
        <v>0</v>
      </c>
      <c r="K198" s="177"/>
      <c r="L198" s="182"/>
      <c r="M198" s="183"/>
      <c r="N198" s="184"/>
      <c r="O198" s="184"/>
      <c r="P198" s="185">
        <f>SUM(P199:P250)</f>
        <v>0</v>
      </c>
      <c r="Q198" s="184"/>
      <c r="R198" s="185">
        <f>SUM(R199:R250)</f>
        <v>96.004059740000017</v>
      </c>
      <c r="S198" s="184"/>
      <c r="T198" s="186">
        <f>SUM(T199:T250)</f>
        <v>0</v>
      </c>
      <c r="AR198" s="187" t="s">
        <v>79</v>
      </c>
      <c r="AT198" s="188" t="s">
        <v>70</v>
      </c>
      <c r="AU198" s="188" t="s">
        <v>79</v>
      </c>
      <c r="AY198" s="187" t="s">
        <v>163</v>
      </c>
      <c r="BK198" s="189">
        <f>SUM(BK199:BK250)</f>
        <v>0</v>
      </c>
    </row>
    <row r="199" spans="2:65" s="1" customFormat="1" ht="22.5" customHeight="1">
      <c r="B199" s="41"/>
      <c r="C199" s="193" t="s">
        <v>274</v>
      </c>
      <c r="D199" s="193" t="s">
        <v>165</v>
      </c>
      <c r="E199" s="194" t="s">
        <v>2951</v>
      </c>
      <c r="F199" s="195" t="s">
        <v>2952</v>
      </c>
      <c r="G199" s="196" t="s">
        <v>174</v>
      </c>
      <c r="H199" s="197">
        <v>33.582999999999998</v>
      </c>
      <c r="I199" s="198"/>
      <c r="J199" s="199">
        <f>ROUND(I199*H199,2)</f>
        <v>0</v>
      </c>
      <c r="K199" s="195" t="s">
        <v>169</v>
      </c>
      <c r="L199" s="61"/>
      <c r="M199" s="200" t="s">
        <v>21</v>
      </c>
      <c r="N199" s="201" t="s">
        <v>42</v>
      </c>
      <c r="O199" s="42"/>
      <c r="P199" s="202">
        <f>O199*H199</f>
        <v>0</v>
      </c>
      <c r="Q199" s="202">
        <v>2.16</v>
      </c>
      <c r="R199" s="202">
        <f>Q199*H199</f>
        <v>72.539280000000005</v>
      </c>
      <c r="S199" s="202">
        <v>0</v>
      </c>
      <c r="T199" s="203">
        <f>S199*H199</f>
        <v>0</v>
      </c>
      <c r="AR199" s="24" t="s">
        <v>170</v>
      </c>
      <c r="AT199" s="24" t="s">
        <v>165</v>
      </c>
      <c r="AU199" s="24" t="s">
        <v>81</v>
      </c>
      <c r="AY199" s="24" t="s">
        <v>163</v>
      </c>
      <c r="BE199" s="204">
        <f>IF(N199="základní",J199,0)</f>
        <v>0</v>
      </c>
      <c r="BF199" s="204">
        <f>IF(N199="snížená",J199,0)</f>
        <v>0</v>
      </c>
      <c r="BG199" s="204">
        <f>IF(N199="zákl. přenesená",J199,0)</f>
        <v>0</v>
      </c>
      <c r="BH199" s="204">
        <f>IF(N199="sníž. přenesená",J199,0)</f>
        <v>0</v>
      </c>
      <c r="BI199" s="204">
        <f>IF(N199="nulová",J199,0)</f>
        <v>0</v>
      </c>
      <c r="BJ199" s="24" t="s">
        <v>79</v>
      </c>
      <c r="BK199" s="204">
        <f>ROUND(I199*H199,2)</f>
        <v>0</v>
      </c>
      <c r="BL199" s="24" t="s">
        <v>170</v>
      </c>
      <c r="BM199" s="24" t="s">
        <v>3139</v>
      </c>
    </row>
    <row r="200" spans="2:65" s="11" customFormat="1" ht="13.5">
      <c r="B200" s="205"/>
      <c r="C200" s="206"/>
      <c r="D200" s="207" t="s">
        <v>176</v>
      </c>
      <c r="E200" s="208" t="s">
        <v>21</v>
      </c>
      <c r="F200" s="209" t="s">
        <v>3140</v>
      </c>
      <c r="G200" s="206"/>
      <c r="H200" s="210">
        <v>3.8029999999999999</v>
      </c>
      <c r="I200" s="211"/>
      <c r="J200" s="206"/>
      <c r="K200" s="206"/>
      <c r="L200" s="212"/>
      <c r="M200" s="213"/>
      <c r="N200" s="214"/>
      <c r="O200" s="214"/>
      <c r="P200" s="214"/>
      <c r="Q200" s="214"/>
      <c r="R200" s="214"/>
      <c r="S200" s="214"/>
      <c r="T200" s="215"/>
      <c r="AT200" s="216" t="s">
        <v>176</v>
      </c>
      <c r="AU200" s="216" t="s">
        <v>81</v>
      </c>
      <c r="AV200" s="11" t="s">
        <v>81</v>
      </c>
      <c r="AW200" s="11" t="s">
        <v>35</v>
      </c>
      <c r="AX200" s="11" t="s">
        <v>71</v>
      </c>
      <c r="AY200" s="216" t="s">
        <v>163</v>
      </c>
    </row>
    <row r="201" spans="2:65" s="12" customFormat="1" ht="13.5">
      <c r="B201" s="217"/>
      <c r="C201" s="218"/>
      <c r="D201" s="207" t="s">
        <v>176</v>
      </c>
      <c r="E201" s="219" t="s">
        <v>21</v>
      </c>
      <c r="F201" s="220" t="s">
        <v>178</v>
      </c>
      <c r="G201" s="218"/>
      <c r="H201" s="221">
        <v>3.8029999999999999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176</v>
      </c>
      <c r="AU201" s="227" t="s">
        <v>81</v>
      </c>
      <c r="AV201" s="12" t="s">
        <v>179</v>
      </c>
      <c r="AW201" s="12" t="s">
        <v>35</v>
      </c>
      <c r="AX201" s="12" t="s">
        <v>71</v>
      </c>
      <c r="AY201" s="227" t="s">
        <v>163</v>
      </c>
    </row>
    <row r="202" spans="2:65" s="11" customFormat="1" ht="13.5">
      <c r="B202" s="205"/>
      <c r="C202" s="206"/>
      <c r="D202" s="207" t="s">
        <v>176</v>
      </c>
      <c r="E202" s="208" t="s">
        <v>21</v>
      </c>
      <c r="F202" s="209" t="s">
        <v>3141</v>
      </c>
      <c r="G202" s="206"/>
      <c r="H202" s="210">
        <v>1.8149999999999999</v>
      </c>
      <c r="I202" s="211"/>
      <c r="J202" s="206"/>
      <c r="K202" s="206"/>
      <c r="L202" s="212"/>
      <c r="M202" s="213"/>
      <c r="N202" s="214"/>
      <c r="O202" s="214"/>
      <c r="P202" s="214"/>
      <c r="Q202" s="214"/>
      <c r="R202" s="214"/>
      <c r="S202" s="214"/>
      <c r="T202" s="215"/>
      <c r="AT202" s="216" t="s">
        <v>176</v>
      </c>
      <c r="AU202" s="216" t="s">
        <v>81</v>
      </c>
      <c r="AV202" s="11" t="s">
        <v>81</v>
      </c>
      <c r="AW202" s="11" t="s">
        <v>35</v>
      </c>
      <c r="AX202" s="11" t="s">
        <v>71</v>
      </c>
      <c r="AY202" s="216" t="s">
        <v>163</v>
      </c>
    </row>
    <row r="203" spans="2:65" s="11" customFormat="1" ht="13.5">
      <c r="B203" s="205"/>
      <c r="C203" s="206"/>
      <c r="D203" s="207" t="s">
        <v>176</v>
      </c>
      <c r="E203" s="208" t="s">
        <v>21</v>
      </c>
      <c r="F203" s="209" t="s">
        <v>3142</v>
      </c>
      <c r="G203" s="206"/>
      <c r="H203" s="210">
        <v>4.6369999999999996</v>
      </c>
      <c r="I203" s="211"/>
      <c r="J203" s="206"/>
      <c r="K203" s="206"/>
      <c r="L203" s="212"/>
      <c r="M203" s="213"/>
      <c r="N203" s="214"/>
      <c r="O203" s="214"/>
      <c r="P203" s="214"/>
      <c r="Q203" s="214"/>
      <c r="R203" s="214"/>
      <c r="S203" s="214"/>
      <c r="T203" s="215"/>
      <c r="AT203" s="216" t="s">
        <v>176</v>
      </c>
      <c r="AU203" s="216" t="s">
        <v>81</v>
      </c>
      <c r="AV203" s="11" t="s">
        <v>81</v>
      </c>
      <c r="AW203" s="11" t="s">
        <v>35</v>
      </c>
      <c r="AX203" s="11" t="s">
        <v>71</v>
      </c>
      <c r="AY203" s="216" t="s">
        <v>163</v>
      </c>
    </row>
    <row r="204" spans="2:65" s="11" customFormat="1" ht="13.5">
      <c r="B204" s="205"/>
      <c r="C204" s="206"/>
      <c r="D204" s="207" t="s">
        <v>176</v>
      </c>
      <c r="E204" s="208" t="s">
        <v>21</v>
      </c>
      <c r="F204" s="209" t="s">
        <v>3143</v>
      </c>
      <c r="G204" s="206"/>
      <c r="H204" s="210">
        <v>6.0060000000000002</v>
      </c>
      <c r="I204" s="211"/>
      <c r="J204" s="206"/>
      <c r="K204" s="206"/>
      <c r="L204" s="212"/>
      <c r="M204" s="213"/>
      <c r="N204" s="214"/>
      <c r="O204" s="214"/>
      <c r="P204" s="214"/>
      <c r="Q204" s="214"/>
      <c r="R204" s="214"/>
      <c r="S204" s="214"/>
      <c r="T204" s="215"/>
      <c r="AT204" s="216" t="s">
        <v>176</v>
      </c>
      <c r="AU204" s="216" t="s">
        <v>81</v>
      </c>
      <c r="AV204" s="11" t="s">
        <v>81</v>
      </c>
      <c r="AW204" s="11" t="s">
        <v>35</v>
      </c>
      <c r="AX204" s="11" t="s">
        <v>71</v>
      </c>
      <c r="AY204" s="216" t="s">
        <v>163</v>
      </c>
    </row>
    <row r="205" spans="2:65" s="11" customFormat="1" ht="13.5">
      <c r="B205" s="205"/>
      <c r="C205" s="206"/>
      <c r="D205" s="207" t="s">
        <v>176</v>
      </c>
      <c r="E205" s="208" t="s">
        <v>21</v>
      </c>
      <c r="F205" s="209" t="s">
        <v>3144</v>
      </c>
      <c r="G205" s="206"/>
      <c r="H205" s="210">
        <v>2.871</v>
      </c>
      <c r="I205" s="211"/>
      <c r="J205" s="206"/>
      <c r="K205" s="206"/>
      <c r="L205" s="212"/>
      <c r="M205" s="213"/>
      <c r="N205" s="214"/>
      <c r="O205" s="214"/>
      <c r="P205" s="214"/>
      <c r="Q205" s="214"/>
      <c r="R205" s="214"/>
      <c r="S205" s="214"/>
      <c r="T205" s="215"/>
      <c r="AT205" s="216" t="s">
        <v>176</v>
      </c>
      <c r="AU205" s="216" t="s">
        <v>81</v>
      </c>
      <c r="AV205" s="11" t="s">
        <v>81</v>
      </c>
      <c r="AW205" s="11" t="s">
        <v>35</v>
      </c>
      <c r="AX205" s="11" t="s">
        <v>71</v>
      </c>
      <c r="AY205" s="216" t="s">
        <v>163</v>
      </c>
    </row>
    <row r="206" spans="2:65" s="11" customFormat="1" ht="13.5">
      <c r="B206" s="205"/>
      <c r="C206" s="206"/>
      <c r="D206" s="207" t="s">
        <v>176</v>
      </c>
      <c r="E206" s="208" t="s">
        <v>21</v>
      </c>
      <c r="F206" s="209" t="s">
        <v>3145</v>
      </c>
      <c r="G206" s="206"/>
      <c r="H206" s="210">
        <v>3.6960000000000002</v>
      </c>
      <c r="I206" s="211"/>
      <c r="J206" s="206"/>
      <c r="K206" s="206"/>
      <c r="L206" s="212"/>
      <c r="M206" s="213"/>
      <c r="N206" s="214"/>
      <c r="O206" s="214"/>
      <c r="P206" s="214"/>
      <c r="Q206" s="214"/>
      <c r="R206" s="214"/>
      <c r="S206" s="214"/>
      <c r="T206" s="215"/>
      <c r="AT206" s="216" t="s">
        <v>176</v>
      </c>
      <c r="AU206" s="216" t="s">
        <v>81</v>
      </c>
      <c r="AV206" s="11" t="s">
        <v>81</v>
      </c>
      <c r="AW206" s="11" t="s">
        <v>35</v>
      </c>
      <c r="AX206" s="11" t="s">
        <v>71</v>
      </c>
      <c r="AY206" s="216" t="s">
        <v>163</v>
      </c>
    </row>
    <row r="207" spans="2:65" s="11" customFormat="1" ht="13.5">
      <c r="B207" s="205"/>
      <c r="C207" s="206"/>
      <c r="D207" s="207" t="s">
        <v>176</v>
      </c>
      <c r="E207" s="208" t="s">
        <v>21</v>
      </c>
      <c r="F207" s="209" t="s">
        <v>3146</v>
      </c>
      <c r="G207" s="206"/>
      <c r="H207" s="210">
        <v>1.32</v>
      </c>
      <c r="I207" s="211"/>
      <c r="J207" s="206"/>
      <c r="K207" s="206"/>
      <c r="L207" s="212"/>
      <c r="M207" s="213"/>
      <c r="N207" s="214"/>
      <c r="O207" s="214"/>
      <c r="P207" s="214"/>
      <c r="Q207" s="214"/>
      <c r="R207" s="214"/>
      <c r="S207" s="214"/>
      <c r="T207" s="215"/>
      <c r="AT207" s="216" t="s">
        <v>176</v>
      </c>
      <c r="AU207" s="216" t="s">
        <v>81</v>
      </c>
      <c r="AV207" s="11" t="s">
        <v>81</v>
      </c>
      <c r="AW207" s="11" t="s">
        <v>35</v>
      </c>
      <c r="AX207" s="11" t="s">
        <v>71</v>
      </c>
      <c r="AY207" s="216" t="s">
        <v>163</v>
      </c>
    </row>
    <row r="208" spans="2:65" s="12" customFormat="1" ht="13.5">
      <c r="B208" s="217"/>
      <c r="C208" s="218"/>
      <c r="D208" s="207" t="s">
        <v>176</v>
      </c>
      <c r="E208" s="219" t="s">
        <v>21</v>
      </c>
      <c r="F208" s="220" t="s">
        <v>178</v>
      </c>
      <c r="G208" s="218"/>
      <c r="H208" s="221">
        <v>20.344999999999999</v>
      </c>
      <c r="I208" s="222"/>
      <c r="J208" s="218"/>
      <c r="K208" s="218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176</v>
      </c>
      <c r="AU208" s="227" t="s">
        <v>81</v>
      </c>
      <c r="AV208" s="12" t="s">
        <v>179</v>
      </c>
      <c r="AW208" s="12" t="s">
        <v>35</v>
      </c>
      <c r="AX208" s="12" t="s">
        <v>71</v>
      </c>
      <c r="AY208" s="227" t="s">
        <v>163</v>
      </c>
    </row>
    <row r="209" spans="2:65" s="11" customFormat="1" ht="13.5">
      <c r="B209" s="205"/>
      <c r="C209" s="206"/>
      <c r="D209" s="207" t="s">
        <v>176</v>
      </c>
      <c r="E209" s="208" t="s">
        <v>21</v>
      </c>
      <c r="F209" s="209" t="s">
        <v>3147</v>
      </c>
      <c r="G209" s="206"/>
      <c r="H209" s="210">
        <v>0.76500000000000001</v>
      </c>
      <c r="I209" s="211"/>
      <c r="J209" s="206"/>
      <c r="K209" s="206"/>
      <c r="L209" s="212"/>
      <c r="M209" s="213"/>
      <c r="N209" s="214"/>
      <c r="O209" s="214"/>
      <c r="P209" s="214"/>
      <c r="Q209" s="214"/>
      <c r="R209" s="214"/>
      <c r="S209" s="214"/>
      <c r="T209" s="215"/>
      <c r="AT209" s="216" t="s">
        <v>176</v>
      </c>
      <c r="AU209" s="216" t="s">
        <v>81</v>
      </c>
      <c r="AV209" s="11" t="s">
        <v>81</v>
      </c>
      <c r="AW209" s="11" t="s">
        <v>35</v>
      </c>
      <c r="AX209" s="11" t="s">
        <v>71</v>
      </c>
      <c r="AY209" s="216" t="s">
        <v>163</v>
      </c>
    </row>
    <row r="210" spans="2:65" s="11" customFormat="1" ht="13.5">
      <c r="B210" s="205"/>
      <c r="C210" s="206"/>
      <c r="D210" s="207" t="s">
        <v>176</v>
      </c>
      <c r="E210" s="208" t="s">
        <v>21</v>
      </c>
      <c r="F210" s="209" t="s">
        <v>3148</v>
      </c>
      <c r="G210" s="206"/>
      <c r="H210" s="210">
        <v>2.04</v>
      </c>
      <c r="I210" s="211"/>
      <c r="J210" s="206"/>
      <c r="K210" s="206"/>
      <c r="L210" s="212"/>
      <c r="M210" s="213"/>
      <c r="N210" s="214"/>
      <c r="O210" s="214"/>
      <c r="P210" s="214"/>
      <c r="Q210" s="214"/>
      <c r="R210" s="214"/>
      <c r="S210" s="214"/>
      <c r="T210" s="215"/>
      <c r="AT210" s="216" t="s">
        <v>176</v>
      </c>
      <c r="AU210" s="216" t="s">
        <v>81</v>
      </c>
      <c r="AV210" s="11" t="s">
        <v>81</v>
      </c>
      <c r="AW210" s="11" t="s">
        <v>35</v>
      </c>
      <c r="AX210" s="11" t="s">
        <v>71</v>
      </c>
      <c r="AY210" s="216" t="s">
        <v>163</v>
      </c>
    </row>
    <row r="211" spans="2:65" s="11" customFormat="1" ht="13.5">
      <c r="B211" s="205"/>
      <c r="C211" s="206"/>
      <c r="D211" s="207" t="s">
        <v>176</v>
      </c>
      <c r="E211" s="208" t="s">
        <v>21</v>
      </c>
      <c r="F211" s="209" t="s">
        <v>3149</v>
      </c>
      <c r="G211" s="206"/>
      <c r="H211" s="210">
        <v>2.8050000000000002</v>
      </c>
      <c r="I211" s="211"/>
      <c r="J211" s="206"/>
      <c r="K211" s="206"/>
      <c r="L211" s="212"/>
      <c r="M211" s="213"/>
      <c r="N211" s="214"/>
      <c r="O211" s="214"/>
      <c r="P211" s="214"/>
      <c r="Q211" s="214"/>
      <c r="R211" s="214"/>
      <c r="S211" s="214"/>
      <c r="T211" s="215"/>
      <c r="AT211" s="216" t="s">
        <v>176</v>
      </c>
      <c r="AU211" s="216" t="s">
        <v>81</v>
      </c>
      <c r="AV211" s="11" t="s">
        <v>81</v>
      </c>
      <c r="AW211" s="11" t="s">
        <v>35</v>
      </c>
      <c r="AX211" s="11" t="s">
        <v>71</v>
      </c>
      <c r="AY211" s="216" t="s">
        <v>163</v>
      </c>
    </row>
    <row r="212" spans="2:65" s="11" customFormat="1" ht="13.5">
      <c r="B212" s="205"/>
      <c r="C212" s="206"/>
      <c r="D212" s="207" t="s">
        <v>176</v>
      </c>
      <c r="E212" s="208" t="s">
        <v>21</v>
      </c>
      <c r="F212" s="209" t="s">
        <v>3150</v>
      </c>
      <c r="G212" s="206"/>
      <c r="H212" s="210">
        <v>1.2749999999999999</v>
      </c>
      <c r="I212" s="211"/>
      <c r="J212" s="206"/>
      <c r="K212" s="206"/>
      <c r="L212" s="212"/>
      <c r="M212" s="213"/>
      <c r="N212" s="214"/>
      <c r="O212" s="214"/>
      <c r="P212" s="214"/>
      <c r="Q212" s="214"/>
      <c r="R212" s="214"/>
      <c r="S212" s="214"/>
      <c r="T212" s="215"/>
      <c r="AT212" s="216" t="s">
        <v>176</v>
      </c>
      <c r="AU212" s="216" t="s">
        <v>81</v>
      </c>
      <c r="AV212" s="11" t="s">
        <v>81</v>
      </c>
      <c r="AW212" s="11" t="s">
        <v>35</v>
      </c>
      <c r="AX212" s="11" t="s">
        <v>71</v>
      </c>
      <c r="AY212" s="216" t="s">
        <v>163</v>
      </c>
    </row>
    <row r="213" spans="2:65" s="11" customFormat="1" ht="13.5">
      <c r="B213" s="205"/>
      <c r="C213" s="206"/>
      <c r="D213" s="207" t="s">
        <v>176</v>
      </c>
      <c r="E213" s="208" t="s">
        <v>21</v>
      </c>
      <c r="F213" s="209" t="s">
        <v>3151</v>
      </c>
      <c r="G213" s="206"/>
      <c r="H213" s="210">
        <v>1.7849999999999999</v>
      </c>
      <c r="I213" s="211"/>
      <c r="J213" s="206"/>
      <c r="K213" s="206"/>
      <c r="L213" s="212"/>
      <c r="M213" s="213"/>
      <c r="N213" s="214"/>
      <c r="O213" s="214"/>
      <c r="P213" s="214"/>
      <c r="Q213" s="214"/>
      <c r="R213" s="214"/>
      <c r="S213" s="214"/>
      <c r="T213" s="215"/>
      <c r="AT213" s="216" t="s">
        <v>176</v>
      </c>
      <c r="AU213" s="216" t="s">
        <v>81</v>
      </c>
      <c r="AV213" s="11" t="s">
        <v>81</v>
      </c>
      <c r="AW213" s="11" t="s">
        <v>35</v>
      </c>
      <c r="AX213" s="11" t="s">
        <v>71</v>
      </c>
      <c r="AY213" s="216" t="s">
        <v>163</v>
      </c>
    </row>
    <row r="214" spans="2:65" s="11" customFormat="1" ht="13.5">
      <c r="B214" s="205"/>
      <c r="C214" s="206"/>
      <c r="D214" s="207" t="s">
        <v>176</v>
      </c>
      <c r="E214" s="208" t="s">
        <v>21</v>
      </c>
      <c r="F214" s="209" t="s">
        <v>3152</v>
      </c>
      <c r="G214" s="206"/>
      <c r="H214" s="210">
        <v>0.76500000000000001</v>
      </c>
      <c r="I214" s="211"/>
      <c r="J214" s="206"/>
      <c r="K214" s="206"/>
      <c r="L214" s="212"/>
      <c r="M214" s="213"/>
      <c r="N214" s="214"/>
      <c r="O214" s="214"/>
      <c r="P214" s="214"/>
      <c r="Q214" s="214"/>
      <c r="R214" s="214"/>
      <c r="S214" s="214"/>
      <c r="T214" s="215"/>
      <c r="AT214" s="216" t="s">
        <v>176</v>
      </c>
      <c r="AU214" s="216" t="s">
        <v>81</v>
      </c>
      <c r="AV214" s="11" t="s">
        <v>81</v>
      </c>
      <c r="AW214" s="11" t="s">
        <v>35</v>
      </c>
      <c r="AX214" s="11" t="s">
        <v>71</v>
      </c>
      <c r="AY214" s="216" t="s">
        <v>163</v>
      </c>
    </row>
    <row r="215" spans="2:65" s="12" customFormat="1" ht="13.5">
      <c r="B215" s="217"/>
      <c r="C215" s="218"/>
      <c r="D215" s="207" t="s">
        <v>176</v>
      </c>
      <c r="E215" s="219" t="s">
        <v>21</v>
      </c>
      <c r="F215" s="220" t="s">
        <v>178</v>
      </c>
      <c r="G215" s="218"/>
      <c r="H215" s="221">
        <v>9.4350000000000005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176</v>
      </c>
      <c r="AU215" s="227" t="s">
        <v>81</v>
      </c>
      <c r="AV215" s="12" t="s">
        <v>179</v>
      </c>
      <c r="AW215" s="12" t="s">
        <v>35</v>
      </c>
      <c r="AX215" s="12" t="s">
        <v>71</v>
      </c>
      <c r="AY215" s="227" t="s">
        <v>163</v>
      </c>
    </row>
    <row r="216" spans="2:65" s="13" customFormat="1" ht="13.5">
      <c r="B216" s="228"/>
      <c r="C216" s="229"/>
      <c r="D216" s="230" t="s">
        <v>176</v>
      </c>
      <c r="E216" s="231" t="s">
        <v>21</v>
      </c>
      <c r="F216" s="232" t="s">
        <v>181</v>
      </c>
      <c r="G216" s="229"/>
      <c r="H216" s="233">
        <v>33.582999999999998</v>
      </c>
      <c r="I216" s="234"/>
      <c r="J216" s="229"/>
      <c r="K216" s="229"/>
      <c r="L216" s="235"/>
      <c r="M216" s="236"/>
      <c r="N216" s="237"/>
      <c r="O216" s="237"/>
      <c r="P216" s="237"/>
      <c r="Q216" s="237"/>
      <c r="R216" s="237"/>
      <c r="S216" s="237"/>
      <c r="T216" s="238"/>
      <c r="AT216" s="239" t="s">
        <v>176</v>
      </c>
      <c r="AU216" s="239" t="s">
        <v>81</v>
      </c>
      <c r="AV216" s="13" t="s">
        <v>170</v>
      </c>
      <c r="AW216" s="13" t="s">
        <v>35</v>
      </c>
      <c r="AX216" s="13" t="s">
        <v>79</v>
      </c>
      <c r="AY216" s="239" t="s">
        <v>163</v>
      </c>
    </row>
    <row r="217" spans="2:65" s="1" customFormat="1" ht="22.5" customHeight="1">
      <c r="B217" s="41"/>
      <c r="C217" s="193" t="s">
        <v>287</v>
      </c>
      <c r="D217" s="193" t="s">
        <v>165</v>
      </c>
      <c r="E217" s="194" t="s">
        <v>329</v>
      </c>
      <c r="F217" s="195" t="s">
        <v>330</v>
      </c>
      <c r="G217" s="196" t="s">
        <v>174</v>
      </c>
      <c r="H217" s="197">
        <v>9.42</v>
      </c>
      <c r="I217" s="198"/>
      <c r="J217" s="199">
        <f>ROUND(I217*H217,2)</f>
        <v>0</v>
      </c>
      <c r="K217" s="195" t="s">
        <v>169</v>
      </c>
      <c r="L217" s="61"/>
      <c r="M217" s="200" t="s">
        <v>21</v>
      </c>
      <c r="N217" s="201" t="s">
        <v>42</v>
      </c>
      <c r="O217" s="42"/>
      <c r="P217" s="202">
        <f>O217*H217</f>
        <v>0</v>
      </c>
      <c r="Q217" s="202">
        <v>2.45329</v>
      </c>
      <c r="R217" s="202">
        <f>Q217*H217</f>
        <v>23.1099918</v>
      </c>
      <c r="S217" s="202">
        <v>0</v>
      </c>
      <c r="T217" s="203">
        <f>S217*H217</f>
        <v>0</v>
      </c>
      <c r="AR217" s="24" t="s">
        <v>170</v>
      </c>
      <c r="AT217" s="24" t="s">
        <v>165</v>
      </c>
      <c r="AU217" s="24" t="s">
        <v>81</v>
      </c>
      <c r="AY217" s="24" t="s">
        <v>163</v>
      </c>
      <c r="BE217" s="204">
        <f>IF(N217="základní",J217,0)</f>
        <v>0</v>
      </c>
      <c r="BF217" s="204">
        <f>IF(N217="snížená",J217,0)</f>
        <v>0</v>
      </c>
      <c r="BG217" s="204">
        <f>IF(N217="zákl. přenesená",J217,0)</f>
        <v>0</v>
      </c>
      <c r="BH217" s="204">
        <f>IF(N217="sníž. přenesená",J217,0)</f>
        <v>0</v>
      </c>
      <c r="BI217" s="204">
        <f>IF(N217="nulová",J217,0)</f>
        <v>0</v>
      </c>
      <c r="BJ217" s="24" t="s">
        <v>79</v>
      </c>
      <c r="BK217" s="204">
        <f>ROUND(I217*H217,2)</f>
        <v>0</v>
      </c>
      <c r="BL217" s="24" t="s">
        <v>170</v>
      </c>
      <c r="BM217" s="24" t="s">
        <v>3153</v>
      </c>
    </row>
    <row r="218" spans="2:65" s="11" customFormat="1" ht="13.5">
      <c r="B218" s="205"/>
      <c r="C218" s="206"/>
      <c r="D218" s="207" t="s">
        <v>176</v>
      </c>
      <c r="E218" s="208" t="s">
        <v>21</v>
      </c>
      <c r="F218" s="209" t="s">
        <v>3154</v>
      </c>
      <c r="G218" s="206"/>
      <c r="H218" s="210">
        <v>4.5</v>
      </c>
      <c r="I218" s="211"/>
      <c r="J218" s="206"/>
      <c r="K218" s="206"/>
      <c r="L218" s="212"/>
      <c r="M218" s="213"/>
      <c r="N218" s="214"/>
      <c r="O218" s="214"/>
      <c r="P218" s="214"/>
      <c r="Q218" s="214"/>
      <c r="R218" s="214"/>
      <c r="S218" s="214"/>
      <c r="T218" s="215"/>
      <c r="AT218" s="216" t="s">
        <v>176</v>
      </c>
      <c r="AU218" s="216" t="s">
        <v>81</v>
      </c>
      <c r="AV218" s="11" t="s">
        <v>81</v>
      </c>
      <c r="AW218" s="11" t="s">
        <v>35</v>
      </c>
      <c r="AX218" s="11" t="s">
        <v>71</v>
      </c>
      <c r="AY218" s="216" t="s">
        <v>163</v>
      </c>
    </row>
    <row r="219" spans="2:65" s="12" customFormat="1" ht="13.5">
      <c r="B219" s="217"/>
      <c r="C219" s="218"/>
      <c r="D219" s="207" t="s">
        <v>176</v>
      </c>
      <c r="E219" s="219" t="s">
        <v>21</v>
      </c>
      <c r="F219" s="220" t="s">
        <v>178</v>
      </c>
      <c r="G219" s="218"/>
      <c r="H219" s="221">
        <v>4.5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176</v>
      </c>
      <c r="AU219" s="227" t="s">
        <v>81</v>
      </c>
      <c r="AV219" s="12" t="s">
        <v>179</v>
      </c>
      <c r="AW219" s="12" t="s">
        <v>35</v>
      </c>
      <c r="AX219" s="12" t="s">
        <v>71</v>
      </c>
      <c r="AY219" s="227" t="s">
        <v>163</v>
      </c>
    </row>
    <row r="220" spans="2:65" s="11" customFormat="1" ht="13.5">
      <c r="B220" s="205"/>
      <c r="C220" s="206"/>
      <c r="D220" s="207" t="s">
        <v>176</v>
      </c>
      <c r="E220" s="208" t="s">
        <v>21</v>
      </c>
      <c r="F220" s="209" t="s">
        <v>3155</v>
      </c>
      <c r="G220" s="206"/>
      <c r="H220" s="210">
        <v>0.48</v>
      </c>
      <c r="I220" s="211"/>
      <c r="J220" s="206"/>
      <c r="K220" s="206"/>
      <c r="L220" s="212"/>
      <c r="M220" s="213"/>
      <c r="N220" s="214"/>
      <c r="O220" s="214"/>
      <c r="P220" s="214"/>
      <c r="Q220" s="214"/>
      <c r="R220" s="214"/>
      <c r="S220" s="214"/>
      <c r="T220" s="215"/>
      <c r="AT220" s="216" t="s">
        <v>176</v>
      </c>
      <c r="AU220" s="216" t="s">
        <v>81</v>
      </c>
      <c r="AV220" s="11" t="s">
        <v>81</v>
      </c>
      <c r="AW220" s="11" t="s">
        <v>35</v>
      </c>
      <c r="AX220" s="11" t="s">
        <v>71</v>
      </c>
      <c r="AY220" s="216" t="s">
        <v>163</v>
      </c>
    </row>
    <row r="221" spans="2:65" s="11" customFormat="1" ht="13.5">
      <c r="B221" s="205"/>
      <c r="C221" s="206"/>
      <c r="D221" s="207" t="s">
        <v>176</v>
      </c>
      <c r="E221" s="208" t="s">
        <v>21</v>
      </c>
      <c r="F221" s="209" t="s">
        <v>3156</v>
      </c>
      <c r="G221" s="206"/>
      <c r="H221" s="210">
        <v>0.96</v>
      </c>
      <c r="I221" s="211"/>
      <c r="J221" s="206"/>
      <c r="K221" s="206"/>
      <c r="L221" s="212"/>
      <c r="M221" s="213"/>
      <c r="N221" s="214"/>
      <c r="O221" s="214"/>
      <c r="P221" s="214"/>
      <c r="Q221" s="214"/>
      <c r="R221" s="214"/>
      <c r="S221" s="214"/>
      <c r="T221" s="215"/>
      <c r="AT221" s="216" t="s">
        <v>176</v>
      </c>
      <c r="AU221" s="216" t="s">
        <v>81</v>
      </c>
      <c r="AV221" s="11" t="s">
        <v>81</v>
      </c>
      <c r="AW221" s="11" t="s">
        <v>35</v>
      </c>
      <c r="AX221" s="11" t="s">
        <v>71</v>
      </c>
      <c r="AY221" s="216" t="s">
        <v>163</v>
      </c>
    </row>
    <row r="222" spans="2:65" s="11" customFormat="1" ht="13.5">
      <c r="B222" s="205"/>
      <c r="C222" s="206"/>
      <c r="D222" s="207" t="s">
        <v>176</v>
      </c>
      <c r="E222" s="208" t="s">
        <v>21</v>
      </c>
      <c r="F222" s="209" t="s">
        <v>3157</v>
      </c>
      <c r="G222" s="206"/>
      <c r="H222" s="210">
        <v>1.32</v>
      </c>
      <c r="I222" s="211"/>
      <c r="J222" s="206"/>
      <c r="K222" s="206"/>
      <c r="L222" s="212"/>
      <c r="M222" s="213"/>
      <c r="N222" s="214"/>
      <c r="O222" s="214"/>
      <c r="P222" s="214"/>
      <c r="Q222" s="214"/>
      <c r="R222" s="214"/>
      <c r="S222" s="214"/>
      <c r="T222" s="215"/>
      <c r="AT222" s="216" t="s">
        <v>176</v>
      </c>
      <c r="AU222" s="216" t="s">
        <v>81</v>
      </c>
      <c r="AV222" s="11" t="s">
        <v>81</v>
      </c>
      <c r="AW222" s="11" t="s">
        <v>35</v>
      </c>
      <c r="AX222" s="11" t="s">
        <v>71</v>
      </c>
      <c r="AY222" s="216" t="s">
        <v>163</v>
      </c>
    </row>
    <row r="223" spans="2:65" s="11" customFormat="1" ht="13.5">
      <c r="B223" s="205"/>
      <c r="C223" s="206"/>
      <c r="D223" s="207" t="s">
        <v>176</v>
      </c>
      <c r="E223" s="208" t="s">
        <v>21</v>
      </c>
      <c r="F223" s="209" t="s">
        <v>3158</v>
      </c>
      <c r="G223" s="206"/>
      <c r="H223" s="210">
        <v>0.67500000000000004</v>
      </c>
      <c r="I223" s="211"/>
      <c r="J223" s="206"/>
      <c r="K223" s="206"/>
      <c r="L223" s="212"/>
      <c r="M223" s="213"/>
      <c r="N223" s="214"/>
      <c r="O223" s="214"/>
      <c r="P223" s="214"/>
      <c r="Q223" s="214"/>
      <c r="R223" s="214"/>
      <c r="S223" s="214"/>
      <c r="T223" s="215"/>
      <c r="AT223" s="216" t="s">
        <v>176</v>
      </c>
      <c r="AU223" s="216" t="s">
        <v>81</v>
      </c>
      <c r="AV223" s="11" t="s">
        <v>81</v>
      </c>
      <c r="AW223" s="11" t="s">
        <v>35</v>
      </c>
      <c r="AX223" s="11" t="s">
        <v>71</v>
      </c>
      <c r="AY223" s="216" t="s">
        <v>163</v>
      </c>
    </row>
    <row r="224" spans="2:65" s="11" customFormat="1" ht="13.5">
      <c r="B224" s="205"/>
      <c r="C224" s="206"/>
      <c r="D224" s="207" t="s">
        <v>176</v>
      </c>
      <c r="E224" s="208" t="s">
        <v>21</v>
      </c>
      <c r="F224" s="209" t="s">
        <v>3159</v>
      </c>
      <c r="G224" s="206"/>
      <c r="H224" s="210">
        <v>0.94499999999999995</v>
      </c>
      <c r="I224" s="211"/>
      <c r="J224" s="206"/>
      <c r="K224" s="206"/>
      <c r="L224" s="212"/>
      <c r="M224" s="213"/>
      <c r="N224" s="214"/>
      <c r="O224" s="214"/>
      <c r="P224" s="214"/>
      <c r="Q224" s="214"/>
      <c r="R224" s="214"/>
      <c r="S224" s="214"/>
      <c r="T224" s="215"/>
      <c r="AT224" s="216" t="s">
        <v>176</v>
      </c>
      <c r="AU224" s="216" t="s">
        <v>81</v>
      </c>
      <c r="AV224" s="11" t="s">
        <v>81</v>
      </c>
      <c r="AW224" s="11" t="s">
        <v>35</v>
      </c>
      <c r="AX224" s="11" t="s">
        <v>71</v>
      </c>
      <c r="AY224" s="216" t="s">
        <v>163</v>
      </c>
    </row>
    <row r="225" spans="2:65" s="11" customFormat="1" ht="13.5">
      <c r="B225" s="205"/>
      <c r="C225" s="206"/>
      <c r="D225" s="207" t="s">
        <v>176</v>
      </c>
      <c r="E225" s="208" t="s">
        <v>21</v>
      </c>
      <c r="F225" s="209" t="s">
        <v>3160</v>
      </c>
      <c r="G225" s="206"/>
      <c r="H225" s="210">
        <v>0.54</v>
      </c>
      <c r="I225" s="211"/>
      <c r="J225" s="206"/>
      <c r="K225" s="206"/>
      <c r="L225" s="212"/>
      <c r="M225" s="213"/>
      <c r="N225" s="214"/>
      <c r="O225" s="214"/>
      <c r="P225" s="214"/>
      <c r="Q225" s="214"/>
      <c r="R225" s="214"/>
      <c r="S225" s="214"/>
      <c r="T225" s="215"/>
      <c r="AT225" s="216" t="s">
        <v>176</v>
      </c>
      <c r="AU225" s="216" t="s">
        <v>81</v>
      </c>
      <c r="AV225" s="11" t="s">
        <v>81</v>
      </c>
      <c r="AW225" s="11" t="s">
        <v>35</v>
      </c>
      <c r="AX225" s="11" t="s">
        <v>71</v>
      </c>
      <c r="AY225" s="216" t="s">
        <v>163</v>
      </c>
    </row>
    <row r="226" spans="2:65" s="12" customFormat="1" ht="13.5">
      <c r="B226" s="217"/>
      <c r="C226" s="218"/>
      <c r="D226" s="207" t="s">
        <v>176</v>
      </c>
      <c r="E226" s="219" t="s">
        <v>21</v>
      </c>
      <c r="F226" s="220" t="s">
        <v>178</v>
      </c>
      <c r="G226" s="218"/>
      <c r="H226" s="221">
        <v>4.92</v>
      </c>
      <c r="I226" s="222"/>
      <c r="J226" s="218"/>
      <c r="K226" s="218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176</v>
      </c>
      <c r="AU226" s="227" t="s">
        <v>81</v>
      </c>
      <c r="AV226" s="12" t="s">
        <v>179</v>
      </c>
      <c r="AW226" s="12" t="s">
        <v>35</v>
      </c>
      <c r="AX226" s="12" t="s">
        <v>71</v>
      </c>
      <c r="AY226" s="227" t="s">
        <v>163</v>
      </c>
    </row>
    <row r="227" spans="2:65" s="13" customFormat="1" ht="13.5">
      <c r="B227" s="228"/>
      <c r="C227" s="229"/>
      <c r="D227" s="230" t="s">
        <v>176</v>
      </c>
      <c r="E227" s="231" t="s">
        <v>21</v>
      </c>
      <c r="F227" s="232" t="s">
        <v>181</v>
      </c>
      <c r="G227" s="229"/>
      <c r="H227" s="233">
        <v>9.42</v>
      </c>
      <c r="I227" s="234"/>
      <c r="J227" s="229"/>
      <c r="K227" s="229"/>
      <c r="L227" s="235"/>
      <c r="M227" s="236"/>
      <c r="N227" s="237"/>
      <c r="O227" s="237"/>
      <c r="P227" s="237"/>
      <c r="Q227" s="237"/>
      <c r="R227" s="237"/>
      <c r="S227" s="237"/>
      <c r="T227" s="238"/>
      <c r="AT227" s="239" t="s">
        <v>176</v>
      </c>
      <c r="AU227" s="239" t="s">
        <v>81</v>
      </c>
      <c r="AV227" s="13" t="s">
        <v>170</v>
      </c>
      <c r="AW227" s="13" t="s">
        <v>35</v>
      </c>
      <c r="AX227" s="13" t="s">
        <v>79</v>
      </c>
      <c r="AY227" s="239" t="s">
        <v>163</v>
      </c>
    </row>
    <row r="228" spans="2:65" s="1" customFormat="1" ht="22.5" customHeight="1">
      <c r="B228" s="41"/>
      <c r="C228" s="193" t="s">
        <v>291</v>
      </c>
      <c r="D228" s="193" t="s">
        <v>165</v>
      </c>
      <c r="E228" s="194" t="s">
        <v>340</v>
      </c>
      <c r="F228" s="195" t="s">
        <v>341</v>
      </c>
      <c r="G228" s="196" t="s">
        <v>277</v>
      </c>
      <c r="H228" s="197">
        <v>74.78</v>
      </c>
      <c r="I228" s="198"/>
      <c r="J228" s="199">
        <f>ROUND(I228*H228,2)</f>
        <v>0</v>
      </c>
      <c r="K228" s="195" t="s">
        <v>169</v>
      </c>
      <c r="L228" s="61"/>
      <c r="M228" s="200" t="s">
        <v>21</v>
      </c>
      <c r="N228" s="201" t="s">
        <v>42</v>
      </c>
      <c r="O228" s="42"/>
      <c r="P228" s="202">
        <f>O228*H228</f>
        <v>0</v>
      </c>
      <c r="Q228" s="202">
        <v>1.0300000000000001E-3</v>
      </c>
      <c r="R228" s="202">
        <f>Q228*H228</f>
        <v>7.7023400000000006E-2</v>
      </c>
      <c r="S228" s="202">
        <v>0</v>
      </c>
      <c r="T228" s="203">
        <f>S228*H228</f>
        <v>0</v>
      </c>
      <c r="AR228" s="24" t="s">
        <v>170</v>
      </c>
      <c r="AT228" s="24" t="s">
        <v>165</v>
      </c>
      <c r="AU228" s="24" t="s">
        <v>81</v>
      </c>
      <c r="AY228" s="24" t="s">
        <v>163</v>
      </c>
      <c r="BE228" s="204">
        <f>IF(N228="základní",J228,0)</f>
        <v>0</v>
      </c>
      <c r="BF228" s="204">
        <f>IF(N228="snížená",J228,0)</f>
        <v>0</v>
      </c>
      <c r="BG228" s="204">
        <f>IF(N228="zákl. přenesená",J228,0)</f>
        <v>0</v>
      </c>
      <c r="BH228" s="204">
        <f>IF(N228="sníž. přenesená",J228,0)</f>
        <v>0</v>
      </c>
      <c r="BI228" s="204">
        <f>IF(N228="nulová",J228,0)</f>
        <v>0</v>
      </c>
      <c r="BJ228" s="24" t="s">
        <v>79</v>
      </c>
      <c r="BK228" s="204">
        <f>ROUND(I228*H228,2)</f>
        <v>0</v>
      </c>
      <c r="BL228" s="24" t="s">
        <v>170</v>
      </c>
      <c r="BM228" s="24" t="s">
        <v>3161</v>
      </c>
    </row>
    <row r="229" spans="2:65" s="11" customFormat="1" ht="13.5">
      <c r="B229" s="205"/>
      <c r="C229" s="206"/>
      <c r="D229" s="207" t="s">
        <v>176</v>
      </c>
      <c r="E229" s="208" t="s">
        <v>21</v>
      </c>
      <c r="F229" s="209" t="s">
        <v>3162</v>
      </c>
      <c r="G229" s="206"/>
      <c r="H229" s="210">
        <v>24</v>
      </c>
      <c r="I229" s="211"/>
      <c r="J229" s="206"/>
      <c r="K229" s="206"/>
      <c r="L229" s="212"/>
      <c r="M229" s="213"/>
      <c r="N229" s="214"/>
      <c r="O229" s="214"/>
      <c r="P229" s="214"/>
      <c r="Q229" s="214"/>
      <c r="R229" s="214"/>
      <c r="S229" s="214"/>
      <c r="T229" s="215"/>
      <c r="AT229" s="216" t="s">
        <v>176</v>
      </c>
      <c r="AU229" s="216" t="s">
        <v>81</v>
      </c>
      <c r="AV229" s="11" t="s">
        <v>81</v>
      </c>
      <c r="AW229" s="11" t="s">
        <v>35</v>
      </c>
      <c r="AX229" s="11" t="s">
        <v>71</v>
      </c>
      <c r="AY229" s="216" t="s">
        <v>163</v>
      </c>
    </row>
    <row r="230" spans="2:65" s="12" customFormat="1" ht="13.5">
      <c r="B230" s="217"/>
      <c r="C230" s="218"/>
      <c r="D230" s="207" t="s">
        <v>176</v>
      </c>
      <c r="E230" s="219" t="s">
        <v>21</v>
      </c>
      <c r="F230" s="220" t="s">
        <v>178</v>
      </c>
      <c r="G230" s="218"/>
      <c r="H230" s="221">
        <v>24</v>
      </c>
      <c r="I230" s="222"/>
      <c r="J230" s="218"/>
      <c r="K230" s="218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176</v>
      </c>
      <c r="AU230" s="227" t="s">
        <v>81</v>
      </c>
      <c r="AV230" s="12" t="s">
        <v>179</v>
      </c>
      <c r="AW230" s="12" t="s">
        <v>35</v>
      </c>
      <c r="AX230" s="12" t="s">
        <v>71</v>
      </c>
      <c r="AY230" s="227" t="s">
        <v>163</v>
      </c>
    </row>
    <row r="231" spans="2:65" s="11" customFormat="1" ht="13.5">
      <c r="B231" s="205"/>
      <c r="C231" s="206"/>
      <c r="D231" s="207" t="s">
        <v>176</v>
      </c>
      <c r="E231" s="208" t="s">
        <v>21</v>
      </c>
      <c r="F231" s="209" t="s">
        <v>3163</v>
      </c>
      <c r="G231" s="206"/>
      <c r="H231" s="210">
        <v>4.32</v>
      </c>
      <c r="I231" s="211"/>
      <c r="J231" s="206"/>
      <c r="K231" s="206"/>
      <c r="L231" s="212"/>
      <c r="M231" s="213"/>
      <c r="N231" s="214"/>
      <c r="O231" s="214"/>
      <c r="P231" s="214"/>
      <c r="Q231" s="214"/>
      <c r="R231" s="214"/>
      <c r="S231" s="214"/>
      <c r="T231" s="215"/>
      <c r="AT231" s="216" t="s">
        <v>176</v>
      </c>
      <c r="AU231" s="216" t="s">
        <v>81</v>
      </c>
      <c r="AV231" s="11" t="s">
        <v>81</v>
      </c>
      <c r="AW231" s="11" t="s">
        <v>35</v>
      </c>
      <c r="AX231" s="11" t="s">
        <v>71</v>
      </c>
      <c r="AY231" s="216" t="s">
        <v>163</v>
      </c>
    </row>
    <row r="232" spans="2:65" s="11" customFormat="1" ht="13.5">
      <c r="B232" s="205"/>
      <c r="C232" s="206"/>
      <c r="D232" s="207" t="s">
        <v>176</v>
      </c>
      <c r="E232" s="208" t="s">
        <v>21</v>
      </c>
      <c r="F232" s="209" t="s">
        <v>3164</v>
      </c>
      <c r="G232" s="206"/>
      <c r="H232" s="210">
        <v>10.24</v>
      </c>
      <c r="I232" s="211"/>
      <c r="J232" s="206"/>
      <c r="K232" s="206"/>
      <c r="L232" s="212"/>
      <c r="M232" s="213"/>
      <c r="N232" s="214"/>
      <c r="O232" s="214"/>
      <c r="P232" s="214"/>
      <c r="Q232" s="214"/>
      <c r="R232" s="214"/>
      <c r="S232" s="214"/>
      <c r="T232" s="215"/>
      <c r="AT232" s="216" t="s">
        <v>176</v>
      </c>
      <c r="AU232" s="216" t="s">
        <v>81</v>
      </c>
      <c r="AV232" s="11" t="s">
        <v>81</v>
      </c>
      <c r="AW232" s="11" t="s">
        <v>35</v>
      </c>
      <c r="AX232" s="11" t="s">
        <v>71</v>
      </c>
      <c r="AY232" s="216" t="s">
        <v>163</v>
      </c>
    </row>
    <row r="233" spans="2:65" s="11" customFormat="1" ht="13.5">
      <c r="B233" s="205"/>
      <c r="C233" s="206"/>
      <c r="D233" s="207" t="s">
        <v>176</v>
      </c>
      <c r="E233" s="208" t="s">
        <v>21</v>
      </c>
      <c r="F233" s="209" t="s">
        <v>3165</v>
      </c>
      <c r="G233" s="206"/>
      <c r="H233" s="210">
        <v>14.08</v>
      </c>
      <c r="I233" s="211"/>
      <c r="J233" s="206"/>
      <c r="K233" s="206"/>
      <c r="L233" s="212"/>
      <c r="M233" s="213"/>
      <c r="N233" s="214"/>
      <c r="O233" s="214"/>
      <c r="P233" s="214"/>
      <c r="Q233" s="214"/>
      <c r="R233" s="214"/>
      <c r="S233" s="214"/>
      <c r="T233" s="215"/>
      <c r="AT233" s="216" t="s">
        <v>176</v>
      </c>
      <c r="AU233" s="216" t="s">
        <v>81</v>
      </c>
      <c r="AV233" s="11" t="s">
        <v>81</v>
      </c>
      <c r="AW233" s="11" t="s">
        <v>35</v>
      </c>
      <c r="AX233" s="11" t="s">
        <v>71</v>
      </c>
      <c r="AY233" s="216" t="s">
        <v>163</v>
      </c>
    </row>
    <row r="234" spans="2:65" s="11" customFormat="1" ht="13.5">
      <c r="B234" s="205"/>
      <c r="C234" s="206"/>
      <c r="D234" s="207" t="s">
        <v>176</v>
      </c>
      <c r="E234" s="208" t="s">
        <v>21</v>
      </c>
      <c r="F234" s="209" t="s">
        <v>3166</v>
      </c>
      <c r="G234" s="206"/>
      <c r="H234" s="210">
        <v>7.2</v>
      </c>
      <c r="I234" s="211"/>
      <c r="J234" s="206"/>
      <c r="K234" s="206"/>
      <c r="L234" s="212"/>
      <c r="M234" s="213"/>
      <c r="N234" s="214"/>
      <c r="O234" s="214"/>
      <c r="P234" s="214"/>
      <c r="Q234" s="214"/>
      <c r="R234" s="214"/>
      <c r="S234" s="214"/>
      <c r="T234" s="215"/>
      <c r="AT234" s="216" t="s">
        <v>176</v>
      </c>
      <c r="AU234" s="216" t="s">
        <v>81</v>
      </c>
      <c r="AV234" s="11" t="s">
        <v>81</v>
      </c>
      <c r="AW234" s="11" t="s">
        <v>35</v>
      </c>
      <c r="AX234" s="11" t="s">
        <v>71</v>
      </c>
      <c r="AY234" s="216" t="s">
        <v>163</v>
      </c>
    </row>
    <row r="235" spans="2:65" s="11" customFormat="1" ht="13.5">
      <c r="B235" s="205"/>
      <c r="C235" s="206"/>
      <c r="D235" s="207" t="s">
        <v>176</v>
      </c>
      <c r="E235" s="208" t="s">
        <v>21</v>
      </c>
      <c r="F235" s="209" t="s">
        <v>3167</v>
      </c>
      <c r="G235" s="206"/>
      <c r="H235" s="210">
        <v>10.08</v>
      </c>
      <c r="I235" s="211"/>
      <c r="J235" s="206"/>
      <c r="K235" s="206"/>
      <c r="L235" s="212"/>
      <c r="M235" s="213"/>
      <c r="N235" s="214"/>
      <c r="O235" s="214"/>
      <c r="P235" s="214"/>
      <c r="Q235" s="214"/>
      <c r="R235" s="214"/>
      <c r="S235" s="214"/>
      <c r="T235" s="215"/>
      <c r="AT235" s="216" t="s">
        <v>176</v>
      </c>
      <c r="AU235" s="216" t="s">
        <v>81</v>
      </c>
      <c r="AV235" s="11" t="s">
        <v>81</v>
      </c>
      <c r="AW235" s="11" t="s">
        <v>35</v>
      </c>
      <c r="AX235" s="11" t="s">
        <v>71</v>
      </c>
      <c r="AY235" s="216" t="s">
        <v>163</v>
      </c>
    </row>
    <row r="236" spans="2:65" s="11" customFormat="1" ht="13.5">
      <c r="B236" s="205"/>
      <c r="C236" s="206"/>
      <c r="D236" s="207" t="s">
        <v>176</v>
      </c>
      <c r="E236" s="208" t="s">
        <v>21</v>
      </c>
      <c r="F236" s="209" t="s">
        <v>3168</v>
      </c>
      <c r="G236" s="206"/>
      <c r="H236" s="210">
        <v>4.8600000000000003</v>
      </c>
      <c r="I236" s="211"/>
      <c r="J236" s="206"/>
      <c r="K236" s="206"/>
      <c r="L236" s="212"/>
      <c r="M236" s="213"/>
      <c r="N236" s="214"/>
      <c r="O236" s="214"/>
      <c r="P236" s="214"/>
      <c r="Q236" s="214"/>
      <c r="R236" s="214"/>
      <c r="S236" s="214"/>
      <c r="T236" s="215"/>
      <c r="AT236" s="216" t="s">
        <v>176</v>
      </c>
      <c r="AU236" s="216" t="s">
        <v>81</v>
      </c>
      <c r="AV236" s="11" t="s">
        <v>81</v>
      </c>
      <c r="AW236" s="11" t="s">
        <v>35</v>
      </c>
      <c r="AX236" s="11" t="s">
        <v>71</v>
      </c>
      <c r="AY236" s="216" t="s">
        <v>163</v>
      </c>
    </row>
    <row r="237" spans="2:65" s="12" customFormat="1" ht="13.5">
      <c r="B237" s="217"/>
      <c r="C237" s="218"/>
      <c r="D237" s="207" t="s">
        <v>176</v>
      </c>
      <c r="E237" s="219" t="s">
        <v>21</v>
      </c>
      <c r="F237" s="220" t="s">
        <v>178</v>
      </c>
      <c r="G237" s="218"/>
      <c r="H237" s="221">
        <v>50.78</v>
      </c>
      <c r="I237" s="222"/>
      <c r="J237" s="218"/>
      <c r="K237" s="218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176</v>
      </c>
      <c r="AU237" s="227" t="s">
        <v>81</v>
      </c>
      <c r="AV237" s="12" t="s">
        <v>179</v>
      </c>
      <c r="AW237" s="12" t="s">
        <v>35</v>
      </c>
      <c r="AX237" s="12" t="s">
        <v>71</v>
      </c>
      <c r="AY237" s="227" t="s">
        <v>163</v>
      </c>
    </row>
    <row r="238" spans="2:65" s="13" customFormat="1" ht="13.5">
      <c r="B238" s="228"/>
      <c r="C238" s="229"/>
      <c r="D238" s="230" t="s">
        <v>176</v>
      </c>
      <c r="E238" s="231" t="s">
        <v>21</v>
      </c>
      <c r="F238" s="232" t="s">
        <v>181</v>
      </c>
      <c r="G238" s="229"/>
      <c r="H238" s="233">
        <v>74.78</v>
      </c>
      <c r="I238" s="234"/>
      <c r="J238" s="229"/>
      <c r="K238" s="229"/>
      <c r="L238" s="235"/>
      <c r="M238" s="236"/>
      <c r="N238" s="237"/>
      <c r="O238" s="237"/>
      <c r="P238" s="237"/>
      <c r="Q238" s="237"/>
      <c r="R238" s="237"/>
      <c r="S238" s="237"/>
      <c r="T238" s="238"/>
      <c r="AT238" s="239" t="s">
        <v>176</v>
      </c>
      <c r="AU238" s="239" t="s">
        <v>81</v>
      </c>
      <c r="AV238" s="13" t="s">
        <v>170</v>
      </c>
      <c r="AW238" s="13" t="s">
        <v>35</v>
      </c>
      <c r="AX238" s="13" t="s">
        <v>79</v>
      </c>
      <c r="AY238" s="239" t="s">
        <v>163</v>
      </c>
    </row>
    <row r="239" spans="2:65" s="1" customFormat="1" ht="22.5" customHeight="1">
      <c r="B239" s="41"/>
      <c r="C239" s="193" t="s">
        <v>298</v>
      </c>
      <c r="D239" s="193" t="s">
        <v>165</v>
      </c>
      <c r="E239" s="194" t="s">
        <v>351</v>
      </c>
      <c r="F239" s="195" t="s">
        <v>352</v>
      </c>
      <c r="G239" s="196" t="s">
        <v>277</v>
      </c>
      <c r="H239" s="197">
        <v>74.78</v>
      </c>
      <c r="I239" s="198"/>
      <c r="J239" s="199">
        <f>ROUND(I239*H239,2)</f>
        <v>0</v>
      </c>
      <c r="K239" s="195" t="s">
        <v>169</v>
      </c>
      <c r="L239" s="61"/>
      <c r="M239" s="200" t="s">
        <v>21</v>
      </c>
      <c r="N239" s="201" t="s">
        <v>42</v>
      </c>
      <c r="O239" s="42"/>
      <c r="P239" s="202">
        <f>O239*H239</f>
        <v>0</v>
      </c>
      <c r="Q239" s="202">
        <v>0</v>
      </c>
      <c r="R239" s="202">
        <f>Q239*H239</f>
        <v>0</v>
      </c>
      <c r="S239" s="202">
        <v>0</v>
      </c>
      <c r="T239" s="203">
        <f>S239*H239</f>
        <v>0</v>
      </c>
      <c r="AR239" s="24" t="s">
        <v>170</v>
      </c>
      <c r="AT239" s="24" t="s">
        <v>165</v>
      </c>
      <c r="AU239" s="24" t="s">
        <v>81</v>
      </c>
      <c r="AY239" s="24" t="s">
        <v>163</v>
      </c>
      <c r="BE239" s="204">
        <f>IF(N239="základní",J239,0)</f>
        <v>0</v>
      </c>
      <c r="BF239" s="204">
        <f>IF(N239="snížená",J239,0)</f>
        <v>0</v>
      </c>
      <c r="BG239" s="204">
        <f>IF(N239="zákl. přenesená",J239,0)</f>
        <v>0</v>
      </c>
      <c r="BH239" s="204">
        <f>IF(N239="sníž. přenesená",J239,0)</f>
        <v>0</v>
      </c>
      <c r="BI239" s="204">
        <f>IF(N239="nulová",J239,0)</f>
        <v>0</v>
      </c>
      <c r="BJ239" s="24" t="s">
        <v>79</v>
      </c>
      <c r="BK239" s="204">
        <f>ROUND(I239*H239,2)</f>
        <v>0</v>
      </c>
      <c r="BL239" s="24" t="s">
        <v>170</v>
      </c>
      <c r="BM239" s="24" t="s">
        <v>3169</v>
      </c>
    </row>
    <row r="240" spans="2:65" s="1" customFormat="1" ht="22.5" customHeight="1">
      <c r="B240" s="41"/>
      <c r="C240" s="193" t="s">
        <v>306</v>
      </c>
      <c r="D240" s="193" t="s">
        <v>165</v>
      </c>
      <c r="E240" s="194" t="s">
        <v>355</v>
      </c>
      <c r="F240" s="195" t="s">
        <v>356</v>
      </c>
      <c r="G240" s="196" t="s">
        <v>294</v>
      </c>
      <c r="H240" s="197">
        <v>0.26200000000000001</v>
      </c>
      <c r="I240" s="198"/>
      <c r="J240" s="199">
        <f>ROUND(I240*H240,2)</f>
        <v>0</v>
      </c>
      <c r="K240" s="195" t="s">
        <v>169</v>
      </c>
      <c r="L240" s="61"/>
      <c r="M240" s="200" t="s">
        <v>21</v>
      </c>
      <c r="N240" s="201" t="s">
        <v>42</v>
      </c>
      <c r="O240" s="42"/>
      <c r="P240" s="202">
        <f>O240*H240</f>
        <v>0</v>
      </c>
      <c r="Q240" s="202">
        <v>1.0601700000000001</v>
      </c>
      <c r="R240" s="202">
        <f>Q240*H240</f>
        <v>0.27776454</v>
      </c>
      <c r="S240" s="202">
        <v>0</v>
      </c>
      <c r="T240" s="203">
        <f>S240*H240</f>
        <v>0</v>
      </c>
      <c r="AR240" s="24" t="s">
        <v>170</v>
      </c>
      <c r="AT240" s="24" t="s">
        <v>165</v>
      </c>
      <c r="AU240" s="24" t="s">
        <v>81</v>
      </c>
      <c r="AY240" s="24" t="s">
        <v>163</v>
      </c>
      <c r="BE240" s="204">
        <f>IF(N240="základní",J240,0)</f>
        <v>0</v>
      </c>
      <c r="BF240" s="204">
        <f>IF(N240="snížená",J240,0)</f>
        <v>0</v>
      </c>
      <c r="BG240" s="204">
        <f>IF(N240="zákl. přenesená",J240,0)</f>
        <v>0</v>
      </c>
      <c r="BH240" s="204">
        <f>IF(N240="sníž. přenesená",J240,0)</f>
        <v>0</v>
      </c>
      <c r="BI240" s="204">
        <f>IF(N240="nulová",J240,0)</f>
        <v>0</v>
      </c>
      <c r="BJ240" s="24" t="s">
        <v>79</v>
      </c>
      <c r="BK240" s="204">
        <f>ROUND(I240*H240,2)</f>
        <v>0</v>
      </c>
      <c r="BL240" s="24" t="s">
        <v>170</v>
      </c>
      <c r="BM240" s="24" t="s">
        <v>3170</v>
      </c>
    </row>
    <row r="241" spans="2:65" s="11" customFormat="1" ht="13.5">
      <c r="B241" s="205"/>
      <c r="C241" s="206"/>
      <c r="D241" s="207" t="s">
        <v>176</v>
      </c>
      <c r="E241" s="208" t="s">
        <v>21</v>
      </c>
      <c r="F241" s="209" t="s">
        <v>3171</v>
      </c>
      <c r="G241" s="206"/>
      <c r="H241" s="210">
        <v>0.22500000000000001</v>
      </c>
      <c r="I241" s="211"/>
      <c r="J241" s="206"/>
      <c r="K241" s="206"/>
      <c r="L241" s="212"/>
      <c r="M241" s="213"/>
      <c r="N241" s="214"/>
      <c r="O241" s="214"/>
      <c r="P241" s="214"/>
      <c r="Q241" s="214"/>
      <c r="R241" s="214"/>
      <c r="S241" s="214"/>
      <c r="T241" s="215"/>
      <c r="AT241" s="216" t="s">
        <v>176</v>
      </c>
      <c r="AU241" s="216" t="s">
        <v>81</v>
      </c>
      <c r="AV241" s="11" t="s">
        <v>81</v>
      </c>
      <c r="AW241" s="11" t="s">
        <v>35</v>
      </c>
      <c r="AX241" s="11" t="s">
        <v>71</v>
      </c>
      <c r="AY241" s="216" t="s">
        <v>163</v>
      </c>
    </row>
    <row r="242" spans="2:65" s="12" customFormat="1" ht="13.5">
      <c r="B242" s="217"/>
      <c r="C242" s="218"/>
      <c r="D242" s="207" t="s">
        <v>176</v>
      </c>
      <c r="E242" s="219" t="s">
        <v>21</v>
      </c>
      <c r="F242" s="220" t="s">
        <v>178</v>
      </c>
      <c r="G242" s="218"/>
      <c r="H242" s="221">
        <v>0.22500000000000001</v>
      </c>
      <c r="I242" s="222"/>
      <c r="J242" s="218"/>
      <c r="K242" s="218"/>
      <c r="L242" s="223"/>
      <c r="M242" s="224"/>
      <c r="N242" s="225"/>
      <c r="O242" s="225"/>
      <c r="P242" s="225"/>
      <c r="Q242" s="225"/>
      <c r="R242" s="225"/>
      <c r="S242" s="225"/>
      <c r="T242" s="226"/>
      <c r="AT242" s="227" t="s">
        <v>176</v>
      </c>
      <c r="AU242" s="227" t="s">
        <v>81</v>
      </c>
      <c r="AV242" s="12" t="s">
        <v>179</v>
      </c>
      <c r="AW242" s="12" t="s">
        <v>35</v>
      </c>
      <c r="AX242" s="12" t="s">
        <v>71</v>
      </c>
      <c r="AY242" s="227" t="s">
        <v>163</v>
      </c>
    </row>
    <row r="243" spans="2:65" s="11" customFormat="1" ht="13.5">
      <c r="B243" s="205"/>
      <c r="C243" s="206"/>
      <c r="D243" s="207" t="s">
        <v>176</v>
      </c>
      <c r="E243" s="208" t="s">
        <v>21</v>
      </c>
      <c r="F243" s="209" t="s">
        <v>3172</v>
      </c>
      <c r="G243" s="206"/>
      <c r="H243" s="210">
        <v>3.0000000000000001E-3</v>
      </c>
      <c r="I243" s="211"/>
      <c r="J243" s="206"/>
      <c r="K243" s="206"/>
      <c r="L243" s="212"/>
      <c r="M243" s="213"/>
      <c r="N243" s="214"/>
      <c r="O243" s="214"/>
      <c r="P243" s="214"/>
      <c r="Q243" s="214"/>
      <c r="R243" s="214"/>
      <c r="S243" s="214"/>
      <c r="T243" s="215"/>
      <c r="AT243" s="216" t="s">
        <v>176</v>
      </c>
      <c r="AU243" s="216" t="s">
        <v>81</v>
      </c>
      <c r="AV243" s="11" t="s">
        <v>81</v>
      </c>
      <c r="AW243" s="11" t="s">
        <v>35</v>
      </c>
      <c r="AX243" s="11" t="s">
        <v>71</v>
      </c>
      <c r="AY243" s="216" t="s">
        <v>163</v>
      </c>
    </row>
    <row r="244" spans="2:65" s="11" customFormat="1" ht="13.5">
      <c r="B244" s="205"/>
      <c r="C244" s="206"/>
      <c r="D244" s="207" t="s">
        <v>176</v>
      </c>
      <c r="E244" s="208" t="s">
        <v>21</v>
      </c>
      <c r="F244" s="209" t="s">
        <v>3173</v>
      </c>
      <c r="G244" s="206"/>
      <c r="H244" s="210">
        <v>8.0000000000000002E-3</v>
      </c>
      <c r="I244" s="211"/>
      <c r="J244" s="206"/>
      <c r="K244" s="206"/>
      <c r="L244" s="212"/>
      <c r="M244" s="213"/>
      <c r="N244" s="214"/>
      <c r="O244" s="214"/>
      <c r="P244" s="214"/>
      <c r="Q244" s="214"/>
      <c r="R244" s="214"/>
      <c r="S244" s="214"/>
      <c r="T244" s="215"/>
      <c r="AT244" s="216" t="s">
        <v>176</v>
      </c>
      <c r="AU244" s="216" t="s">
        <v>81</v>
      </c>
      <c r="AV244" s="11" t="s">
        <v>81</v>
      </c>
      <c r="AW244" s="11" t="s">
        <v>35</v>
      </c>
      <c r="AX244" s="11" t="s">
        <v>71</v>
      </c>
      <c r="AY244" s="216" t="s">
        <v>163</v>
      </c>
    </row>
    <row r="245" spans="2:65" s="11" customFormat="1" ht="13.5">
      <c r="B245" s="205"/>
      <c r="C245" s="206"/>
      <c r="D245" s="207" t="s">
        <v>176</v>
      </c>
      <c r="E245" s="208" t="s">
        <v>21</v>
      </c>
      <c r="F245" s="209" t="s">
        <v>3174</v>
      </c>
      <c r="G245" s="206"/>
      <c r="H245" s="210">
        <v>1.0999999999999999E-2</v>
      </c>
      <c r="I245" s="211"/>
      <c r="J245" s="206"/>
      <c r="K245" s="206"/>
      <c r="L245" s="212"/>
      <c r="M245" s="213"/>
      <c r="N245" s="214"/>
      <c r="O245" s="214"/>
      <c r="P245" s="214"/>
      <c r="Q245" s="214"/>
      <c r="R245" s="214"/>
      <c r="S245" s="214"/>
      <c r="T245" s="215"/>
      <c r="AT245" s="216" t="s">
        <v>176</v>
      </c>
      <c r="AU245" s="216" t="s">
        <v>81</v>
      </c>
      <c r="AV245" s="11" t="s">
        <v>81</v>
      </c>
      <c r="AW245" s="11" t="s">
        <v>35</v>
      </c>
      <c r="AX245" s="11" t="s">
        <v>71</v>
      </c>
      <c r="AY245" s="216" t="s">
        <v>163</v>
      </c>
    </row>
    <row r="246" spans="2:65" s="11" customFormat="1" ht="13.5">
      <c r="B246" s="205"/>
      <c r="C246" s="206"/>
      <c r="D246" s="207" t="s">
        <v>176</v>
      </c>
      <c r="E246" s="208" t="s">
        <v>21</v>
      </c>
      <c r="F246" s="209" t="s">
        <v>3175</v>
      </c>
      <c r="G246" s="206"/>
      <c r="H246" s="210">
        <v>5.0000000000000001E-3</v>
      </c>
      <c r="I246" s="211"/>
      <c r="J246" s="206"/>
      <c r="K246" s="206"/>
      <c r="L246" s="212"/>
      <c r="M246" s="213"/>
      <c r="N246" s="214"/>
      <c r="O246" s="214"/>
      <c r="P246" s="214"/>
      <c r="Q246" s="214"/>
      <c r="R246" s="214"/>
      <c r="S246" s="214"/>
      <c r="T246" s="215"/>
      <c r="AT246" s="216" t="s">
        <v>176</v>
      </c>
      <c r="AU246" s="216" t="s">
        <v>81</v>
      </c>
      <c r="AV246" s="11" t="s">
        <v>81</v>
      </c>
      <c r="AW246" s="11" t="s">
        <v>35</v>
      </c>
      <c r="AX246" s="11" t="s">
        <v>71</v>
      </c>
      <c r="AY246" s="216" t="s">
        <v>163</v>
      </c>
    </row>
    <row r="247" spans="2:65" s="11" customFormat="1" ht="13.5">
      <c r="B247" s="205"/>
      <c r="C247" s="206"/>
      <c r="D247" s="207" t="s">
        <v>176</v>
      </c>
      <c r="E247" s="208" t="s">
        <v>21</v>
      </c>
      <c r="F247" s="209" t="s">
        <v>3176</v>
      </c>
      <c r="G247" s="206"/>
      <c r="H247" s="210">
        <v>7.0000000000000001E-3</v>
      </c>
      <c r="I247" s="211"/>
      <c r="J247" s="206"/>
      <c r="K247" s="206"/>
      <c r="L247" s="212"/>
      <c r="M247" s="213"/>
      <c r="N247" s="214"/>
      <c r="O247" s="214"/>
      <c r="P247" s="214"/>
      <c r="Q247" s="214"/>
      <c r="R247" s="214"/>
      <c r="S247" s="214"/>
      <c r="T247" s="215"/>
      <c r="AT247" s="216" t="s">
        <v>176</v>
      </c>
      <c r="AU247" s="216" t="s">
        <v>81</v>
      </c>
      <c r="AV247" s="11" t="s">
        <v>81</v>
      </c>
      <c r="AW247" s="11" t="s">
        <v>35</v>
      </c>
      <c r="AX247" s="11" t="s">
        <v>71</v>
      </c>
      <c r="AY247" s="216" t="s">
        <v>163</v>
      </c>
    </row>
    <row r="248" spans="2:65" s="11" customFormat="1" ht="13.5">
      <c r="B248" s="205"/>
      <c r="C248" s="206"/>
      <c r="D248" s="207" t="s">
        <v>176</v>
      </c>
      <c r="E248" s="208" t="s">
        <v>21</v>
      </c>
      <c r="F248" s="209" t="s">
        <v>3177</v>
      </c>
      <c r="G248" s="206"/>
      <c r="H248" s="210">
        <v>3.0000000000000001E-3</v>
      </c>
      <c r="I248" s="211"/>
      <c r="J248" s="206"/>
      <c r="K248" s="206"/>
      <c r="L248" s="212"/>
      <c r="M248" s="213"/>
      <c r="N248" s="214"/>
      <c r="O248" s="214"/>
      <c r="P248" s="214"/>
      <c r="Q248" s="214"/>
      <c r="R248" s="214"/>
      <c r="S248" s="214"/>
      <c r="T248" s="215"/>
      <c r="AT248" s="216" t="s">
        <v>176</v>
      </c>
      <c r="AU248" s="216" t="s">
        <v>81</v>
      </c>
      <c r="AV248" s="11" t="s">
        <v>81</v>
      </c>
      <c r="AW248" s="11" t="s">
        <v>35</v>
      </c>
      <c r="AX248" s="11" t="s">
        <v>71</v>
      </c>
      <c r="AY248" s="216" t="s">
        <v>163</v>
      </c>
    </row>
    <row r="249" spans="2:65" s="12" customFormat="1" ht="13.5">
      <c r="B249" s="217"/>
      <c r="C249" s="218"/>
      <c r="D249" s="207" t="s">
        <v>176</v>
      </c>
      <c r="E249" s="219" t="s">
        <v>21</v>
      </c>
      <c r="F249" s="220" t="s">
        <v>178</v>
      </c>
      <c r="G249" s="218"/>
      <c r="H249" s="221">
        <v>3.6999999999999998E-2</v>
      </c>
      <c r="I249" s="222"/>
      <c r="J249" s="218"/>
      <c r="K249" s="218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176</v>
      </c>
      <c r="AU249" s="227" t="s">
        <v>81</v>
      </c>
      <c r="AV249" s="12" t="s">
        <v>179</v>
      </c>
      <c r="AW249" s="12" t="s">
        <v>35</v>
      </c>
      <c r="AX249" s="12" t="s">
        <v>71</v>
      </c>
      <c r="AY249" s="227" t="s">
        <v>163</v>
      </c>
    </row>
    <row r="250" spans="2:65" s="13" customFormat="1" ht="13.5">
      <c r="B250" s="228"/>
      <c r="C250" s="229"/>
      <c r="D250" s="207" t="s">
        <v>176</v>
      </c>
      <c r="E250" s="240" t="s">
        <v>21</v>
      </c>
      <c r="F250" s="241" t="s">
        <v>181</v>
      </c>
      <c r="G250" s="229"/>
      <c r="H250" s="242">
        <v>0.26200000000000001</v>
      </c>
      <c r="I250" s="234"/>
      <c r="J250" s="229"/>
      <c r="K250" s="229"/>
      <c r="L250" s="235"/>
      <c r="M250" s="236"/>
      <c r="N250" s="237"/>
      <c r="O250" s="237"/>
      <c r="P250" s="237"/>
      <c r="Q250" s="237"/>
      <c r="R250" s="237"/>
      <c r="S250" s="237"/>
      <c r="T250" s="238"/>
      <c r="AT250" s="239" t="s">
        <v>176</v>
      </c>
      <c r="AU250" s="239" t="s">
        <v>81</v>
      </c>
      <c r="AV250" s="13" t="s">
        <v>170</v>
      </c>
      <c r="AW250" s="13" t="s">
        <v>35</v>
      </c>
      <c r="AX250" s="13" t="s">
        <v>79</v>
      </c>
      <c r="AY250" s="239" t="s">
        <v>163</v>
      </c>
    </row>
    <row r="251" spans="2:65" s="10" customFormat="1" ht="29.85" customHeight="1">
      <c r="B251" s="176"/>
      <c r="C251" s="177"/>
      <c r="D251" s="190" t="s">
        <v>70</v>
      </c>
      <c r="E251" s="191" t="s">
        <v>179</v>
      </c>
      <c r="F251" s="191" t="s">
        <v>392</v>
      </c>
      <c r="G251" s="177"/>
      <c r="H251" s="177"/>
      <c r="I251" s="180"/>
      <c r="J251" s="192">
        <f>BK251</f>
        <v>0</v>
      </c>
      <c r="K251" s="177"/>
      <c r="L251" s="182"/>
      <c r="M251" s="183"/>
      <c r="N251" s="184"/>
      <c r="O251" s="184"/>
      <c r="P251" s="185">
        <f>SUM(P252:P282)</f>
        <v>0</v>
      </c>
      <c r="Q251" s="184"/>
      <c r="R251" s="185">
        <f>SUM(R252:R282)</f>
        <v>45.343319279999989</v>
      </c>
      <c r="S251" s="184"/>
      <c r="T251" s="186">
        <f>SUM(T252:T282)</f>
        <v>0</v>
      </c>
      <c r="AR251" s="187" t="s">
        <v>79</v>
      </c>
      <c r="AT251" s="188" t="s">
        <v>70</v>
      </c>
      <c r="AU251" s="188" t="s">
        <v>79</v>
      </c>
      <c r="AY251" s="187" t="s">
        <v>163</v>
      </c>
      <c r="BK251" s="189">
        <f>SUM(BK252:BK282)</f>
        <v>0</v>
      </c>
    </row>
    <row r="252" spans="2:65" s="1" customFormat="1" ht="22.5" customHeight="1">
      <c r="B252" s="41"/>
      <c r="C252" s="193" t="s">
        <v>9</v>
      </c>
      <c r="D252" s="193" t="s">
        <v>165</v>
      </c>
      <c r="E252" s="194" t="s">
        <v>3178</v>
      </c>
      <c r="F252" s="195" t="s">
        <v>3179</v>
      </c>
      <c r="G252" s="196" t="s">
        <v>174</v>
      </c>
      <c r="H252" s="197">
        <v>14.699</v>
      </c>
      <c r="I252" s="198"/>
      <c r="J252" s="199">
        <f>ROUND(I252*H252,2)</f>
        <v>0</v>
      </c>
      <c r="K252" s="195" t="s">
        <v>169</v>
      </c>
      <c r="L252" s="61"/>
      <c r="M252" s="200" t="s">
        <v>21</v>
      </c>
      <c r="N252" s="201" t="s">
        <v>42</v>
      </c>
      <c r="O252" s="42"/>
      <c r="P252" s="202">
        <f>O252*H252</f>
        <v>0</v>
      </c>
      <c r="Q252" s="202">
        <v>2.4607899999999998</v>
      </c>
      <c r="R252" s="202">
        <f>Q252*H252</f>
        <v>36.171152209999995</v>
      </c>
      <c r="S252" s="202">
        <v>0</v>
      </c>
      <c r="T252" s="203">
        <f>S252*H252</f>
        <v>0</v>
      </c>
      <c r="AR252" s="24" t="s">
        <v>170</v>
      </c>
      <c r="AT252" s="24" t="s">
        <v>165</v>
      </c>
      <c r="AU252" s="24" t="s">
        <v>81</v>
      </c>
      <c r="AY252" s="24" t="s">
        <v>163</v>
      </c>
      <c r="BE252" s="204">
        <f>IF(N252="základní",J252,0)</f>
        <v>0</v>
      </c>
      <c r="BF252" s="204">
        <f>IF(N252="snížená",J252,0)</f>
        <v>0</v>
      </c>
      <c r="BG252" s="204">
        <f>IF(N252="zákl. přenesená",J252,0)</f>
        <v>0</v>
      </c>
      <c r="BH252" s="204">
        <f>IF(N252="sníž. přenesená",J252,0)</f>
        <v>0</v>
      </c>
      <c r="BI252" s="204">
        <f>IF(N252="nulová",J252,0)</f>
        <v>0</v>
      </c>
      <c r="BJ252" s="24" t="s">
        <v>79</v>
      </c>
      <c r="BK252" s="204">
        <f>ROUND(I252*H252,2)</f>
        <v>0</v>
      </c>
      <c r="BL252" s="24" t="s">
        <v>170</v>
      </c>
      <c r="BM252" s="24" t="s">
        <v>3180</v>
      </c>
    </row>
    <row r="253" spans="2:65" s="11" customFormat="1" ht="13.5">
      <c r="B253" s="205"/>
      <c r="C253" s="206"/>
      <c r="D253" s="207" t="s">
        <v>176</v>
      </c>
      <c r="E253" s="208" t="s">
        <v>21</v>
      </c>
      <c r="F253" s="209" t="s">
        <v>3181</v>
      </c>
      <c r="G253" s="206"/>
      <c r="H253" s="210">
        <v>1.0860000000000001</v>
      </c>
      <c r="I253" s="211"/>
      <c r="J253" s="206"/>
      <c r="K253" s="206"/>
      <c r="L253" s="212"/>
      <c r="M253" s="213"/>
      <c r="N253" s="214"/>
      <c r="O253" s="214"/>
      <c r="P253" s="214"/>
      <c r="Q253" s="214"/>
      <c r="R253" s="214"/>
      <c r="S253" s="214"/>
      <c r="T253" s="215"/>
      <c r="AT253" s="216" t="s">
        <v>176</v>
      </c>
      <c r="AU253" s="216" t="s">
        <v>81</v>
      </c>
      <c r="AV253" s="11" t="s">
        <v>81</v>
      </c>
      <c r="AW253" s="11" t="s">
        <v>35</v>
      </c>
      <c r="AX253" s="11" t="s">
        <v>71</v>
      </c>
      <c r="AY253" s="216" t="s">
        <v>163</v>
      </c>
    </row>
    <row r="254" spans="2:65" s="11" customFormat="1" ht="13.5">
      <c r="B254" s="205"/>
      <c r="C254" s="206"/>
      <c r="D254" s="207" t="s">
        <v>176</v>
      </c>
      <c r="E254" s="208" t="s">
        <v>21</v>
      </c>
      <c r="F254" s="209" t="s">
        <v>3182</v>
      </c>
      <c r="G254" s="206"/>
      <c r="H254" s="210">
        <v>3.2829999999999999</v>
      </c>
      <c r="I254" s="211"/>
      <c r="J254" s="206"/>
      <c r="K254" s="206"/>
      <c r="L254" s="212"/>
      <c r="M254" s="213"/>
      <c r="N254" s="214"/>
      <c r="O254" s="214"/>
      <c r="P254" s="214"/>
      <c r="Q254" s="214"/>
      <c r="R254" s="214"/>
      <c r="S254" s="214"/>
      <c r="T254" s="215"/>
      <c r="AT254" s="216" t="s">
        <v>176</v>
      </c>
      <c r="AU254" s="216" t="s">
        <v>81</v>
      </c>
      <c r="AV254" s="11" t="s">
        <v>81</v>
      </c>
      <c r="AW254" s="11" t="s">
        <v>35</v>
      </c>
      <c r="AX254" s="11" t="s">
        <v>71</v>
      </c>
      <c r="AY254" s="216" t="s">
        <v>163</v>
      </c>
    </row>
    <row r="255" spans="2:65" s="11" customFormat="1" ht="13.5">
      <c r="B255" s="205"/>
      <c r="C255" s="206"/>
      <c r="D255" s="207" t="s">
        <v>176</v>
      </c>
      <c r="E255" s="208" t="s">
        <v>21</v>
      </c>
      <c r="F255" s="209" t="s">
        <v>3183</v>
      </c>
      <c r="G255" s="206"/>
      <c r="H255" s="210">
        <v>4.6500000000000004</v>
      </c>
      <c r="I255" s="211"/>
      <c r="J255" s="206"/>
      <c r="K255" s="206"/>
      <c r="L255" s="212"/>
      <c r="M255" s="213"/>
      <c r="N255" s="214"/>
      <c r="O255" s="214"/>
      <c r="P255" s="214"/>
      <c r="Q255" s="214"/>
      <c r="R255" s="214"/>
      <c r="S255" s="214"/>
      <c r="T255" s="215"/>
      <c r="AT255" s="216" t="s">
        <v>176</v>
      </c>
      <c r="AU255" s="216" t="s">
        <v>81</v>
      </c>
      <c r="AV255" s="11" t="s">
        <v>81</v>
      </c>
      <c r="AW255" s="11" t="s">
        <v>35</v>
      </c>
      <c r="AX255" s="11" t="s">
        <v>71</v>
      </c>
      <c r="AY255" s="216" t="s">
        <v>163</v>
      </c>
    </row>
    <row r="256" spans="2:65" s="11" customFormat="1" ht="13.5">
      <c r="B256" s="205"/>
      <c r="C256" s="206"/>
      <c r="D256" s="207" t="s">
        <v>176</v>
      </c>
      <c r="E256" s="208" t="s">
        <v>21</v>
      </c>
      <c r="F256" s="209" t="s">
        <v>3184</v>
      </c>
      <c r="G256" s="206"/>
      <c r="H256" s="210">
        <v>2.3239999999999998</v>
      </c>
      <c r="I256" s="211"/>
      <c r="J256" s="206"/>
      <c r="K256" s="206"/>
      <c r="L256" s="212"/>
      <c r="M256" s="213"/>
      <c r="N256" s="214"/>
      <c r="O256" s="214"/>
      <c r="P256" s="214"/>
      <c r="Q256" s="214"/>
      <c r="R256" s="214"/>
      <c r="S256" s="214"/>
      <c r="T256" s="215"/>
      <c r="AT256" s="216" t="s">
        <v>176</v>
      </c>
      <c r="AU256" s="216" t="s">
        <v>81</v>
      </c>
      <c r="AV256" s="11" t="s">
        <v>81</v>
      </c>
      <c r="AW256" s="11" t="s">
        <v>35</v>
      </c>
      <c r="AX256" s="11" t="s">
        <v>71</v>
      </c>
      <c r="AY256" s="216" t="s">
        <v>163</v>
      </c>
    </row>
    <row r="257" spans="2:65" s="11" customFormat="1" ht="13.5">
      <c r="B257" s="205"/>
      <c r="C257" s="206"/>
      <c r="D257" s="207" t="s">
        <v>176</v>
      </c>
      <c r="E257" s="208" t="s">
        <v>21</v>
      </c>
      <c r="F257" s="209" t="s">
        <v>3185</v>
      </c>
      <c r="G257" s="206"/>
      <c r="H257" s="210">
        <v>2.5</v>
      </c>
      <c r="I257" s="211"/>
      <c r="J257" s="206"/>
      <c r="K257" s="206"/>
      <c r="L257" s="212"/>
      <c r="M257" s="213"/>
      <c r="N257" s="214"/>
      <c r="O257" s="214"/>
      <c r="P257" s="214"/>
      <c r="Q257" s="214"/>
      <c r="R257" s="214"/>
      <c r="S257" s="214"/>
      <c r="T257" s="215"/>
      <c r="AT257" s="216" t="s">
        <v>176</v>
      </c>
      <c r="AU257" s="216" t="s">
        <v>81</v>
      </c>
      <c r="AV257" s="11" t="s">
        <v>81</v>
      </c>
      <c r="AW257" s="11" t="s">
        <v>35</v>
      </c>
      <c r="AX257" s="11" t="s">
        <v>71</v>
      </c>
      <c r="AY257" s="216" t="s">
        <v>163</v>
      </c>
    </row>
    <row r="258" spans="2:65" s="11" customFormat="1" ht="13.5">
      <c r="B258" s="205"/>
      <c r="C258" s="206"/>
      <c r="D258" s="207" t="s">
        <v>176</v>
      </c>
      <c r="E258" s="208" t="s">
        <v>21</v>
      </c>
      <c r="F258" s="209" t="s">
        <v>3186</v>
      </c>
      <c r="G258" s="206"/>
      <c r="H258" s="210">
        <v>0.85599999999999998</v>
      </c>
      <c r="I258" s="211"/>
      <c r="J258" s="206"/>
      <c r="K258" s="206"/>
      <c r="L258" s="212"/>
      <c r="M258" s="213"/>
      <c r="N258" s="214"/>
      <c r="O258" s="214"/>
      <c r="P258" s="214"/>
      <c r="Q258" s="214"/>
      <c r="R258" s="214"/>
      <c r="S258" s="214"/>
      <c r="T258" s="215"/>
      <c r="AT258" s="216" t="s">
        <v>176</v>
      </c>
      <c r="AU258" s="216" t="s">
        <v>81</v>
      </c>
      <c r="AV258" s="11" t="s">
        <v>81</v>
      </c>
      <c r="AW258" s="11" t="s">
        <v>35</v>
      </c>
      <c r="AX258" s="11" t="s">
        <v>71</v>
      </c>
      <c r="AY258" s="216" t="s">
        <v>163</v>
      </c>
    </row>
    <row r="259" spans="2:65" s="13" customFormat="1" ht="13.5">
      <c r="B259" s="228"/>
      <c r="C259" s="229"/>
      <c r="D259" s="230" t="s">
        <v>176</v>
      </c>
      <c r="E259" s="231" t="s">
        <v>21</v>
      </c>
      <c r="F259" s="232" t="s">
        <v>181</v>
      </c>
      <c r="G259" s="229"/>
      <c r="H259" s="233">
        <v>14.699</v>
      </c>
      <c r="I259" s="234"/>
      <c r="J259" s="229"/>
      <c r="K259" s="229"/>
      <c r="L259" s="235"/>
      <c r="M259" s="236"/>
      <c r="N259" s="237"/>
      <c r="O259" s="237"/>
      <c r="P259" s="237"/>
      <c r="Q259" s="237"/>
      <c r="R259" s="237"/>
      <c r="S259" s="237"/>
      <c r="T259" s="238"/>
      <c r="AT259" s="239" t="s">
        <v>176</v>
      </c>
      <c r="AU259" s="239" t="s">
        <v>81</v>
      </c>
      <c r="AV259" s="13" t="s">
        <v>170</v>
      </c>
      <c r="AW259" s="13" t="s">
        <v>35</v>
      </c>
      <c r="AX259" s="13" t="s">
        <v>79</v>
      </c>
      <c r="AY259" s="239" t="s">
        <v>163</v>
      </c>
    </row>
    <row r="260" spans="2:65" s="1" customFormat="1" ht="22.5" customHeight="1">
      <c r="B260" s="41"/>
      <c r="C260" s="193" t="s">
        <v>317</v>
      </c>
      <c r="D260" s="193" t="s">
        <v>165</v>
      </c>
      <c r="E260" s="194" t="s">
        <v>3187</v>
      </c>
      <c r="F260" s="195" t="s">
        <v>3188</v>
      </c>
      <c r="G260" s="196" t="s">
        <v>277</v>
      </c>
      <c r="H260" s="197">
        <v>60.113</v>
      </c>
      <c r="I260" s="198"/>
      <c r="J260" s="199">
        <f>ROUND(I260*H260,2)</f>
        <v>0</v>
      </c>
      <c r="K260" s="195" t="s">
        <v>169</v>
      </c>
      <c r="L260" s="61"/>
      <c r="M260" s="200" t="s">
        <v>21</v>
      </c>
      <c r="N260" s="201" t="s">
        <v>42</v>
      </c>
      <c r="O260" s="42"/>
      <c r="P260" s="202">
        <f>O260*H260</f>
        <v>0</v>
      </c>
      <c r="Q260" s="202">
        <v>8.5999999999999998E-4</v>
      </c>
      <c r="R260" s="202">
        <f>Q260*H260</f>
        <v>5.1697179999999995E-2</v>
      </c>
      <c r="S260" s="202">
        <v>0</v>
      </c>
      <c r="T260" s="203">
        <f>S260*H260</f>
        <v>0</v>
      </c>
      <c r="AR260" s="24" t="s">
        <v>170</v>
      </c>
      <c r="AT260" s="24" t="s">
        <v>165</v>
      </c>
      <c r="AU260" s="24" t="s">
        <v>81</v>
      </c>
      <c r="AY260" s="24" t="s">
        <v>163</v>
      </c>
      <c r="BE260" s="204">
        <f>IF(N260="základní",J260,0)</f>
        <v>0</v>
      </c>
      <c r="BF260" s="204">
        <f>IF(N260="snížená",J260,0)</f>
        <v>0</v>
      </c>
      <c r="BG260" s="204">
        <f>IF(N260="zákl. přenesená",J260,0)</f>
        <v>0</v>
      </c>
      <c r="BH260" s="204">
        <f>IF(N260="sníž. přenesená",J260,0)</f>
        <v>0</v>
      </c>
      <c r="BI260" s="204">
        <f>IF(N260="nulová",J260,0)</f>
        <v>0</v>
      </c>
      <c r="BJ260" s="24" t="s">
        <v>79</v>
      </c>
      <c r="BK260" s="204">
        <f>ROUND(I260*H260,2)</f>
        <v>0</v>
      </c>
      <c r="BL260" s="24" t="s">
        <v>170</v>
      </c>
      <c r="BM260" s="24" t="s">
        <v>3189</v>
      </c>
    </row>
    <row r="261" spans="2:65" s="11" customFormat="1" ht="13.5">
      <c r="B261" s="205"/>
      <c r="C261" s="206"/>
      <c r="D261" s="207" t="s">
        <v>176</v>
      </c>
      <c r="E261" s="208" t="s">
        <v>21</v>
      </c>
      <c r="F261" s="209" t="s">
        <v>3190</v>
      </c>
      <c r="G261" s="206"/>
      <c r="H261" s="210">
        <v>4.8479999999999999</v>
      </c>
      <c r="I261" s="211"/>
      <c r="J261" s="206"/>
      <c r="K261" s="206"/>
      <c r="L261" s="212"/>
      <c r="M261" s="213"/>
      <c r="N261" s="214"/>
      <c r="O261" s="214"/>
      <c r="P261" s="214"/>
      <c r="Q261" s="214"/>
      <c r="R261" s="214"/>
      <c r="S261" s="214"/>
      <c r="T261" s="215"/>
      <c r="AT261" s="216" t="s">
        <v>176</v>
      </c>
      <c r="AU261" s="216" t="s">
        <v>81</v>
      </c>
      <c r="AV261" s="11" t="s">
        <v>81</v>
      </c>
      <c r="AW261" s="11" t="s">
        <v>35</v>
      </c>
      <c r="AX261" s="11" t="s">
        <v>71</v>
      </c>
      <c r="AY261" s="216" t="s">
        <v>163</v>
      </c>
    </row>
    <row r="262" spans="2:65" s="11" customFormat="1" ht="13.5">
      <c r="B262" s="205"/>
      <c r="C262" s="206"/>
      <c r="D262" s="207" t="s">
        <v>176</v>
      </c>
      <c r="E262" s="208" t="s">
        <v>21</v>
      </c>
      <c r="F262" s="209" t="s">
        <v>3191</v>
      </c>
      <c r="G262" s="206"/>
      <c r="H262" s="210">
        <v>13.644</v>
      </c>
      <c r="I262" s="211"/>
      <c r="J262" s="206"/>
      <c r="K262" s="206"/>
      <c r="L262" s="212"/>
      <c r="M262" s="213"/>
      <c r="N262" s="214"/>
      <c r="O262" s="214"/>
      <c r="P262" s="214"/>
      <c r="Q262" s="214"/>
      <c r="R262" s="214"/>
      <c r="S262" s="214"/>
      <c r="T262" s="215"/>
      <c r="AT262" s="216" t="s">
        <v>176</v>
      </c>
      <c r="AU262" s="216" t="s">
        <v>81</v>
      </c>
      <c r="AV262" s="11" t="s">
        <v>81</v>
      </c>
      <c r="AW262" s="11" t="s">
        <v>35</v>
      </c>
      <c r="AX262" s="11" t="s">
        <v>71</v>
      </c>
      <c r="AY262" s="216" t="s">
        <v>163</v>
      </c>
    </row>
    <row r="263" spans="2:65" s="11" customFormat="1" ht="13.5">
      <c r="B263" s="205"/>
      <c r="C263" s="206"/>
      <c r="D263" s="207" t="s">
        <v>176</v>
      </c>
      <c r="E263" s="208" t="s">
        <v>21</v>
      </c>
      <c r="F263" s="209" t="s">
        <v>3192</v>
      </c>
      <c r="G263" s="206"/>
      <c r="H263" s="210">
        <v>19.111000000000001</v>
      </c>
      <c r="I263" s="211"/>
      <c r="J263" s="206"/>
      <c r="K263" s="206"/>
      <c r="L263" s="212"/>
      <c r="M263" s="213"/>
      <c r="N263" s="214"/>
      <c r="O263" s="214"/>
      <c r="P263" s="214"/>
      <c r="Q263" s="214"/>
      <c r="R263" s="214"/>
      <c r="S263" s="214"/>
      <c r="T263" s="215"/>
      <c r="AT263" s="216" t="s">
        <v>176</v>
      </c>
      <c r="AU263" s="216" t="s">
        <v>81</v>
      </c>
      <c r="AV263" s="11" t="s">
        <v>81</v>
      </c>
      <c r="AW263" s="11" t="s">
        <v>35</v>
      </c>
      <c r="AX263" s="11" t="s">
        <v>71</v>
      </c>
      <c r="AY263" s="216" t="s">
        <v>163</v>
      </c>
    </row>
    <row r="264" spans="2:65" s="11" customFormat="1" ht="13.5">
      <c r="B264" s="205"/>
      <c r="C264" s="206"/>
      <c r="D264" s="207" t="s">
        <v>176</v>
      </c>
      <c r="E264" s="208" t="s">
        <v>21</v>
      </c>
      <c r="F264" s="209" t="s">
        <v>3193</v>
      </c>
      <c r="G264" s="206"/>
      <c r="H264" s="210">
        <v>8.0850000000000009</v>
      </c>
      <c r="I264" s="211"/>
      <c r="J264" s="206"/>
      <c r="K264" s="206"/>
      <c r="L264" s="212"/>
      <c r="M264" s="213"/>
      <c r="N264" s="214"/>
      <c r="O264" s="214"/>
      <c r="P264" s="214"/>
      <c r="Q264" s="214"/>
      <c r="R264" s="214"/>
      <c r="S264" s="214"/>
      <c r="T264" s="215"/>
      <c r="AT264" s="216" t="s">
        <v>176</v>
      </c>
      <c r="AU264" s="216" t="s">
        <v>81</v>
      </c>
      <c r="AV264" s="11" t="s">
        <v>81</v>
      </c>
      <c r="AW264" s="11" t="s">
        <v>35</v>
      </c>
      <c r="AX264" s="11" t="s">
        <v>71</v>
      </c>
      <c r="AY264" s="216" t="s">
        <v>163</v>
      </c>
    </row>
    <row r="265" spans="2:65" s="11" customFormat="1" ht="13.5">
      <c r="B265" s="205"/>
      <c r="C265" s="206"/>
      <c r="D265" s="207" t="s">
        <v>176</v>
      </c>
      <c r="E265" s="208" t="s">
        <v>21</v>
      </c>
      <c r="F265" s="209" t="s">
        <v>3194</v>
      </c>
      <c r="G265" s="206"/>
      <c r="H265" s="210">
        <v>10.5</v>
      </c>
      <c r="I265" s="211"/>
      <c r="J265" s="206"/>
      <c r="K265" s="206"/>
      <c r="L265" s="212"/>
      <c r="M265" s="213"/>
      <c r="N265" s="214"/>
      <c r="O265" s="214"/>
      <c r="P265" s="214"/>
      <c r="Q265" s="214"/>
      <c r="R265" s="214"/>
      <c r="S265" s="214"/>
      <c r="T265" s="215"/>
      <c r="AT265" s="216" t="s">
        <v>176</v>
      </c>
      <c r="AU265" s="216" t="s">
        <v>81</v>
      </c>
      <c r="AV265" s="11" t="s">
        <v>81</v>
      </c>
      <c r="AW265" s="11" t="s">
        <v>35</v>
      </c>
      <c r="AX265" s="11" t="s">
        <v>71</v>
      </c>
      <c r="AY265" s="216" t="s">
        <v>163</v>
      </c>
    </row>
    <row r="266" spans="2:65" s="11" customFormat="1" ht="13.5">
      <c r="B266" s="205"/>
      <c r="C266" s="206"/>
      <c r="D266" s="207" t="s">
        <v>176</v>
      </c>
      <c r="E266" s="208" t="s">
        <v>21</v>
      </c>
      <c r="F266" s="209" t="s">
        <v>3195</v>
      </c>
      <c r="G266" s="206"/>
      <c r="H266" s="210">
        <v>3.9249999999999998</v>
      </c>
      <c r="I266" s="211"/>
      <c r="J266" s="206"/>
      <c r="K266" s="206"/>
      <c r="L266" s="212"/>
      <c r="M266" s="213"/>
      <c r="N266" s="214"/>
      <c r="O266" s="214"/>
      <c r="P266" s="214"/>
      <c r="Q266" s="214"/>
      <c r="R266" s="214"/>
      <c r="S266" s="214"/>
      <c r="T266" s="215"/>
      <c r="AT266" s="216" t="s">
        <v>176</v>
      </c>
      <c r="AU266" s="216" t="s">
        <v>81</v>
      </c>
      <c r="AV266" s="11" t="s">
        <v>81</v>
      </c>
      <c r="AW266" s="11" t="s">
        <v>35</v>
      </c>
      <c r="AX266" s="11" t="s">
        <v>71</v>
      </c>
      <c r="AY266" s="216" t="s">
        <v>163</v>
      </c>
    </row>
    <row r="267" spans="2:65" s="13" customFormat="1" ht="13.5">
      <c r="B267" s="228"/>
      <c r="C267" s="229"/>
      <c r="D267" s="230" t="s">
        <v>176</v>
      </c>
      <c r="E267" s="231" t="s">
        <v>21</v>
      </c>
      <c r="F267" s="232" t="s">
        <v>181</v>
      </c>
      <c r="G267" s="229"/>
      <c r="H267" s="233">
        <v>60.113</v>
      </c>
      <c r="I267" s="234"/>
      <c r="J267" s="229"/>
      <c r="K267" s="229"/>
      <c r="L267" s="235"/>
      <c r="M267" s="236"/>
      <c r="N267" s="237"/>
      <c r="O267" s="237"/>
      <c r="P267" s="237"/>
      <c r="Q267" s="237"/>
      <c r="R267" s="237"/>
      <c r="S267" s="237"/>
      <c r="T267" s="238"/>
      <c r="AT267" s="239" t="s">
        <v>176</v>
      </c>
      <c r="AU267" s="239" t="s">
        <v>81</v>
      </c>
      <c r="AV267" s="13" t="s">
        <v>170</v>
      </c>
      <c r="AW267" s="13" t="s">
        <v>35</v>
      </c>
      <c r="AX267" s="13" t="s">
        <v>79</v>
      </c>
      <c r="AY267" s="239" t="s">
        <v>163</v>
      </c>
    </row>
    <row r="268" spans="2:65" s="1" customFormat="1" ht="22.5" customHeight="1">
      <c r="B268" s="41"/>
      <c r="C268" s="193" t="s">
        <v>323</v>
      </c>
      <c r="D268" s="193" t="s">
        <v>165</v>
      </c>
      <c r="E268" s="194" t="s">
        <v>3196</v>
      </c>
      <c r="F268" s="195" t="s">
        <v>3197</v>
      </c>
      <c r="G268" s="196" t="s">
        <v>277</v>
      </c>
      <c r="H268" s="197">
        <v>60.113</v>
      </c>
      <c r="I268" s="198"/>
      <c r="J268" s="199">
        <f>ROUND(I268*H268,2)</f>
        <v>0</v>
      </c>
      <c r="K268" s="195" t="s">
        <v>169</v>
      </c>
      <c r="L268" s="61"/>
      <c r="M268" s="200" t="s">
        <v>21</v>
      </c>
      <c r="N268" s="201" t="s">
        <v>42</v>
      </c>
      <c r="O268" s="42"/>
      <c r="P268" s="202">
        <f>O268*H268</f>
        <v>0</v>
      </c>
      <c r="Q268" s="202">
        <v>0</v>
      </c>
      <c r="R268" s="202">
        <f>Q268*H268</f>
        <v>0</v>
      </c>
      <c r="S268" s="202">
        <v>0</v>
      </c>
      <c r="T268" s="203">
        <f>S268*H268</f>
        <v>0</v>
      </c>
      <c r="AR268" s="24" t="s">
        <v>170</v>
      </c>
      <c r="AT268" s="24" t="s">
        <v>165</v>
      </c>
      <c r="AU268" s="24" t="s">
        <v>81</v>
      </c>
      <c r="AY268" s="24" t="s">
        <v>163</v>
      </c>
      <c r="BE268" s="204">
        <f>IF(N268="základní",J268,0)</f>
        <v>0</v>
      </c>
      <c r="BF268" s="204">
        <f>IF(N268="snížená",J268,0)</f>
        <v>0</v>
      </c>
      <c r="BG268" s="204">
        <f>IF(N268="zákl. přenesená",J268,0)</f>
        <v>0</v>
      </c>
      <c r="BH268" s="204">
        <f>IF(N268="sníž. přenesená",J268,0)</f>
        <v>0</v>
      </c>
      <c r="BI268" s="204">
        <f>IF(N268="nulová",J268,0)</f>
        <v>0</v>
      </c>
      <c r="BJ268" s="24" t="s">
        <v>79</v>
      </c>
      <c r="BK268" s="204">
        <f>ROUND(I268*H268,2)</f>
        <v>0</v>
      </c>
      <c r="BL268" s="24" t="s">
        <v>170</v>
      </c>
      <c r="BM268" s="24" t="s">
        <v>3198</v>
      </c>
    </row>
    <row r="269" spans="2:65" s="1" customFormat="1" ht="22.5" customHeight="1">
      <c r="B269" s="41"/>
      <c r="C269" s="193" t="s">
        <v>328</v>
      </c>
      <c r="D269" s="193" t="s">
        <v>165</v>
      </c>
      <c r="E269" s="194" t="s">
        <v>447</v>
      </c>
      <c r="F269" s="195" t="s">
        <v>448</v>
      </c>
      <c r="G269" s="196" t="s">
        <v>294</v>
      </c>
      <c r="H269" s="197">
        <v>0.66900000000000004</v>
      </c>
      <c r="I269" s="198"/>
      <c r="J269" s="199">
        <f>ROUND(I269*H269,2)</f>
        <v>0</v>
      </c>
      <c r="K269" s="195" t="s">
        <v>169</v>
      </c>
      <c r="L269" s="61"/>
      <c r="M269" s="200" t="s">
        <v>21</v>
      </c>
      <c r="N269" s="201" t="s">
        <v>42</v>
      </c>
      <c r="O269" s="42"/>
      <c r="P269" s="202">
        <f>O269*H269</f>
        <v>0</v>
      </c>
      <c r="Q269" s="202">
        <v>1.04881</v>
      </c>
      <c r="R269" s="202">
        <f>Q269*H269</f>
        <v>0.70165389</v>
      </c>
      <c r="S269" s="202">
        <v>0</v>
      </c>
      <c r="T269" s="203">
        <f>S269*H269</f>
        <v>0</v>
      </c>
      <c r="AR269" s="24" t="s">
        <v>170</v>
      </c>
      <c r="AT269" s="24" t="s">
        <v>165</v>
      </c>
      <c r="AU269" s="24" t="s">
        <v>81</v>
      </c>
      <c r="AY269" s="24" t="s">
        <v>163</v>
      </c>
      <c r="BE269" s="204">
        <f>IF(N269="základní",J269,0)</f>
        <v>0</v>
      </c>
      <c r="BF269" s="204">
        <f>IF(N269="snížená",J269,0)</f>
        <v>0</v>
      </c>
      <c r="BG269" s="204">
        <f>IF(N269="zákl. přenesená",J269,0)</f>
        <v>0</v>
      </c>
      <c r="BH269" s="204">
        <f>IF(N269="sníž. přenesená",J269,0)</f>
        <v>0</v>
      </c>
      <c r="BI269" s="204">
        <f>IF(N269="nulová",J269,0)</f>
        <v>0</v>
      </c>
      <c r="BJ269" s="24" t="s">
        <v>79</v>
      </c>
      <c r="BK269" s="204">
        <f>ROUND(I269*H269,2)</f>
        <v>0</v>
      </c>
      <c r="BL269" s="24" t="s">
        <v>170</v>
      </c>
      <c r="BM269" s="24" t="s">
        <v>3199</v>
      </c>
    </row>
    <row r="270" spans="2:65" s="11" customFormat="1" ht="13.5">
      <c r="B270" s="205"/>
      <c r="C270" s="206"/>
      <c r="D270" s="207" t="s">
        <v>176</v>
      </c>
      <c r="E270" s="208" t="s">
        <v>21</v>
      </c>
      <c r="F270" s="209" t="s">
        <v>3200</v>
      </c>
      <c r="G270" s="206"/>
      <c r="H270" s="210">
        <v>5.0999999999999997E-2</v>
      </c>
      <c r="I270" s="211"/>
      <c r="J270" s="206"/>
      <c r="K270" s="206"/>
      <c r="L270" s="212"/>
      <c r="M270" s="213"/>
      <c r="N270" s="214"/>
      <c r="O270" s="214"/>
      <c r="P270" s="214"/>
      <c r="Q270" s="214"/>
      <c r="R270" s="214"/>
      <c r="S270" s="214"/>
      <c r="T270" s="215"/>
      <c r="AT270" s="216" t="s">
        <v>176</v>
      </c>
      <c r="AU270" s="216" t="s">
        <v>81</v>
      </c>
      <c r="AV270" s="11" t="s">
        <v>81</v>
      </c>
      <c r="AW270" s="11" t="s">
        <v>35</v>
      </c>
      <c r="AX270" s="11" t="s">
        <v>71</v>
      </c>
      <c r="AY270" s="216" t="s">
        <v>163</v>
      </c>
    </row>
    <row r="271" spans="2:65" s="11" customFormat="1" ht="13.5">
      <c r="B271" s="205"/>
      <c r="C271" s="206"/>
      <c r="D271" s="207" t="s">
        <v>176</v>
      </c>
      <c r="E271" s="208" t="s">
        <v>21</v>
      </c>
      <c r="F271" s="209" t="s">
        <v>3201</v>
      </c>
      <c r="G271" s="206"/>
      <c r="H271" s="210">
        <v>0.153</v>
      </c>
      <c r="I271" s="211"/>
      <c r="J271" s="206"/>
      <c r="K271" s="206"/>
      <c r="L271" s="212"/>
      <c r="M271" s="213"/>
      <c r="N271" s="214"/>
      <c r="O271" s="214"/>
      <c r="P271" s="214"/>
      <c r="Q271" s="214"/>
      <c r="R271" s="214"/>
      <c r="S271" s="214"/>
      <c r="T271" s="215"/>
      <c r="AT271" s="216" t="s">
        <v>176</v>
      </c>
      <c r="AU271" s="216" t="s">
        <v>81</v>
      </c>
      <c r="AV271" s="11" t="s">
        <v>81</v>
      </c>
      <c r="AW271" s="11" t="s">
        <v>35</v>
      </c>
      <c r="AX271" s="11" t="s">
        <v>71</v>
      </c>
      <c r="AY271" s="216" t="s">
        <v>163</v>
      </c>
    </row>
    <row r="272" spans="2:65" s="11" customFormat="1" ht="13.5">
      <c r="B272" s="205"/>
      <c r="C272" s="206"/>
      <c r="D272" s="207" t="s">
        <v>176</v>
      </c>
      <c r="E272" s="208" t="s">
        <v>21</v>
      </c>
      <c r="F272" s="209" t="s">
        <v>3202</v>
      </c>
      <c r="G272" s="206"/>
      <c r="H272" s="210">
        <v>0.216</v>
      </c>
      <c r="I272" s="211"/>
      <c r="J272" s="206"/>
      <c r="K272" s="206"/>
      <c r="L272" s="212"/>
      <c r="M272" s="213"/>
      <c r="N272" s="214"/>
      <c r="O272" s="214"/>
      <c r="P272" s="214"/>
      <c r="Q272" s="214"/>
      <c r="R272" s="214"/>
      <c r="S272" s="214"/>
      <c r="T272" s="215"/>
      <c r="AT272" s="216" t="s">
        <v>176</v>
      </c>
      <c r="AU272" s="216" t="s">
        <v>81</v>
      </c>
      <c r="AV272" s="11" t="s">
        <v>81</v>
      </c>
      <c r="AW272" s="11" t="s">
        <v>35</v>
      </c>
      <c r="AX272" s="11" t="s">
        <v>71</v>
      </c>
      <c r="AY272" s="216" t="s">
        <v>163</v>
      </c>
    </row>
    <row r="273" spans="2:65" s="11" customFormat="1" ht="13.5">
      <c r="B273" s="205"/>
      <c r="C273" s="206"/>
      <c r="D273" s="207" t="s">
        <v>176</v>
      </c>
      <c r="E273" s="208" t="s">
        <v>21</v>
      </c>
      <c r="F273" s="209" t="s">
        <v>3203</v>
      </c>
      <c r="G273" s="206"/>
      <c r="H273" s="210">
        <v>8.8999999999999996E-2</v>
      </c>
      <c r="I273" s="211"/>
      <c r="J273" s="206"/>
      <c r="K273" s="206"/>
      <c r="L273" s="212"/>
      <c r="M273" s="213"/>
      <c r="N273" s="214"/>
      <c r="O273" s="214"/>
      <c r="P273" s="214"/>
      <c r="Q273" s="214"/>
      <c r="R273" s="214"/>
      <c r="S273" s="214"/>
      <c r="T273" s="215"/>
      <c r="AT273" s="216" t="s">
        <v>176</v>
      </c>
      <c r="AU273" s="216" t="s">
        <v>81</v>
      </c>
      <c r="AV273" s="11" t="s">
        <v>81</v>
      </c>
      <c r="AW273" s="11" t="s">
        <v>35</v>
      </c>
      <c r="AX273" s="11" t="s">
        <v>71</v>
      </c>
      <c r="AY273" s="216" t="s">
        <v>163</v>
      </c>
    </row>
    <row r="274" spans="2:65" s="11" customFormat="1" ht="13.5">
      <c r="B274" s="205"/>
      <c r="C274" s="206"/>
      <c r="D274" s="207" t="s">
        <v>176</v>
      </c>
      <c r="E274" s="208" t="s">
        <v>21</v>
      </c>
      <c r="F274" s="209" t="s">
        <v>3204</v>
      </c>
      <c r="G274" s="206"/>
      <c r="H274" s="210">
        <v>0.11899999999999999</v>
      </c>
      <c r="I274" s="211"/>
      <c r="J274" s="206"/>
      <c r="K274" s="206"/>
      <c r="L274" s="212"/>
      <c r="M274" s="213"/>
      <c r="N274" s="214"/>
      <c r="O274" s="214"/>
      <c r="P274" s="214"/>
      <c r="Q274" s="214"/>
      <c r="R274" s="214"/>
      <c r="S274" s="214"/>
      <c r="T274" s="215"/>
      <c r="AT274" s="216" t="s">
        <v>176</v>
      </c>
      <c r="AU274" s="216" t="s">
        <v>81</v>
      </c>
      <c r="AV274" s="11" t="s">
        <v>81</v>
      </c>
      <c r="AW274" s="11" t="s">
        <v>35</v>
      </c>
      <c r="AX274" s="11" t="s">
        <v>71</v>
      </c>
      <c r="AY274" s="216" t="s">
        <v>163</v>
      </c>
    </row>
    <row r="275" spans="2:65" s="11" customFormat="1" ht="13.5">
      <c r="B275" s="205"/>
      <c r="C275" s="206"/>
      <c r="D275" s="207" t="s">
        <v>176</v>
      </c>
      <c r="E275" s="208" t="s">
        <v>21</v>
      </c>
      <c r="F275" s="209" t="s">
        <v>3205</v>
      </c>
      <c r="G275" s="206"/>
      <c r="H275" s="210">
        <v>4.1000000000000002E-2</v>
      </c>
      <c r="I275" s="211"/>
      <c r="J275" s="206"/>
      <c r="K275" s="206"/>
      <c r="L275" s="212"/>
      <c r="M275" s="213"/>
      <c r="N275" s="214"/>
      <c r="O275" s="214"/>
      <c r="P275" s="214"/>
      <c r="Q275" s="214"/>
      <c r="R275" s="214"/>
      <c r="S275" s="214"/>
      <c r="T275" s="215"/>
      <c r="AT275" s="216" t="s">
        <v>176</v>
      </c>
      <c r="AU275" s="216" t="s">
        <v>81</v>
      </c>
      <c r="AV275" s="11" t="s">
        <v>81</v>
      </c>
      <c r="AW275" s="11" t="s">
        <v>35</v>
      </c>
      <c r="AX275" s="11" t="s">
        <v>71</v>
      </c>
      <c r="AY275" s="216" t="s">
        <v>163</v>
      </c>
    </row>
    <row r="276" spans="2:65" s="13" customFormat="1" ht="13.5">
      <c r="B276" s="228"/>
      <c r="C276" s="229"/>
      <c r="D276" s="230" t="s">
        <v>176</v>
      </c>
      <c r="E276" s="231" t="s">
        <v>21</v>
      </c>
      <c r="F276" s="232" t="s">
        <v>181</v>
      </c>
      <c r="G276" s="229"/>
      <c r="H276" s="233">
        <v>0.66900000000000004</v>
      </c>
      <c r="I276" s="234"/>
      <c r="J276" s="229"/>
      <c r="K276" s="229"/>
      <c r="L276" s="235"/>
      <c r="M276" s="236"/>
      <c r="N276" s="237"/>
      <c r="O276" s="237"/>
      <c r="P276" s="237"/>
      <c r="Q276" s="237"/>
      <c r="R276" s="237"/>
      <c r="S276" s="237"/>
      <c r="T276" s="238"/>
      <c r="AT276" s="239" t="s">
        <v>176</v>
      </c>
      <c r="AU276" s="239" t="s">
        <v>81</v>
      </c>
      <c r="AV276" s="13" t="s">
        <v>170</v>
      </c>
      <c r="AW276" s="13" t="s">
        <v>35</v>
      </c>
      <c r="AX276" s="13" t="s">
        <v>79</v>
      </c>
      <c r="AY276" s="239" t="s">
        <v>163</v>
      </c>
    </row>
    <row r="277" spans="2:65" s="1" customFormat="1" ht="31.5" customHeight="1">
      <c r="B277" s="41"/>
      <c r="C277" s="193" t="s">
        <v>339</v>
      </c>
      <c r="D277" s="193" t="s">
        <v>165</v>
      </c>
      <c r="E277" s="194" t="s">
        <v>3206</v>
      </c>
      <c r="F277" s="195" t="s">
        <v>3207</v>
      </c>
      <c r="G277" s="196" t="s">
        <v>542</v>
      </c>
      <c r="H277" s="197">
        <v>12</v>
      </c>
      <c r="I277" s="198"/>
      <c r="J277" s="199">
        <f>ROUND(I277*H277,2)</f>
        <v>0</v>
      </c>
      <c r="K277" s="195" t="s">
        <v>169</v>
      </c>
      <c r="L277" s="61"/>
      <c r="M277" s="200" t="s">
        <v>21</v>
      </c>
      <c r="N277" s="201" t="s">
        <v>42</v>
      </c>
      <c r="O277" s="42"/>
      <c r="P277" s="202">
        <f>O277*H277</f>
        <v>0</v>
      </c>
      <c r="Q277" s="202">
        <v>0.29757</v>
      </c>
      <c r="R277" s="202">
        <f>Q277*H277</f>
        <v>3.57084</v>
      </c>
      <c r="S277" s="202">
        <v>0</v>
      </c>
      <c r="T277" s="203">
        <f>S277*H277</f>
        <v>0</v>
      </c>
      <c r="AR277" s="24" t="s">
        <v>170</v>
      </c>
      <c r="AT277" s="24" t="s">
        <v>165</v>
      </c>
      <c r="AU277" s="24" t="s">
        <v>81</v>
      </c>
      <c r="AY277" s="24" t="s">
        <v>163</v>
      </c>
      <c r="BE277" s="204">
        <f>IF(N277="základní",J277,0)</f>
        <v>0</v>
      </c>
      <c r="BF277" s="204">
        <f>IF(N277="snížená",J277,0)</f>
        <v>0</v>
      </c>
      <c r="BG277" s="204">
        <f>IF(N277="zákl. přenesená",J277,0)</f>
        <v>0</v>
      </c>
      <c r="BH277" s="204">
        <f>IF(N277="sníž. přenesená",J277,0)</f>
        <v>0</v>
      </c>
      <c r="BI277" s="204">
        <f>IF(N277="nulová",J277,0)</f>
        <v>0</v>
      </c>
      <c r="BJ277" s="24" t="s">
        <v>79</v>
      </c>
      <c r="BK277" s="204">
        <f>ROUND(I277*H277,2)</f>
        <v>0</v>
      </c>
      <c r="BL277" s="24" t="s">
        <v>170</v>
      </c>
      <c r="BM277" s="24" t="s">
        <v>3208</v>
      </c>
    </row>
    <row r="278" spans="2:65" s="11" customFormat="1" ht="13.5">
      <c r="B278" s="205"/>
      <c r="C278" s="206"/>
      <c r="D278" s="207" t="s">
        <v>176</v>
      </c>
      <c r="E278" s="208" t="s">
        <v>21</v>
      </c>
      <c r="F278" s="209" t="s">
        <v>3209</v>
      </c>
      <c r="G278" s="206"/>
      <c r="H278" s="210">
        <v>12</v>
      </c>
      <c r="I278" s="211"/>
      <c r="J278" s="206"/>
      <c r="K278" s="206"/>
      <c r="L278" s="212"/>
      <c r="M278" s="213"/>
      <c r="N278" s="214"/>
      <c r="O278" s="214"/>
      <c r="P278" s="214"/>
      <c r="Q278" s="214"/>
      <c r="R278" s="214"/>
      <c r="S278" s="214"/>
      <c r="T278" s="215"/>
      <c r="AT278" s="216" t="s">
        <v>176</v>
      </c>
      <c r="AU278" s="216" t="s">
        <v>81</v>
      </c>
      <c r="AV278" s="11" t="s">
        <v>81</v>
      </c>
      <c r="AW278" s="11" t="s">
        <v>35</v>
      </c>
      <c r="AX278" s="11" t="s">
        <v>71</v>
      </c>
      <c r="AY278" s="216" t="s">
        <v>163</v>
      </c>
    </row>
    <row r="279" spans="2:65" s="13" customFormat="1" ht="13.5">
      <c r="B279" s="228"/>
      <c r="C279" s="229"/>
      <c r="D279" s="230" t="s">
        <v>176</v>
      </c>
      <c r="E279" s="231" t="s">
        <v>21</v>
      </c>
      <c r="F279" s="232" t="s">
        <v>181</v>
      </c>
      <c r="G279" s="229"/>
      <c r="H279" s="233">
        <v>12</v>
      </c>
      <c r="I279" s="234"/>
      <c r="J279" s="229"/>
      <c r="K279" s="229"/>
      <c r="L279" s="235"/>
      <c r="M279" s="236"/>
      <c r="N279" s="237"/>
      <c r="O279" s="237"/>
      <c r="P279" s="237"/>
      <c r="Q279" s="237"/>
      <c r="R279" s="237"/>
      <c r="S279" s="237"/>
      <c r="T279" s="238"/>
      <c r="AT279" s="239" t="s">
        <v>176</v>
      </c>
      <c r="AU279" s="239" t="s">
        <v>81</v>
      </c>
      <c r="AV279" s="13" t="s">
        <v>170</v>
      </c>
      <c r="AW279" s="13" t="s">
        <v>35</v>
      </c>
      <c r="AX279" s="13" t="s">
        <v>79</v>
      </c>
      <c r="AY279" s="239" t="s">
        <v>163</v>
      </c>
    </row>
    <row r="280" spans="2:65" s="1" customFormat="1" ht="22.5" customHeight="1">
      <c r="B280" s="41"/>
      <c r="C280" s="243" t="s">
        <v>350</v>
      </c>
      <c r="D280" s="243" t="s">
        <v>511</v>
      </c>
      <c r="E280" s="244" t="s">
        <v>3210</v>
      </c>
      <c r="F280" s="245" t="s">
        <v>3211</v>
      </c>
      <c r="G280" s="246" t="s">
        <v>168</v>
      </c>
      <c r="H280" s="247">
        <v>67.332999999999998</v>
      </c>
      <c r="I280" s="248"/>
      <c r="J280" s="249">
        <f>ROUND(I280*H280,2)</f>
        <v>0</v>
      </c>
      <c r="K280" s="245" t="s">
        <v>21</v>
      </c>
      <c r="L280" s="250"/>
      <c r="M280" s="251" t="s">
        <v>21</v>
      </c>
      <c r="N280" s="252" t="s">
        <v>42</v>
      </c>
      <c r="O280" s="42"/>
      <c r="P280" s="202">
        <f>O280*H280</f>
        <v>0</v>
      </c>
      <c r="Q280" s="202">
        <v>7.1999999999999995E-2</v>
      </c>
      <c r="R280" s="202">
        <f>Q280*H280</f>
        <v>4.8479759999999992</v>
      </c>
      <c r="S280" s="202">
        <v>0</v>
      </c>
      <c r="T280" s="203">
        <f>S280*H280</f>
        <v>0</v>
      </c>
      <c r="AR280" s="24" t="s">
        <v>210</v>
      </c>
      <c r="AT280" s="24" t="s">
        <v>511</v>
      </c>
      <c r="AU280" s="24" t="s">
        <v>81</v>
      </c>
      <c r="AY280" s="24" t="s">
        <v>163</v>
      </c>
      <c r="BE280" s="204">
        <f>IF(N280="základní",J280,0)</f>
        <v>0</v>
      </c>
      <c r="BF280" s="204">
        <f>IF(N280="snížená",J280,0)</f>
        <v>0</v>
      </c>
      <c r="BG280" s="204">
        <f>IF(N280="zákl. přenesená",J280,0)</f>
        <v>0</v>
      </c>
      <c r="BH280" s="204">
        <f>IF(N280="sníž. přenesená",J280,0)</f>
        <v>0</v>
      </c>
      <c r="BI280" s="204">
        <f>IF(N280="nulová",J280,0)</f>
        <v>0</v>
      </c>
      <c r="BJ280" s="24" t="s">
        <v>79</v>
      </c>
      <c r="BK280" s="204">
        <f>ROUND(I280*H280,2)</f>
        <v>0</v>
      </c>
      <c r="BL280" s="24" t="s">
        <v>170</v>
      </c>
      <c r="BM280" s="24" t="s">
        <v>3212</v>
      </c>
    </row>
    <row r="281" spans="2:65" s="11" customFormat="1" ht="13.5">
      <c r="B281" s="205"/>
      <c r="C281" s="206"/>
      <c r="D281" s="207" t="s">
        <v>176</v>
      </c>
      <c r="E281" s="208" t="s">
        <v>21</v>
      </c>
      <c r="F281" s="209" t="s">
        <v>3213</v>
      </c>
      <c r="G281" s="206"/>
      <c r="H281" s="210">
        <v>67.332999999999998</v>
      </c>
      <c r="I281" s="211"/>
      <c r="J281" s="206"/>
      <c r="K281" s="206"/>
      <c r="L281" s="212"/>
      <c r="M281" s="213"/>
      <c r="N281" s="214"/>
      <c r="O281" s="214"/>
      <c r="P281" s="214"/>
      <c r="Q281" s="214"/>
      <c r="R281" s="214"/>
      <c r="S281" s="214"/>
      <c r="T281" s="215"/>
      <c r="AT281" s="216" t="s">
        <v>176</v>
      </c>
      <c r="AU281" s="216" t="s">
        <v>81</v>
      </c>
      <c r="AV281" s="11" t="s">
        <v>81</v>
      </c>
      <c r="AW281" s="11" t="s">
        <v>35</v>
      </c>
      <c r="AX281" s="11" t="s">
        <v>71</v>
      </c>
      <c r="AY281" s="216" t="s">
        <v>163</v>
      </c>
    </row>
    <row r="282" spans="2:65" s="13" customFormat="1" ht="13.5">
      <c r="B282" s="228"/>
      <c r="C282" s="229"/>
      <c r="D282" s="207" t="s">
        <v>176</v>
      </c>
      <c r="E282" s="240" t="s">
        <v>21</v>
      </c>
      <c r="F282" s="241" t="s">
        <v>181</v>
      </c>
      <c r="G282" s="229"/>
      <c r="H282" s="242">
        <v>67.332999999999998</v>
      </c>
      <c r="I282" s="234"/>
      <c r="J282" s="229"/>
      <c r="K282" s="229"/>
      <c r="L282" s="235"/>
      <c r="M282" s="236"/>
      <c r="N282" s="237"/>
      <c r="O282" s="237"/>
      <c r="P282" s="237"/>
      <c r="Q282" s="237"/>
      <c r="R282" s="237"/>
      <c r="S282" s="237"/>
      <c r="T282" s="238"/>
      <c r="AT282" s="239" t="s">
        <v>176</v>
      </c>
      <c r="AU282" s="239" t="s">
        <v>81</v>
      </c>
      <c r="AV282" s="13" t="s">
        <v>170</v>
      </c>
      <c r="AW282" s="13" t="s">
        <v>35</v>
      </c>
      <c r="AX282" s="13" t="s">
        <v>79</v>
      </c>
      <c r="AY282" s="239" t="s">
        <v>163</v>
      </c>
    </row>
    <row r="283" spans="2:65" s="10" customFormat="1" ht="29.85" customHeight="1">
      <c r="B283" s="176"/>
      <c r="C283" s="177"/>
      <c r="D283" s="190" t="s">
        <v>70</v>
      </c>
      <c r="E283" s="191" t="s">
        <v>188</v>
      </c>
      <c r="F283" s="191" t="s">
        <v>3214</v>
      </c>
      <c r="G283" s="177"/>
      <c r="H283" s="177"/>
      <c r="I283" s="180"/>
      <c r="J283" s="192">
        <f>BK283</f>
        <v>0</v>
      </c>
      <c r="K283" s="177"/>
      <c r="L283" s="182"/>
      <c r="M283" s="183"/>
      <c r="N283" s="184"/>
      <c r="O283" s="184"/>
      <c r="P283" s="185">
        <f>SUM(P284:P385)</f>
        <v>0</v>
      </c>
      <c r="Q283" s="184"/>
      <c r="R283" s="185">
        <f>SUM(R284:R385)</f>
        <v>1579.4926575900008</v>
      </c>
      <c r="S283" s="184"/>
      <c r="T283" s="186">
        <f>SUM(T284:T385)</f>
        <v>0</v>
      </c>
      <c r="AR283" s="187" t="s">
        <v>79</v>
      </c>
      <c r="AT283" s="188" t="s">
        <v>70</v>
      </c>
      <c r="AU283" s="188" t="s">
        <v>79</v>
      </c>
      <c r="AY283" s="187" t="s">
        <v>163</v>
      </c>
      <c r="BK283" s="189">
        <f>SUM(BK284:BK385)</f>
        <v>0</v>
      </c>
    </row>
    <row r="284" spans="2:65" s="1" customFormat="1" ht="22.5" customHeight="1">
      <c r="B284" s="41"/>
      <c r="C284" s="193" t="s">
        <v>354</v>
      </c>
      <c r="D284" s="193" t="s">
        <v>165</v>
      </c>
      <c r="E284" s="194" t="s">
        <v>3215</v>
      </c>
      <c r="F284" s="195" t="s">
        <v>3216</v>
      </c>
      <c r="G284" s="196" t="s">
        <v>277</v>
      </c>
      <c r="H284" s="197">
        <v>155.9</v>
      </c>
      <c r="I284" s="198"/>
      <c r="J284" s="199">
        <f>ROUND(I284*H284,2)</f>
        <v>0</v>
      </c>
      <c r="K284" s="195" t="s">
        <v>169</v>
      </c>
      <c r="L284" s="61"/>
      <c r="M284" s="200" t="s">
        <v>21</v>
      </c>
      <c r="N284" s="201" t="s">
        <v>42</v>
      </c>
      <c r="O284" s="42"/>
      <c r="P284" s="202">
        <f>O284*H284</f>
        <v>0</v>
      </c>
      <c r="Q284" s="202">
        <v>0.19694999999999999</v>
      </c>
      <c r="R284" s="202">
        <f>Q284*H284</f>
        <v>30.704504999999997</v>
      </c>
      <c r="S284" s="202">
        <v>0</v>
      </c>
      <c r="T284" s="203">
        <f>S284*H284</f>
        <v>0</v>
      </c>
      <c r="AR284" s="24" t="s">
        <v>170</v>
      </c>
      <c r="AT284" s="24" t="s">
        <v>165</v>
      </c>
      <c r="AU284" s="24" t="s">
        <v>81</v>
      </c>
      <c r="AY284" s="24" t="s">
        <v>163</v>
      </c>
      <c r="BE284" s="204">
        <f>IF(N284="základní",J284,0)</f>
        <v>0</v>
      </c>
      <c r="BF284" s="204">
        <f>IF(N284="snížená",J284,0)</f>
        <v>0</v>
      </c>
      <c r="BG284" s="204">
        <f>IF(N284="zákl. přenesená",J284,0)</f>
        <v>0</v>
      </c>
      <c r="BH284" s="204">
        <f>IF(N284="sníž. přenesená",J284,0)</f>
        <v>0</v>
      </c>
      <c r="BI284" s="204">
        <f>IF(N284="nulová",J284,0)</f>
        <v>0</v>
      </c>
      <c r="BJ284" s="24" t="s">
        <v>79</v>
      </c>
      <c r="BK284" s="204">
        <f>ROUND(I284*H284,2)</f>
        <v>0</v>
      </c>
      <c r="BL284" s="24" t="s">
        <v>170</v>
      </c>
      <c r="BM284" s="24" t="s">
        <v>3217</v>
      </c>
    </row>
    <row r="285" spans="2:65" s="11" customFormat="1" ht="13.5">
      <c r="B285" s="205"/>
      <c r="C285" s="206"/>
      <c r="D285" s="207" t="s">
        <v>176</v>
      </c>
      <c r="E285" s="208" t="s">
        <v>21</v>
      </c>
      <c r="F285" s="209" t="s">
        <v>3054</v>
      </c>
      <c r="G285" s="206"/>
      <c r="H285" s="210">
        <v>155.9</v>
      </c>
      <c r="I285" s="211"/>
      <c r="J285" s="206"/>
      <c r="K285" s="206"/>
      <c r="L285" s="212"/>
      <c r="M285" s="213"/>
      <c r="N285" s="214"/>
      <c r="O285" s="214"/>
      <c r="P285" s="214"/>
      <c r="Q285" s="214"/>
      <c r="R285" s="214"/>
      <c r="S285" s="214"/>
      <c r="T285" s="215"/>
      <c r="AT285" s="216" t="s">
        <v>176</v>
      </c>
      <c r="AU285" s="216" t="s">
        <v>81</v>
      </c>
      <c r="AV285" s="11" t="s">
        <v>81</v>
      </c>
      <c r="AW285" s="11" t="s">
        <v>35</v>
      </c>
      <c r="AX285" s="11" t="s">
        <v>71</v>
      </c>
      <c r="AY285" s="216" t="s">
        <v>163</v>
      </c>
    </row>
    <row r="286" spans="2:65" s="13" customFormat="1" ht="13.5">
      <c r="B286" s="228"/>
      <c r="C286" s="229"/>
      <c r="D286" s="230" t="s">
        <v>176</v>
      </c>
      <c r="E286" s="231" t="s">
        <v>21</v>
      </c>
      <c r="F286" s="232" t="s">
        <v>181</v>
      </c>
      <c r="G286" s="229"/>
      <c r="H286" s="233">
        <v>155.9</v>
      </c>
      <c r="I286" s="234"/>
      <c r="J286" s="229"/>
      <c r="K286" s="229"/>
      <c r="L286" s="235"/>
      <c r="M286" s="236"/>
      <c r="N286" s="237"/>
      <c r="O286" s="237"/>
      <c r="P286" s="237"/>
      <c r="Q286" s="237"/>
      <c r="R286" s="237"/>
      <c r="S286" s="237"/>
      <c r="T286" s="238"/>
      <c r="AT286" s="239" t="s">
        <v>176</v>
      </c>
      <c r="AU286" s="239" t="s">
        <v>81</v>
      </c>
      <c r="AV286" s="13" t="s">
        <v>170</v>
      </c>
      <c r="AW286" s="13" t="s">
        <v>35</v>
      </c>
      <c r="AX286" s="13" t="s">
        <v>79</v>
      </c>
      <c r="AY286" s="239" t="s">
        <v>163</v>
      </c>
    </row>
    <row r="287" spans="2:65" s="1" customFormat="1" ht="22.5" customHeight="1">
      <c r="B287" s="41"/>
      <c r="C287" s="193" t="s">
        <v>359</v>
      </c>
      <c r="D287" s="193" t="s">
        <v>165</v>
      </c>
      <c r="E287" s="194" t="s">
        <v>3218</v>
      </c>
      <c r="F287" s="195" t="s">
        <v>3219</v>
      </c>
      <c r="G287" s="196" t="s">
        <v>277</v>
      </c>
      <c r="H287" s="197">
        <v>381.4</v>
      </c>
      <c r="I287" s="198"/>
      <c r="J287" s="199">
        <f>ROUND(I287*H287,2)</f>
        <v>0</v>
      </c>
      <c r="K287" s="195" t="s">
        <v>169</v>
      </c>
      <c r="L287" s="61"/>
      <c r="M287" s="200" t="s">
        <v>21</v>
      </c>
      <c r="N287" s="201" t="s">
        <v>42</v>
      </c>
      <c r="O287" s="42"/>
      <c r="P287" s="202">
        <f>O287*H287</f>
        <v>0</v>
      </c>
      <c r="Q287" s="202">
        <v>0.15271999999999999</v>
      </c>
      <c r="R287" s="202">
        <f>Q287*H287</f>
        <v>58.247407999999993</v>
      </c>
      <c r="S287" s="202">
        <v>0</v>
      </c>
      <c r="T287" s="203">
        <f>S287*H287</f>
        <v>0</v>
      </c>
      <c r="AR287" s="24" t="s">
        <v>170</v>
      </c>
      <c r="AT287" s="24" t="s">
        <v>165</v>
      </c>
      <c r="AU287" s="24" t="s">
        <v>81</v>
      </c>
      <c r="AY287" s="24" t="s">
        <v>163</v>
      </c>
      <c r="BE287" s="204">
        <f>IF(N287="základní",J287,0)</f>
        <v>0</v>
      </c>
      <c r="BF287" s="204">
        <f>IF(N287="snížená",J287,0)</f>
        <v>0</v>
      </c>
      <c r="BG287" s="204">
        <f>IF(N287="zákl. přenesená",J287,0)</f>
        <v>0</v>
      </c>
      <c r="BH287" s="204">
        <f>IF(N287="sníž. přenesená",J287,0)</f>
        <v>0</v>
      </c>
      <c r="BI287" s="204">
        <f>IF(N287="nulová",J287,0)</f>
        <v>0</v>
      </c>
      <c r="BJ287" s="24" t="s">
        <v>79</v>
      </c>
      <c r="BK287" s="204">
        <f>ROUND(I287*H287,2)</f>
        <v>0</v>
      </c>
      <c r="BL287" s="24" t="s">
        <v>170</v>
      </c>
      <c r="BM287" s="24" t="s">
        <v>3220</v>
      </c>
    </row>
    <row r="288" spans="2:65" s="11" customFormat="1" ht="13.5">
      <c r="B288" s="205"/>
      <c r="C288" s="206"/>
      <c r="D288" s="207" t="s">
        <v>176</v>
      </c>
      <c r="E288" s="208" t="s">
        <v>21</v>
      </c>
      <c r="F288" s="209" t="s">
        <v>3113</v>
      </c>
      <c r="G288" s="206"/>
      <c r="H288" s="210">
        <v>16.7</v>
      </c>
      <c r="I288" s="211"/>
      <c r="J288" s="206"/>
      <c r="K288" s="206"/>
      <c r="L288" s="212"/>
      <c r="M288" s="213"/>
      <c r="N288" s="214"/>
      <c r="O288" s="214"/>
      <c r="P288" s="214"/>
      <c r="Q288" s="214"/>
      <c r="R288" s="214"/>
      <c r="S288" s="214"/>
      <c r="T288" s="215"/>
      <c r="AT288" s="216" t="s">
        <v>176</v>
      </c>
      <c r="AU288" s="216" t="s">
        <v>81</v>
      </c>
      <c r="AV288" s="11" t="s">
        <v>81</v>
      </c>
      <c r="AW288" s="11" t="s">
        <v>35</v>
      </c>
      <c r="AX288" s="11" t="s">
        <v>71</v>
      </c>
      <c r="AY288" s="216" t="s">
        <v>163</v>
      </c>
    </row>
    <row r="289" spans="2:65" s="11" customFormat="1" ht="13.5">
      <c r="B289" s="205"/>
      <c r="C289" s="206"/>
      <c r="D289" s="207" t="s">
        <v>176</v>
      </c>
      <c r="E289" s="208" t="s">
        <v>21</v>
      </c>
      <c r="F289" s="209" t="s">
        <v>3114</v>
      </c>
      <c r="G289" s="206"/>
      <c r="H289" s="210">
        <v>13.2</v>
      </c>
      <c r="I289" s="211"/>
      <c r="J289" s="206"/>
      <c r="K289" s="206"/>
      <c r="L289" s="212"/>
      <c r="M289" s="213"/>
      <c r="N289" s="214"/>
      <c r="O289" s="214"/>
      <c r="P289" s="214"/>
      <c r="Q289" s="214"/>
      <c r="R289" s="214"/>
      <c r="S289" s="214"/>
      <c r="T289" s="215"/>
      <c r="AT289" s="216" t="s">
        <v>176</v>
      </c>
      <c r="AU289" s="216" t="s">
        <v>81</v>
      </c>
      <c r="AV289" s="11" t="s">
        <v>81</v>
      </c>
      <c r="AW289" s="11" t="s">
        <v>35</v>
      </c>
      <c r="AX289" s="11" t="s">
        <v>71</v>
      </c>
      <c r="AY289" s="216" t="s">
        <v>163</v>
      </c>
    </row>
    <row r="290" spans="2:65" s="11" customFormat="1" ht="13.5">
      <c r="B290" s="205"/>
      <c r="C290" s="206"/>
      <c r="D290" s="207" t="s">
        <v>176</v>
      </c>
      <c r="E290" s="208" t="s">
        <v>21</v>
      </c>
      <c r="F290" s="209" t="s">
        <v>3115</v>
      </c>
      <c r="G290" s="206"/>
      <c r="H290" s="210">
        <v>351.5</v>
      </c>
      <c r="I290" s="211"/>
      <c r="J290" s="206"/>
      <c r="K290" s="206"/>
      <c r="L290" s="212"/>
      <c r="M290" s="213"/>
      <c r="N290" s="214"/>
      <c r="O290" s="214"/>
      <c r="P290" s="214"/>
      <c r="Q290" s="214"/>
      <c r="R290" s="214"/>
      <c r="S290" s="214"/>
      <c r="T290" s="215"/>
      <c r="AT290" s="216" t="s">
        <v>176</v>
      </c>
      <c r="AU290" s="216" t="s">
        <v>81</v>
      </c>
      <c r="AV290" s="11" t="s">
        <v>81</v>
      </c>
      <c r="AW290" s="11" t="s">
        <v>35</v>
      </c>
      <c r="AX290" s="11" t="s">
        <v>71</v>
      </c>
      <c r="AY290" s="216" t="s">
        <v>163</v>
      </c>
    </row>
    <row r="291" spans="2:65" s="13" customFormat="1" ht="13.5">
      <c r="B291" s="228"/>
      <c r="C291" s="229"/>
      <c r="D291" s="230" t="s">
        <v>176</v>
      </c>
      <c r="E291" s="231" t="s">
        <v>21</v>
      </c>
      <c r="F291" s="232" t="s">
        <v>181</v>
      </c>
      <c r="G291" s="229"/>
      <c r="H291" s="233">
        <v>381.4</v>
      </c>
      <c r="I291" s="234"/>
      <c r="J291" s="229"/>
      <c r="K291" s="229"/>
      <c r="L291" s="235"/>
      <c r="M291" s="236"/>
      <c r="N291" s="237"/>
      <c r="O291" s="237"/>
      <c r="P291" s="237"/>
      <c r="Q291" s="237"/>
      <c r="R291" s="237"/>
      <c r="S291" s="237"/>
      <c r="T291" s="238"/>
      <c r="AT291" s="239" t="s">
        <v>176</v>
      </c>
      <c r="AU291" s="239" t="s">
        <v>81</v>
      </c>
      <c r="AV291" s="13" t="s">
        <v>170</v>
      </c>
      <c r="AW291" s="13" t="s">
        <v>35</v>
      </c>
      <c r="AX291" s="13" t="s">
        <v>79</v>
      </c>
      <c r="AY291" s="239" t="s">
        <v>163</v>
      </c>
    </row>
    <row r="292" spans="2:65" s="1" customFormat="1" ht="22.5" customHeight="1">
      <c r="B292" s="41"/>
      <c r="C292" s="193" t="s">
        <v>364</v>
      </c>
      <c r="D292" s="193" t="s">
        <v>165</v>
      </c>
      <c r="E292" s="194" t="s">
        <v>3221</v>
      </c>
      <c r="F292" s="195" t="s">
        <v>3222</v>
      </c>
      <c r="G292" s="196" t="s">
        <v>277</v>
      </c>
      <c r="H292" s="197">
        <v>494.387</v>
      </c>
      <c r="I292" s="198"/>
      <c r="J292" s="199">
        <f>ROUND(I292*H292,2)</f>
        <v>0</v>
      </c>
      <c r="K292" s="195" t="s">
        <v>169</v>
      </c>
      <c r="L292" s="61"/>
      <c r="M292" s="200" t="s">
        <v>21</v>
      </c>
      <c r="N292" s="201" t="s">
        <v>42</v>
      </c>
      <c r="O292" s="42"/>
      <c r="P292" s="202">
        <f>O292*H292</f>
        <v>0</v>
      </c>
      <c r="Q292" s="202">
        <v>0.18906999999999999</v>
      </c>
      <c r="R292" s="202">
        <f>Q292*H292</f>
        <v>93.473750089999996</v>
      </c>
      <c r="S292" s="202">
        <v>0</v>
      </c>
      <c r="T292" s="203">
        <f>S292*H292</f>
        <v>0</v>
      </c>
      <c r="AR292" s="24" t="s">
        <v>170</v>
      </c>
      <c r="AT292" s="24" t="s">
        <v>165</v>
      </c>
      <c r="AU292" s="24" t="s">
        <v>81</v>
      </c>
      <c r="AY292" s="24" t="s">
        <v>163</v>
      </c>
      <c r="BE292" s="204">
        <f>IF(N292="základní",J292,0)</f>
        <v>0</v>
      </c>
      <c r="BF292" s="204">
        <f>IF(N292="snížená",J292,0)</f>
        <v>0</v>
      </c>
      <c r="BG292" s="204">
        <f>IF(N292="zákl. přenesená",J292,0)</f>
        <v>0</v>
      </c>
      <c r="BH292" s="204">
        <f>IF(N292="sníž. přenesená",J292,0)</f>
        <v>0</v>
      </c>
      <c r="BI292" s="204">
        <f>IF(N292="nulová",J292,0)</f>
        <v>0</v>
      </c>
      <c r="BJ292" s="24" t="s">
        <v>79</v>
      </c>
      <c r="BK292" s="204">
        <f>ROUND(I292*H292,2)</f>
        <v>0</v>
      </c>
      <c r="BL292" s="24" t="s">
        <v>170</v>
      </c>
      <c r="BM292" s="24" t="s">
        <v>3223</v>
      </c>
    </row>
    <row r="293" spans="2:65" s="11" customFormat="1" ht="13.5">
      <c r="B293" s="205"/>
      <c r="C293" s="206"/>
      <c r="D293" s="207" t="s">
        <v>176</v>
      </c>
      <c r="E293" s="208" t="s">
        <v>21</v>
      </c>
      <c r="F293" s="209" t="s">
        <v>3116</v>
      </c>
      <c r="G293" s="206"/>
      <c r="H293" s="210">
        <v>4.5</v>
      </c>
      <c r="I293" s="211"/>
      <c r="J293" s="206"/>
      <c r="K293" s="206"/>
      <c r="L293" s="212"/>
      <c r="M293" s="213"/>
      <c r="N293" s="214"/>
      <c r="O293" s="214"/>
      <c r="P293" s="214"/>
      <c r="Q293" s="214"/>
      <c r="R293" s="214"/>
      <c r="S293" s="214"/>
      <c r="T293" s="215"/>
      <c r="AT293" s="216" t="s">
        <v>176</v>
      </c>
      <c r="AU293" s="216" t="s">
        <v>81</v>
      </c>
      <c r="AV293" s="11" t="s">
        <v>81</v>
      </c>
      <c r="AW293" s="11" t="s">
        <v>35</v>
      </c>
      <c r="AX293" s="11" t="s">
        <v>71</v>
      </c>
      <c r="AY293" s="216" t="s">
        <v>163</v>
      </c>
    </row>
    <row r="294" spans="2:65" s="11" customFormat="1" ht="13.5">
      <c r="B294" s="205"/>
      <c r="C294" s="206"/>
      <c r="D294" s="207" t="s">
        <v>176</v>
      </c>
      <c r="E294" s="208" t="s">
        <v>21</v>
      </c>
      <c r="F294" s="209" t="s">
        <v>3117</v>
      </c>
      <c r="G294" s="206"/>
      <c r="H294" s="210">
        <v>477</v>
      </c>
      <c r="I294" s="211"/>
      <c r="J294" s="206"/>
      <c r="K294" s="206"/>
      <c r="L294" s="212"/>
      <c r="M294" s="213"/>
      <c r="N294" s="214"/>
      <c r="O294" s="214"/>
      <c r="P294" s="214"/>
      <c r="Q294" s="214"/>
      <c r="R294" s="214"/>
      <c r="S294" s="214"/>
      <c r="T294" s="215"/>
      <c r="AT294" s="216" t="s">
        <v>176</v>
      </c>
      <c r="AU294" s="216" t="s">
        <v>81</v>
      </c>
      <c r="AV294" s="11" t="s">
        <v>81</v>
      </c>
      <c r="AW294" s="11" t="s">
        <v>35</v>
      </c>
      <c r="AX294" s="11" t="s">
        <v>71</v>
      </c>
      <c r="AY294" s="216" t="s">
        <v>163</v>
      </c>
    </row>
    <row r="295" spans="2:65" s="11" customFormat="1" ht="13.5">
      <c r="B295" s="205"/>
      <c r="C295" s="206"/>
      <c r="D295" s="207" t="s">
        <v>176</v>
      </c>
      <c r="E295" s="208" t="s">
        <v>21</v>
      </c>
      <c r="F295" s="209" t="s">
        <v>3118</v>
      </c>
      <c r="G295" s="206"/>
      <c r="H295" s="210">
        <v>12.887</v>
      </c>
      <c r="I295" s="211"/>
      <c r="J295" s="206"/>
      <c r="K295" s="206"/>
      <c r="L295" s="212"/>
      <c r="M295" s="213"/>
      <c r="N295" s="214"/>
      <c r="O295" s="214"/>
      <c r="P295" s="214"/>
      <c r="Q295" s="214"/>
      <c r="R295" s="214"/>
      <c r="S295" s="214"/>
      <c r="T295" s="215"/>
      <c r="AT295" s="216" t="s">
        <v>176</v>
      </c>
      <c r="AU295" s="216" t="s">
        <v>81</v>
      </c>
      <c r="AV295" s="11" t="s">
        <v>81</v>
      </c>
      <c r="AW295" s="11" t="s">
        <v>35</v>
      </c>
      <c r="AX295" s="11" t="s">
        <v>71</v>
      </c>
      <c r="AY295" s="216" t="s">
        <v>163</v>
      </c>
    </row>
    <row r="296" spans="2:65" s="13" customFormat="1" ht="13.5">
      <c r="B296" s="228"/>
      <c r="C296" s="229"/>
      <c r="D296" s="230" t="s">
        <v>176</v>
      </c>
      <c r="E296" s="231" t="s">
        <v>21</v>
      </c>
      <c r="F296" s="232" t="s">
        <v>181</v>
      </c>
      <c r="G296" s="229"/>
      <c r="H296" s="233">
        <v>494.387</v>
      </c>
      <c r="I296" s="234"/>
      <c r="J296" s="229"/>
      <c r="K296" s="229"/>
      <c r="L296" s="235"/>
      <c r="M296" s="236"/>
      <c r="N296" s="237"/>
      <c r="O296" s="237"/>
      <c r="P296" s="237"/>
      <c r="Q296" s="237"/>
      <c r="R296" s="237"/>
      <c r="S296" s="237"/>
      <c r="T296" s="238"/>
      <c r="AT296" s="239" t="s">
        <v>176</v>
      </c>
      <c r="AU296" s="239" t="s">
        <v>81</v>
      </c>
      <c r="AV296" s="13" t="s">
        <v>170</v>
      </c>
      <c r="AW296" s="13" t="s">
        <v>35</v>
      </c>
      <c r="AX296" s="13" t="s">
        <v>79</v>
      </c>
      <c r="AY296" s="239" t="s">
        <v>163</v>
      </c>
    </row>
    <row r="297" spans="2:65" s="1" customFormat="1" ht="22.5" customHeight="1">
      <c r="B297" s="41"/>
      <c r="C297" s="193" t="s">
        <v>372</v>
      </c>
      <c r="D297" s="193" t="s">
        <v>165</v>
      </c>
      <c r="E297" s="194" t="s">
        <v>3224</v>
      </c>
      <c r="F297" s="195" t="s">
        <v>3225</v>
      </c>
      <c r="G297" s="196" t="s">
        <v>277</v>
      </c>
      <c r="H297" s="197">
        <v>197.7</v>
      </c>
      <c r="I297" s="198"/>
      <c r="J297" s="199">
        <f>ROUND(I297*H297,2)</f>
        <v>0</v>
      </c>
      <c r="K297" s="195" t="s">
        <v>169</v>
      </c>
      <c r="L297" s="61"/>
      <c r="M297" s="200" t="s">
        <v>21</v>
      </c>
      <c r="N297" s="201" t="s">
        <v>42</v>
      </c>
      <c r="O297" s="42"/>
      <c r="P297" s="202">
        <f>O297*H297</f>
        <v>0</v>
      </c>
      <c r="Q297" s="202">
        <v>0.27994000000000002</v>
      </c>
      <c r="R297" s="202">
        <f>Q297*H297</f>
        <v>55.344138000000001</v>
      </c>
      <c r="S297" s="202">
        <v>0</v>
      </c>
      <c r="T297" s="203">
        <f>S297*H297</f>
        <v>0</v>
      </c>
      <c r="AR297" s="24" t="s">
        <v>170</v>
      </c>
      <c r="AT297" s="24" t="s">
        <v>165</v>
      </c>
      <c r="AU297" s="24" t="s">
        <v>81</v>
      </c>
      <c r="AY297" s="24" t="s">
        <v>163</v>
      </c>
      <c r="BE297" s="204">
        <f>IF(N297="základní",J297,0)</f>
        <v>0</v>
      </c>
      <c r="BF297" s="204">
        <f>IF(N297="snížená",J297,0)</f>
        <v>0</v>
      </c>
      <c r="BG297" s="204">
        <f>IF(N297="zákl. přenesená",J297,0)</f>
        <v>0</v>
      </c>
      <c r="BH297" s="204">
        <f>IF(N297="sníž. přenesená",J297,0)</f>
        <v>0</v>
      </c>
      <c r="BI297" s="204">
        <f>IF(N297="nulová",J297,0)</f>
        <v>0</v>
      </c>
      <c r="BJ297" s="24" t="s">
        <v>79</v>
      </c>
      <c r="BK297" s="204">
        <f>ROUND(I297*H297,2)</f>
        <v>0</v>
      </c>
      <c r="BL297" s="24" t="s">
        <v>170</v>
      </c>
      <c r="BM297" s="24" t="s">
        <v>3226</v>
      </c>
    </row>
    <row r="298" spans="2:65" s="11" customFormat="1" ht="13.5">
      <c r="B298" s="205"/>
      <c r="C298" s="206"/>
      <c r="D298" s="207" t="s">
        <v>176</v>
      </c>
      <c r="E298" s="208" t="s">
        <v>21</v>
      </c>
      <c r="F298" s="209" t="s">
        <v>3119</v>
      </c>
      <c r="G298" s="206"/>
      <c r="H298" s="210">
        <v>197.7</v>
      </c>
      <c r="I298" s="211"/>
      <c r="J298" s="206"/>
      <c r="K298" s="206"/>
      <c r="L298" s="212"/>
      <c r="M298" s="213"/>
      <c r="N298" s="214"/>
      <c r="O298" s="214"/>
      <c r="P298" s="214"/>
      <c r="Q298" s="214"/>
      <c r="R298" s="214"/>
      <c r="S298" s="214"/>
      <c r="T298" s="215"/>
      <c r="AT298" s="216" t="s">
        <v>176</v>
      </c>
      <c r="AU298" s="216" t="s">
        <v>81</v>
      </c>
      <c r="AV298" s="11" t="s">
        <v>81</v>
      </c>
      <c r="AW298" s="11" t="s">
        <v>35</v>
      </c>
      <c r="AX298" s="11" t="s">
        <v>71</v>
      </c>
      <c r="AY298" s="216" t="s">
        <v>163</v>
      </c>
    </row>
    <row r="299" spans="2:65" s="13" customFormat="1" ht="13.5">
      <c r="B299" s="228"/>
      <c r="C299" s="229"/>
      <c r="D299" s="230" t="s">
        <v>176</v>
      </c>
      <c r="E299" s="231" t="s">
        <v>21</v>
      </c>
      <c r="F299" s="232" t="s">
        <v>181</v>
      </c>
      <c r="G299" s="229"/>
      <c r="H299" s="233">
        <v>197.7</v>
      </c>
      <c r="I299" s="234"/>
      <c r="J299" s="229"/>
      <c r="K299" s="229"/>
      <c r="L299" s="235"/>
      <c r="M299" s="236"/>
      <c r="N299" s="237"/>
      <c r="O299" s="237"/>
      <c r="P299" s="237"/>
      <c r="Q299" s="237"/>
      <c r="R299" s="237"/>
      <c r="S299" s="237"/>
      <c r="T299" s="238"/>
      <c r="AT299" s="239" t="s">
        <v>176</v>
      </c>
      <c r="AU299" s="239" t="s">
        <v>81</v>
      </c>
      <c r="AV299" s="13" t="s">
        <v>170</v>
      </c>
      <c r="AW299" s="13" t="s">
        <v>35</v>
      </c>
      <c r="AX299" s="13" t="s">
        <v>79</v>
      </c>
      <c r="AY299" s="239" t="s">
        <v>163</v>
      </c>
    </row>
    <row r="300" spans="2:65" s="1" customFormat="1" ht="22.5" customHeight="1">
      <c r="B300" s="41"/>
      <c r="C300" s="193" t="s">
        <v>380</v>
      </c>
      <c r="D300" s="193" t="s">
        <v>165</v>
      </c>
      <c r="E300" s="194" t="s">
        <v>3227</v>
      </c>
      <c r="F300" s="195" t="s">
        <v>3228</v>
      </c>
      <c r="G300" s="196" t="s">
        <v>277</v>
      </c>
      <c r="H300" s="197">
        <v>147.47999999999999</v>
      </c>
      <c r="I300" s="198"/>
      <c r="J300" s="199">
        <f>ROUND(I300*H300,2)</f>
        <v>0</v>
      </c>
      <c r="K300" s="195" t="s">
        <v>169</v>
      </c>
      <c r="L300" s="61"/>
      <c r="M300" s="200" t="s">
        <v>21</v>
      </c>
      <c r="N300" s="201" t="s">
        <v>42</v>
      </c>
      <c r="O300" s="42"/>
      <c r="P300" s="202">
        <f>O300*H300</f>
        <v>0</v>
      </c>
      <c r="Q300" s="202">
        <v>0.29810999999999999</v>
      </c>
      <c r="R300" s="202">
        <f>Q300*H300</f>
        <v>43.965262799999998</v>
      </c>
      <c r="S300" s="202">
        <v>0</v>
      </c>
      <c r="T300" s="203">
        <f>S300*H300</f>
        <v>0</v>
      </c>
      <c r="AR300" s="24" t="s">
        <v>170</v>
      </c>
      <c r="AT300" s="24" t="s">
        <v>165</v>
      </c>
      <c r="AU300" s="24" t="s">
        <v>81</v>
      </c>
      <c r="AY300" s="24" t="s">
        <v>163</v>
      </c>
      <c r="BE300" s="204">
        <f>IF(N300="základní",J300,0)</f>
        <v>0</v>
      </c>
      <c r="BF300" s="204">
        <f>IF(N300="snížená",J300,0)</f>
        <v>0</v>
      </c>
      <c r="BG300" s="204">
        <f>IF(N300="zákl. přenesená",J300,0)</f>
        <v>0</v>
      </c>
      <c r="BH300" s="204">
        <f>IF(N300="sníž. přenesená",J300,0)</f>
        <v>0</v>
      </c>
      <c r="BI300" s="204">
        <f>IF(N300="nulová",J300,0)</f>
        <v>0</v>
      </c>
      <c r="BJ300" s="24" t="s">
        <v>79</v>
      </c>
      <c r="BK300" s="204">
        <f>ROUND(I300*H300,2)</f>
        <v>0</v>
      </c>
      <c r="BL300" s="24" t="s">
        <v>170</v>
      </c>
      <c r="BM300" s="24" t="s">
        <v>3229</v>
      </c>
    </row>
    <row r="301" spans="2:65" s="11" customFormat="1" ht="13.5">
      <c r="B301" s="205"/>
      <c r="C301" s="206"/>
      <c r="D301" s="207" t="s">
        <v>176</v>
      </c>
      <c r="E301" s="208" t="s">
        <v>21</v>
      </c>
      <c r="F301" s="209" t="s">
        <v>3108</v>
      </c>
      <c r="G301" s="206"/>
      <c r="H301" s="210">
        <v>49.475000000000001</v>
      </c>
      <c r="I301" s="211"/>
      <c r="J301" s="206"/>
      <c r="K301" s="206"/>
      <c r="L301" s="212"/>
      <c r="M301" s="213"/>
      <c r="N301" s="214"/>
      <c r="O301" s="214"/>
      <c r="P301" s="214"/>
      <c r="Q301" s="214"/>
      <c r="R301" s="214"/>
      <c r="S301" s="214"/>
      <c r="T301" s="215"/>
      <c r="AT301" s="216" t="s">
        <v>176</v>
      </c>
      <c r="AU301" s="216" t="s">
        <v>81</v>
      </c>
      <c r="AV301" s="11" t="s">
        <v>81</v>
      </c>
      <c r="AW301" s="11" t="s">
        <v>35</v>
      </c>
      <c r="AX301" s="11" t="s">
        <v>71</v>
      </c>
      <c r="AY301" s="216" t="s">
        <v>163</v>
      </c>
    </row>
    <row r="302" spans="2:65" s="11" customFormat="1" ht="13.5">
      <c r="B302" s="205"/>
      <c r="C302" s="206"/>
      <c r="D302" s="207" t="s">
        <v>176</v>
      </c>
      <c r="E302" s="208" t="s">
        <v>21</v>
      </c>
      <c r="F302" s="209" t="s">
        <v>3109</v>
      </c>
      <c r="G302" s="206"/>
      <c r="H302" s="210">
        <v>10.89</v>
      </c>
      <c r="I302" s="211"/>
      <c r="J302" s="206"/>
      <c r="K302" s="206"/>
      <c r="L302" s="212"/>
      <c r="M302" s="213"/>
      <c r="N302" s="214"/>
      <c r="O302" s="214"/>
      <c r="P302" s="214"/>
      <c r="Q302" s="214"/>
      <c r="R302" s="214"/>
      <c r="S302" s="214"/>
      <c r="T302" s="215"/>
      <c r="AT302" s="216" t="s">
        <v>176</v>
      </c>
      <c r="AU302" s="216" t="s">
        <v>81</v>
      </c>
      <c r="AV302" s="11" t="s">
        <v>81</v>
      </c>
      <c r="AW302" s="11" t="s">
        <v>35</v>
      </c>
      <c r="AX302" s="11" t="s">
        <v>71</v>
      </c>
      <c r="AY302" s="216" t="s">
        <v>163</v>
      </c>
    </row>
    <row r="303" spans="2:65" s="11" customFormat="1" ht="13.5">
      <c r="B303" s="205"/>
      <c r="C303" s="206"/>
      <c r="D303" s="207" t="s">
        <v>176</v>
      </c>
      <c r="E303" s="208" t="s">
        <v>21</v>
      </c>
      <c r="F303" s="209" t="s">
        <v>3110</v>
      </c>
      <c r="G303" s="206"/>
      <c r="H303" s="210">
        <v>40.44</v>
      </c>
      <c r="I303" s="211"/>
      <c r="J303" s="206"/>
      <c r="K303" s="206"/>
      <c r="L303" s="212"/>
      <c r="M303" s="213"/>
      <c r="N303" s="214"/>
      <c r="O303" s="214"/>
      <c r="P303" s="214"/>
      <c r="Q303" s="214"/>
      <c r="R303" s="214"/>
      <c r="S303" s="214"/>
      <c r="T303" s="215"/>
      <c r="AT303" s="216" t="s">
        <v>176</v>
      </c>
      <c r="AU303" s="216" t="s">
        <v>81</v>
      </c>
      <c r="AV303" s="11" t="s">
        <v>81</v>
      </c>
      <c r="AW303" s="11" t="s">
        <v>35</v>
      </c>
      <c r="AX303" s="11" t="s">
        <v>71</v>
      </c>
      <c r="AY303" s="216" t="s">
        <v>163</v>
      </c>
    </row>
    <row r="304" spans="2:65" s="11" customFormat="1" ht="13.5">
      <c r="B304" s="205"/>
      <c r="C304" s="206"/>
      <c r="D304" s="207" t="s">
        <v>176</v>
      </c>
      <c r="E304" s="208" t="s">
        <v>21</v>
      </c>
      <c r="F304" s="209" t="s">
        <v>3111</v>
      </c>
      <c r="G304" s="206"/>
      <c r="H304" s="210">
        <v>4.2750000000000004</v>
      </c>
      <c r="I304" s="211"/>
      <c r="J304" s="206"/>
      <c r="K304" s="206"/>
      <c r="L304" s="212"/>
      <c r="M304" s="213"/>
      <c r="N304" s="214"/>
      <c r="O304" s="214"/>
      <c r="P304" s="214"/>
      <c r="Q304" s="214"/>
      <c r="R304" s="214"/>
      <c r="S304" s="214"/>
      <c r="T304" s="215"/>
      <c r="AT304" s="216" t="s">
        <v>176</v>
      </c>
      <c r="AU304" s="216" t="s">
        <v>81</v>
      </c>
      <c r="AV304" s="11" t="s">
        <v>81</v>
      </c>
      <c r="AW304" s="11" t="s">
        <v>35</v>
      </c>
      <c r="AX304" s="11" t="s">
        <v>71</v>
      </c>
      <c r="AY304" s="216" t="s">
        <v>163</v>
      </c>
    </row>
    <row r="305" spans="2:65" s="11" customFormat="1" ht="13.5">
      <c r="B305" s="205"/>
      <c r="C305" s="206"/>
      <c r="D305" s="207" t="s">
        <v>176</v>
      </c>
      <c r="E305" s="208" t="s">
        <v>21</v>
      </c>
      <c r="F305" s="209" t="s">
        <v>3112</v>
      </c>
      <c r="G305" s="206"/>
      <c r="H305" s="210">
        <v>42.4</v>
      </c>
      <c r="I305" s="211"/>
      <c r="J305" s="206"/>
      <c r="K305" s="206"/>
      <c r="L305" s="212"/>
      <c r="M305" s="213"/>
      <c r="N305" s="214"/>
      <c r="O305" s="214"/>
      <c r="P305" s="214"/>
      <c r="Q305" s="214"/>
      <c r="R305" s="214"/>
      <c r="S305" s="214"/>
      <c r="T305" s="215"/>
      <c r="AT305" s="216" t="s">
        <v>176</v>
      </c>
      <c r="AU305" s="216" t="s">
        <v>81</v>
      </c>
      <c r="AV305" s="11" t="s">
        <v>81</v>
      </c>
      <c r="AW305" s="11" t="s">
        <v>35</v>
      </c>
      <c r="AX305" s="11" t="s">
        <v>71</v>
      </c>
      <c r="AY305" s="216" t="s">
        <v>163</v>
      </c>
    </row>
    <row r="306" spans="2:65" s="13" customFormat="1" ht="13.5">
      <c r="B306" s="228"/>
      <c r="C306" s="229"/>
      <c r="D306" s="230" t="s">
        <v>176</v>
      </c>
      <c r="E306" s="231" t="s">
        <v>21</v>
      </c>
      <c r="F306" s="232" t="s">
        <v>181</v>
      </c>
      <c r="G306" s="229"/>
      <c r="H306" s="233">
        <v>147.47999999999999</v>
      </c>
      <c r="I306" s="234"/>
      <c r="J306" s="229"/>
      <c r="K306" s="229"/>
      <c r="L306" s="235"/>
      <c r="M306" s="236"/>
      <c r="N306" s="237"/>
      <c r="O306" s="237"/>
      <c r="P306" s="237"/>
      <c r="Q306" s="237"/>
      <c r="R306" s="237"/>
      <c r="S306" s="237"/>
      <c r="T306" s="238"/>
      <c r="AT306" s="239" t="s">
        <v>176</v>
      </c>
      <c r="AU306" s="239" t="s">
        <v>81</v>
      </c>
      <c r="AV306" s="13" t="s">
        <v>170</v>
      </c>
      <c r="AW306" s="13" t="s">
        <v>35</v>
      </c>
      <c r="AX306" s="13" t="s">
        <v>79</v>
      </c>
      <c r="AY306" s="239" t="s">
        <v>163</v>
      </c>
    </row>
    <row r="307" spans="2:65" s="1" customFormat="1" ht="22.5" customHeight="1">
      <c r="B307" s="41"/>
      <c r="C307" s="193" t="s">
        <v>388</v>
      </c>
      <c r="D307" s="193" t="s">
        <v>165</v>
      </c>
      <c r="E307" s="194" t="s">
        <v>3230</v>
      </c>
      <c r="F307" s="195" t="s">
        <v>3231</v>
      </c>
      <c r="G307" s="196" t="s">
        <v>277</v>
      </c>
      <c r="H307" s="197">
        <v>350.3</v>
      </c>
      <c r="I307" s="198"/>
      <c r="J307" s="199">
        <f>ROUND(I307*H307,2)</f>
        <v>0</v>
      </c>
      <c r="K307" s="195" t="s">
        <v>169</v>
      </c>
      <c r="L307" s="61"/>
      <c r="M307" s="200" t="s">
        <v>21</v>
      </c>
      <c r="N307" s="201" t="s">
        <v>42</v>
      </c>
      <c r="O307" s="42"/>
      <c r="P307" s="202">
        <f>O307*H307</f>
        <v>0</v>
      </c>
      <c r="Q307" s="202">
        <v>0.31628000000000001</v>
      </c>
      <c r="R307" s="202">
        <f>Q307*H307</f>
        <v>110.792884</v>
      </c>
      <c r="S307" s="202">
        <v>0</v>
      </c>
      <c r="T307" s="203">
        <f>S307*H307</f>
        <v>0</v>
      </c>
      <c r="AR307" s="24" t="s">
        <v>170</v>
      </c>
      <c r="AT307" s="24" t="s">
        <v>165</v>
      </c>
      <c r="AU307" s="24" t="s">
        <v>81</v>
      </c>
      <c r="AY307" s="24" t="s">
        <v>163</v>
      </c>
      <c r="BE307" s="204">
        <f>IF(N307="základní",J307,0)</f>
        <v>0</v>
      </c>
      <c r="BF307" s="204">
        <f>IF(N307="snížená",J307,0)</f>
        <v>0</v>
      </c>
      <c r="BG307" s="204">
        <f>IF(N307="zákl. přenesená",J307,0)</f>
        <v>0</v>
      </c>
      <c r="BH307" s="204">
        <f>IF(N307="sníž. přenesená",J307,0)</f>
        <v>0</v>
      </c>
      <c r="BI307" s="204">
        <f>IF(N307="nulová",J307,0)</f>
        <v>0</v>
      </c>
      <c r="BJ307" s="24" t="s">
        <v>79</v>
      </c>
      <c r="BK307" s="204">
        <f>ROUND(I307*H307,2)</f>
        <v>0</v>
      </c>
      <c r="BL307" s="24" t="s">
        <v>170</v>
      </c>
      <c r="BM307" s="24" t="s">
        <v>3232</v>
      </c>
    </row>
    <row r="308" spans="2:65" s="11" customFormat="1" ht="13.5">
      <c r="B308" s="205"/>
      <c r="C308" s="206"/>
      <c r="D308" s="207" t="s">
        <v>176</v>
      </c>
      <c r="E308" s="208" t="s">
        <v>21</v>
      </c>
      <c r="F308" s="209" t="s">
        <v>3233</v>
      </c>
      <c r="G308" s="206"/>
      <c r="H308" s="210">
        <v>350.3</v>
      </c>
      <c r="I308" s="211"/>
      <c r="J308" s="206"/>
      <c r="K308" s="206"/>
      <c r="L308" s="212"/>
      <c r="M308" s="213"/>
      <c r="N308" s="214"/>
      <c r="O308" s="214"/>
      <c r="P308" s="214"/>
      <c r="Q308" s="214"/>
      <c r="R308" s="214"/>
      <c r="S308" s="214"/>
      <c r="T308" s="215"/>
      <c r="AT308" s="216" t="s">
        <v>176</v>
      </c>
      <c r="AU308" s="216" t="s">
        <v>81</v>
      </c>
      <c r="AV308" s="11" t="s">
        <v>81</v>
      </c>
      <c r="AW308" s="11" t="s">
        <v>35</v>
      </c>
      <c r="AX308" s="11" t="s">
        <v>71</v>
      </c>
      <c r="AY308" s="216" t="s">
        <v>163</v>
      </c>
    </row>
    <row r="309" spans="2:65" s="13" customFormat="1" ht="13.5">
      <c r="B309" s="228"/>
      <c r="C309" s="229"/>
      <c r="D309" s="230" t="s">
        <v>176</v>
      </c>
      <c r="E309" s="231" t="s">
        <v>21</v>
      </c>
      <c r="F309" s="232" t="s">
        <v>181</v>
      </c>
      <c r="G309" s="229"/>
      <c r="H309" s="233">
        <v>350.3</v>
      </c>
      <c r="I309" s="234"/>
      <c r="J309" s="229"/>
      <c r="K309" s="229"/>
      <c r="L309" s="235"/>
      <c r="M309" s="236"/>
      <c r="N309" s="237"/>
      <c r="O309" s="237"/>
      <c r="P309" s="237"/>
      <c r="Q309" s="237"/>
      <c r="R309" s="237"/>
      <c r="S309" s="237"/>
      <c r="T309" s="238"/>
      <c r="AT309" s="239" t="s">
        <v>176</v>
      </c>
      <c r="AU309" s="239" t="s">
        <v>81</v>
      </c>
      <c r="AV309" s="13" t="s">
        <v>170</v>
      </c>
      <c r="AW309" s="13" t="s">
        <v>35</v>
      </c>
      <c r="AX309" s="13" t="s">
        <v>79</v>
      </c>
      <c r="AY309" s="239" t="s">
        <v>163</v>
      </c>
    </row>
    <row r="310" spans="2:65" s="1" customFormat="1" ht="22.5" customHeight="1">
      <c r="B310" s="41"/>
      <c r="C310" s="193" t="s">
        <v>393</v>
      </c>
      <c r="D310" s="193" t="s">
        <v>165</v>
      </c>
      <c r="E310" s="194" t="s">
        <v>3234</v>
      </c>
      <c r="F310" s="195" t="s">
        <v>3235</v>
      </c>
      <c r="G310" s="196" t="s">
        <v>277</v>
      </c>
      <c r="H310" s="197">
        <v>381.4</v>
      </c>
      <c r="I310" s="198"/>
      <c r="J310" s="199">
        <f>ROUND(I310*H310,2)</f>
        <v>0</v>
      </c>
      <c r="K310" s="195" t="s">
        <v>169</v>
      </c>
      <c r="L310" s="61"/>
      <c r="M310" s="200" t="s">
        <v>21</v>
      </c>
      <c r="N310" s="201" t="s">
        <v>42</v>
      </c>
      <c r="O310" s="42"/>
      <c r="P310" s="202">
        <f>O310*H310</f>
        <v>0</v>
      </c>
      <c r="Q310" s="202">
        <v>0.24793999999999999</v>
      </c>
      <c r="R310" s="202">
        <f>Q310*H310</f>
        <v>94.564315999999991</v>
      </c>
      <c r="S310" s="202">
        <v>0</v>
      </c>
      <c r="T310" s="203">
        <f>S310*H310</f>
        <v>0</v>
      </c>
      <c r="AR310" s="24" t="s">
        <v>170</v>
      </c>
      <c r="AT310" s="24" t="s">
        <v>165</v>
      </c>
      <c r="AU310" s="24" t="s">
        <v>81</v>
      </c>
      <c r="AY310" s="24" t="s">
        <v>163</v>
      </c>
      <c r="BE310" s="204">
        <f>IF(N310="základní",J310,0)</f>
        <v>0</v>
      </c>
      <c r="BF310" s="204">
        <f>IF(N310="snížená",J310,0)</f>
        <v>0</v>
      </c>
      <c r="BG310" s="204">
        <f>IF(N310="zákl. přenesená",J310,0)</f>
        <v>0</v>
      </c>
      <c r="BH310" s="204">
        <f>IF(N310="sníž. přenesená",J310,0)</f>
        <v>0</v>
      </c>
      <c r="BI310" s="204">
        <f>IF(N310="nulová",J310,0)</f>
        <v>0</v>
      </c>
      <c r="BJ310" s="24" t="s">
        <v>79</v>
      </c>
      <c r="BK310" s="204">
        <f>ROUND(I310*H310,2)</f>
        <v>0</v>
      </c>
      <c r="BL310" s="24" t="s">
        <v>170</v>
      </c>
      <c r="BM310" s="24" t="s">
        <v>3236</v>
      </c>
    </row>
    <row r="311" spans="2:65" s="11" customFormat="1" ht="13.5">
      <c r="B311" s="205"/>
      <c r="C311" s="206"/>
      <c r="D311" s="207" t="s">
        <v>176</v>
      </c>
      <c r="E311" s="208" t="s">
        <v>21</v>
      </c>
      <c r="F311" s="209" t="s">
        <v>3113</v>
      </c>
      <c r="G311" s="206"/>
      <c r="H311" s="210">
        <v>16.7</v>
      </c>
      <c r="I311" s="211"/>
      <c r="J311" s="206"/>
      <c r="K311" s="206"/>
      <c r="L311" s="212"/>
      <c r="M311" s="213"/>
      <c r="N311" s="214"/>
      <c r="O311" s="214"/>
      <c r="P311" s="214"/>
      <c r="Q311" s="214"/>
      <c r="R311" s="214"/>
      <c r="S311" s="214"/>
      <c r="T311" s="215"/>
      <c r="AT311" s="216" t="s">
        <v>176</v>
      </c>
      <c r="AU311" s="216" t="s">
        <v>81</v>
      </c>
      <c r="AV311" s="11" t="s">
        <v>81</v>
      </c>
      <c r="AW311" s="11" t="s">
        <v>35</v>
      </c>
      <c r="AX311" s="11" t="s">
        <v>71</v>
      </c>
      <c r="AY311" s="216" t="s">
        <v>163</v>
      </c>
    </row>
    <row r="312" spans="2:65" s="11" customFormat="1" ht="13.5">
      <c r="B312" s="205"/>
      <c r="C312" s="206"/>
      <c r="D312" s="207" t="s">
        <v>176</v>
      </c>
      <c r="E312" s="208" t="s">
        <v>21</v>
      </c>
      <c r="F312" s="209" t="s">
        <v>3114</v>
      </c>
      <c r="G312" s="206"/>
      <c r="H312" s="210">
        <v>13.2</v>
      </c>
      <c r="I312" s="211"/>
      <c r="J312" s="206"/>
      <c r="K312" s="206"/>
      <c r="L312" s="212"/>
      <c r="M312" s="213"/>
      <c r="N312" s="214"/>
      <c r="O312" s="214"/>
      <c r="P312" s="214"/>
      <c r="Q312" s="214"/>
      <c r="R312" s="214"/>
      <c r="S312" s="214"/>
      <c r="T312" s="215"/>
      <c r="AT312" s="216" t="s">
        <v>176</v>
      </c>
      <c r="AU312" s="216" t="s">
        <v>81</v>
      </c>
      <c r="AV312" s="11" t="s">
        <v>81</v>
      </c>
      <c r="AW312" s="11" t="s">
        <v>35</v>
      </c>
      <c r="AX312" s="11" t="s">
        <v>71</v>
      </c>
      <c r="AY312" s="216" t="s">
        <v>163</v>
      </c>
    </row>
    <row r="313" spans="2:65" s="11" customFormat="1" ht="13.5">
      <c r="B313" s="205"/>
      <c r="C313" s="206"/>
      <c r="D313" s="207" t="s">
        <v>176</v>
      </c>
      <c r="E313" s="208" t="s">
        <v>21</v>
      </c>
      <c r="F313" s="209" t="s">
        <v>3115</v>
      </c>
      <c r="G313" s="206"/>
      <c r="H313" s="210">
        <v>351.5</v>
      </c>
      <c r="I313" s="211"/>
      <c r="J313" s="206"/>
      <c r="K313" s="206"/>
      <c r="L313" s="212"/>
      <c r="M313" s="213"/>
      <c r="N313" s="214"/>
      <c r="O313" s="214"/>
      <c r="P313" s="214"/>
      <c r="Q313" s="214"/>
      <c r="R313" s="214"/>
      <c r="S313" s="214"/>
      <c r="T313" s="215"/>
      <c r="AT313" s="216" t="s">
        <v>176</v>
      </c>
      <c r="AU313" s="216" t="s">
        <v>81</v>
      </c>
      <c r="AV313" s="11" t="s">
        <v>81</v>
      </c>
      <c r="AW313" s="11" t="s">
        <v>35</v>
      </c>
      <c r="AX313" s="11" t="s">
        <v>71</v>
      </c>
      <c r="AY313" s="216" t="s">
        <v>163</v>
      </c>
    </row>
    <row r="314" spans="2:65" s="13" customFormat="1" ht="13.5">
      <c r="B314" s="228"/>
      <c r="C314" s="229"/>
      <c r="D314" s="230" t="s">
        <v>176</v>
      </c>
      <c r="E314" s="231" t="s">
        <v>21</v>
      </c>
      <c r="F314" s="232" t="s">
        <v>181</v>
      </c>
      <c r="G314" s="229"/>
      <c r="H314" s="233">
        <v>381.4</v>
      </c>
      <c r="I314" s="234"/>
      <c r="J314" s="229"/>
      <c r="K314" s="229"/>
      <c r="L314" s="235"/>
      <c r="M314" s="236"/>
      <c r="N314" s="237"/>
      <c r="O314" s="237"/>
      <c r="P314" s="237"/>
      <c r="Q314" s="237"/>
      <c r="R314" s="237"/>
      <c r="S314" s="237"/>
      <c r="T314" s="238"/>
      <c r="AT314" s="239" t="s">
        <v>176</v>
      </c>
      <c r="AU314" s="239" t="s">
        <v>81</v>
      </c>
      <c r="AV314" s="13" t="s">
        <v>170</v>
      </c>
      <c r="AW314" s="13" t="s">
        <v>35</v>
      </c>
      <c r="AX314" s="13" t="s">
        <v>79</v>
      </c>
      <c r="AY314" s="239" t="s">
        <v>163</v>
      </c>
    </row>
    <row r="315" spans="2:65" s="1" customFormat="1" ht="22.5" customHeight="1">
      <c r="B315" s="41"/>
      <c r="C315" s="193" t="s">
        <v>399</v>
      </c>
      <c r="D315" s="193" t="s">
        <v>165</v>
      </c>
      <c r="E315" s="194" t="s">
        <v>3237</v>
      </c>
      <c r="F315" s="195" t="s">
        <v>3238</v>
      </c>
      <c r="G315" s="196" t="s">
        <v>277</v>
      </c>
      <c r="H315" s="197">
        <v>197.7</v>
      </c>
      <c r="I315" s="198"/>
      <c r="J315" s="199">
        <f>ROUND(I315*H315,2)</f>
        <v>0</v>
      </c>
      <c r="K315" s="195" t="s">
        <v>169</v>
      </c>
      <c r="L315" s="61"/>
      <c r="M315" s="200" t="s">
        <v>21</v>
      </c>
      <c r="N315" s="201" t="s">
        <v>42</v>
      </c>
      <c r="O315" s="42"/>
      <c r="P315" s="202">
        <f>O315*H315</f>
        <v>0</v>
      </c>
      <c r="Q315" s="202">
        <v>0.37190000000000001</v>
      </c>
      <c r="R315" s="202">
        <f>Q315*H315</f>
        <v>73.524630000000002</v>
      </c>
      <c r="S315" s="202">
        <v>0</v>
      </c>
      <c r="T315" s="203">
        <f>S315*H315</f>
        <v>0</v>
      </c>
      <c r="AR315" s="24" t="s">
        <v>170</v>
      </c>
      <c r="AT315" s="24" t="s">
        <v>165</v>
      </c>
      <c r="AU315" s="24" t="s">
        <v>81</v>
      </c>
      <c r="AY315" s="24" t="s">
        <v>163</v>
      </c>
      <c r="BE315" s="204">
        <f>IF(N315="základní",J315,0)</f>
        <v>0</v>
      </c>
      <c r="BF315" s="204">
        <f>IF(N315="snížená",J315,0)</f>
        <v>0</v>
      </c>
      <c r="BG315" s="204">
        <f>IF(N315="zákl. přenesená",J315,0)</f>
        <v>0</v>
      </c>
      <c r="BH315" s="204">
        <f>IF(N315="sníž. přenesená",J315,0)</f>
        <v>0</v>
      </c>
      <c r="BI315" s="204">
        <f>IF(N315="nulová",J315,0)</f>
        <v>0</v>
      </c>
      <c r="BJ315" s="24" t="s">
        <v>79</v>
      </c>
      <c r="BK315" s="204">
        <f>ROUND(I315*H315,2)</f>
        <v>0</v>
      </c>
      <c r="BL315" s="24" t="s">
        <v>170</v>
      </c>
      <c r="BM315" s="24" t="s">
        <v>3239</v>
      </c>
    </row>
    <row r="316" spans="2:65" s="11" customFormat="1" ht="13.5">
      <c r="B316" s="205"/>
      <c r="C316" s="206"/>
      <c r="D316" s="207" t="s">
        <v>176</v>
      </c>
      <c r="E316" s="208" t="s">
        <v>21</v>
      </c>
      <c r="F316" s="209" t="s">
        <v>3119</v>
      </c>
      <c r="G316" s="206"/>
      <c r="H316" s="210">
        <v>197.7</v>
      </c>
      <c r="I316" s="211"/>
      <c r="J316" s="206"/>
      <c r="K316" s="206"/>
      <c r="L316" s="212"/>
      <c r="M316" s="213"/>
      <c r="N316" s="214"/>
      <c r="O316" s="214"/>
      <c r="P316" s="214"/>
      <c r="Q316" s="214"/>
      <c r="R316" s="214"/>
      <c r="S316" s="214"/>
      <c r="T316" s="215"/>
      <c r="AT316" s="216" t="s">
        <v>176</v>
      </c>
      <c r="AU316" s="216" t="s">
        <v>81</v>
      </c>
      <c r="AV316" s="11" t="s">
        <v>81</v>
      </c>
      <c r="AW316" s="11" t="s">
        <v>35</v>
      </c>
      <c r="AX316" s="11" t="s">
        <v>71</v>
      </c>
      <c r="AY316" s="216" t="s">
        <v>163</v>
      </c>
    </row>
    <row r="317" spans="2:65" s="13" customFormat="1" ht="13.5">
      <c r="B317" s="228"/>
      <c r="C317" s="229"/>
      <c r="D317" s="230" t="s">
        <v>176</v>
      </c>
      <c r="E317" s="231" t="s">
        <v>21</v>
      </c>
      <c r="F317" s="232" t="s">
        <v>181</v>
      </c>
      <c r="G317" s="229"/>
      <c r="H317" s="233">
        <v>197.7</v>
      </c>
      <c r="I317" s="234"/>
      <c r="J317" s="229"/>
      <c r="K317" s="229"/>
      <c r="L317" s="235"/>
      <c r="M317" s="236"/>
      <c r="N317" s="237"/>
      <c r="O317" s="237"/>
      <c r="P317" s="237"/>
      <c r="Q317" s="237"/>
      <c r="R317" s="237"/>
      <c r="S317" s="237"/>
      <c r="T317" s="238"/>
      <c r="AT317" s="239" t="s">
        <v>176</v>
      </c>
      <c r="AU317" s="239" t="s">
        <v>81</v>
      </c>
      <c r="AV317" s="13" t="s">
        <v>170</v>
      </c>
      <c r="AW317" s="13" t="s">
        <v>35</v>
      </c>
      <c r="AX317" s="13" t="s">
        <v>79</v>
      </c>
      <c r="AY317" s="239" t="s">
        <v>163</v>
      </c>
    </row>
    <row r="318" spans="2:65" s="1" customFormat="1" ht="22.5" customHeight="1">
      <c r="B318" s="41"/>
      <c r="C318" s="193" t="s">
        <v>405</v>
      </c>
      <c r="D318" s="193" t="s">
        <v>165</v>
      </c>
      <c r="E318" s="194" t="s">
        <v>3237</v>
      </c>
      <c r="F318" s="195" t="s">
        <v>3238</v>
      </c>
      <c r="G318" s="196" t="s">
        <v>277</v>
      </c>
      <c r="H318" s="197">
        <v>381.4</v>
      </c>
      <c r="I318" s="198"/>
      <c r="J318" s="199">
        <f>ROUND(I318*H318,2)</f>
        <v>0</v>
      </c>
      <c r="K318" s="195" t="s">
        <v>169</v>
      </c>
      <c r="L318" s="61"/>
      <c r="M318" s="200" t="s">
        <v>21</v>
      </c>
      <c r="N318" s="201" t="s">
        <v>42</v>
      </c>
      <c r="O318" s="42"/>
      <c r="P318" s="202">
        <f>O318*H318</f>
        <v>0</v>
      </c>
      <c r="Q318" s="202">
        <v>0.37190000000000001</v>
      </c>
      <c r="R318" s="202">
        <f>Q318*H318</f>
        <v>141.84266</v>
      </c>
      <c r="S318" s="202">
        <v>0</v>
      </c>
      <c r="T318" s="203">
        <f>S318*H318</f>
        <v>0</v>
      </c>
      <c r="AR318" s="24" t="s">
        <v>170</v>
      </c>
      <c r="AT318" s="24" t="s">
        <v>165</v>
      </c>
      <c r="AU318" s="24" t="s">
        <v>81</v>
      </c>
      <c r="AY318" s="24" t="s">
        <v>163</v>
      </c>
      <c r="BE318" s="204">
        <f>IF(N318="základní",J318,0)</f>
        <v>0</v>
      </c>
      <c r="BF318" s="204">
        <f>IF(N318="snížená",J318,0)</f>
        <v>0</v>
      </c>
      <c r="BG318" s="204">
        <f>IF(N318="zákl. přenesená",J318,0)</f>
        <v>0</v>
      </c>
      <c r="BH318" s="204">
        <f>IF(N318="sníž. přenesená",J318,0)</f>
        <v>0</v>
      </c>
      <c r="BI318" s="204">
        <f>IF(N318="nulová",J318,0)</f>
        <v>0</v>
      </c>
      <c r="BJ318" s="24" t="s">
        <v>79</v>
      </c>
      <c r="BK318" s="204">
        <f>ROUND(I318*H318,2)</f>
        <v>0</v>
      </c>
      <c r="BL318" s="24" t="s">
        <v>170</v>
      </c>
      <c r="BM318" s="24" t="s">
        <v>3240</v>
      </c>
    </row>
    <row r="319" spans="2:65" s="11" customFormat="1" ht="13.5">
      <c r="B319" s="205"/>
      <c r="C319" s="206"/>
      <c r="D319" s="207" t="s">
        <v>176</v>
      </c>
      <c r="E319" s="208" t="s">
        <v>21</v>
      </c>
      <c r="F319" s="209" t="s">
        <v>3241</v>
      </c>
      <c r="G319" s="206"/>
      <c r="H319" s="210">
        <v>16.7</v>
      </c>
      <c r="I319" s="211"/>
      <c r="J319" s="206"/>
      <c r="K319" s="206"/>
      <c r="L319" s="212"/>
      <c r="M319" s="213"/>
      <c r="N319" s="214"/>
      <c r="O319" s="214"/>
      <c r="P319" s="214"/>
      <c r="Q319" s="214"/>
      <c r="R319" s="214"/>
      <c r="S319" s="214"/>
      <c r="T319" s="215"/>
      <c r="AT319" s="216" t="s">
        <v>176</v>
      </c>
      <c r="AU319" s="216" t="s">
        <v>81</v>
      </c>
      <c r="AV319" s="11" t="s">
        <v>81</v>
      </c>
      <c r="AW319" s="11" t="s">
        <v>35</v>
      </c>
      <c r="AX319" s="11" t="s">
        <v>71</v>
      </c>
      <c r="AY319" s="216" t="s">
        <v>163</v>
      </c>
    </row>
    <row r="320" spans="2:65" s="11" customFormat="1" ht="13.5">
      <c r="B320" s="205"/>
      <c r="C320" s="206"/>
      <c r="D320" s="207" t="s">
        <v>176</v>
      </c>
      <c r="E320" s="208" t="s">
        <v>21</v>
      </c>
      <c r="F320" s="209" t="s">
        <v>3055</v>
      </c>
      <c r="G320" s="206"/>
      <c r="H320" s="210">
        <v>13.2</v>
      </c>
      <c r="I320" s="211"/>
      <c r="J320" s="206"/>
      <c r="K320" s="206"/>
      <c r="L320" s="212"/>
      <c r="M320" s="213"/>
      <c r="N320" s="214"/>
      <c r="O320" s="214"/>
      <c r="P320" s="214"/>
      <c r="Q320" s="214"/>
      <c r="R320" s="214"/>
      <c r="S320" s="214"/>
      <c r="T320" s="215"/>
      <c r="AT320" s="216" t="s">
        <v>176</v>
      </c>
      <c r="AU320" s="216" t="s">
        <v>81</v>
      </c>
      <c r="AV320" s="11" t="s">
        <v>81</v>
      </c>
      <c r="AW320" s="11" t="s">
        <v>35</v>
      </c>
      <c r="AX320" s="11" t="s">
        <v>71</v>
      </c>
      <c r="AY320" s="216" t="s">
        <v>163</v>
      </c>
    </row>
    <row r="321" spans="2:65" s="11" customFormat="1" ht="13.5">
      <c r="B321" s="205"/>
      <c r="C321" s="206"/>
      <c r="D321" s="207" t="s">
        <v>176</v>
      </c>
      <c r="E321" s="208" t="s">
        <v>21</v>
      </c>
      <c r="F321" s="209" t="s">
        <v>3242</v>
      </c>
      <c r="G321" s="206"/>
      <c r="H321" s="210">
        <v>351.5</v>
      </c>
      <c r="I321" s="211"/>
      <c r="J321" s="206"/>
      <c r="K321" s="206"/>
      <c r="L321" s="212"/>
      <c r="M321" s="213"/>
      <c r="N321" s="214"/>
      <c r="O321" s="214"/>
      <c r="P321" s="214"/>
      <c r="Q321" s="214"/>
      <c r="R321" s="214"/>
      <c r="S321" s="214"/>
      <c r="T321" s="215"/>
      <c r="AT321" s="216" t="s">
        <v>176</v>
      </c>
      <c r="AU321" s="216" t="s">
        <v>81</v>
      </c>
      <c r="AV321" s="11" t="s">
        <v>81</v>
      </c>
      <c r="AW321" s="11" t="s">
        <v>35</v>
      </c>
      <c r="AX321" s="11" t="s">
        <v>71</v>
      </c>
      <c r="AY321" s="216" t="s">
        <v>163</v>
      </c>
    </row>
    <row r="322" spans="2:65" s="13" customFormat="1" ht="13.5">
      <c r="B322" s="228"/>
      <c r="C322" s="229"/>
      <c r="D322" s="230" t="s">
        <v>176</v>
      </c>
      <c r="E322" s="231" t="s">
        <v>21</v>
      </c>
      <c r="F322" s="232" t="s">
        <v>181</v>
      </c>
      <c r="G322" s="229"/>
      <c r="H322" s="233">
        <v>381.4</v>
      </c>
      <c r="I322" s="234"/>
      <c r="J322" s="229"/>
      <c r="K322" s="229"/>
      <c r="L322" s="235"/>
      <c r="M322" s="236"/>
      <c r="N322" s="237"/>
      <c r="O322" s="237"/>
      <c r="P322" s="237"/>
      <c r="Q322" s="237"/>
      <c r="R322" s="237"/>
      <c r="S322" s="237"/>
      <c r="T322" s="238"/>
      <c r="AT322" s="239" t="s">
        <v>176</v>
      </c>
      <c r="AU322" s="239" t="s">
        <v>81</v>
      </c>
      <c r="AV322" s="13" t="s">
        <v>170</v>
      </c>
      <c r="AW322" s="13" t="s">
        <v>35</v>
      </c>
      <c r="AX322" s="13" t="s">
        <v>79</v>
      </c>
      <c r="AY322" s="239" t="s">
        <v>163</v>
      </c>
    </row>
    <row r="323" spans="2:65" s="1" customFormat="1" ht="22.5" customHeight="1">
      <c r="B323" s="41"/>
      <c r="C323" s="193" t="s">
        <v>414</v>
      </c>
      <c r="D323" s="193" t="s">
        <v>165</v>
      </c>
      <c r="E323" s="194" t="s">
        <v>3237</v>
      </c>
      <c r="F323" s="195" t="s">
        <v>3238</v>
      </c>
      <c r="G323" s="196" t="s">
        <v>277</v>
      </c>
      <c r="H323" s="197">
        <v>988.77300000000002</v>
      </c>
      <c r="I323" s="198"/>
      <c r="J323" s="199">
        <f>ROUND(I323*H323,2)</f>
        <v>0</v>
      </c>
      <c r="K323" s="195" t="s">
        <v>169</v>
      </c>
      <c r="L323" s="61"/>
      <c r="M323" s="200" t="s">
        <v>21</v>
      </c>
      <c r="N323" s="201" t="s">
        <v>42</v>
      </c>
      <c r="O323" s="42"/>
      <c r="P323" s="202">
        <f>O323*H323</f>
        <v>0</v>
      </c>
      <c r="Q323" s="202">
        <v>0.37190000000000001</v>
      </c>
      <c r="R323" s="202">
        <f>Q323*H323</f>
        <v>367.72467870000003</v>
      </c>
      <c r="S323" s="202">
        <v>0</v>
      </c>
      <c r="T323" s="203">
        <f>S323*H323</f>
        <v>0</v>
      </c>
      <c r="AR323" s="24" t="s">
        <v>170</v>
      </c>
      <c r="AT323" s="24" t="s">
        <v>165</v>
      </c>
      <c r="AU323" s="24" t="s">
        <v>81</v>
      </c>
      <c r="AY323" s="24" t="s">
        <v>163</v>
      </c>
      <c r="BE323" s="204">
        <f>IF(N323="základní",J323,0)</f>
        <v>0</v>
      </c>
      <c r="BF323" s="204">
        <f>IF(N323="snížená",J323,0)</f>
        <v>0</v>
      </c>
      <c r="BG323" s="204">
        <f>IF(N323="zákl. přenesená",J323,0)</f>
        <v>0</v>
      </c>
      <c r="BH323" s="204">
        <f>IF(N323="sníž. přenesená",J323,0)</f>
        <v>0</v>
      </c>
      <c r="BI323" s="204">
        <f>IF(N323="nulová",J323,0)</f>
        <v>0</v>
      </c>
      <c r="BJ323" s="24" t="s">
        <v>79</v>
      </c>
      <c r="BK323" s="204">
        <f>ROUND(I323*H323,2)</f>
        <v>0</v>
      </c>
      <c r="BL323" s="24" t="s">
        <v>170</v>
      </c>
      <c r="BM323" s="24" t="s">
        <v>3243</v>
      </c>
    </row>
    <row r="324" spans="2:65" s="11" customFormat="1" ht="13.5">
      <c r="B324" s="205"/>
      <c r="C324" s="206"/>
      <c r="D324" s="207" t="s">
        <v>176</v>
      </c>
      <c r="E324" s="208" t="s">
        <v>21</v>
      </c>
      <c r="F324" s="209" t="s">
        <v>3244</v>
      </c>
      <c r="G324" s="206"/>
      <c r="H324" s="210">
        <v>9</v>
      </c>
      <c r="I324" s="211"/>
      <c r="J324" s="206"/>
      <c r="K324" s="206"/>
      <c r="L324" s="212"/>
      <c r="M324" s="213"/>
      <c r="N324" s="214"/>
      <c r="O324" s="214"/>
      <c r="P324" s="214"/>
      <c r="Q324" s="214"/>
      <c r="R324" s="214"/>
      <c r="S324" s="214"/>
      <c r="T324" s="215"/>
      <c r="AT324" s="216" t="s">
        <v>176</v>
      </c>
      <c r="AU324" s="216" t="s">
        <v>81</v>
      </c>
      <c r="AV324" s="11" t="s">
        <v>81</v>
      </c>
      <c r="AW324" s="11" t="s">
        <v>35</v>
      </c>
      <c r="AX324" s="11" t="s">
        <v>71</v>
      </c>
      <c r="AY324" s="216" t="s">
        <v>163</v>
      </c>
    </row>
    <row r="325" spans="2:65" s="11" customFormat="1" ht="13.5">
      <c r="B325" s="205"/>
      <c r="C325" s="206"/>
      <c r="D325" s="207" t="s">
        <v>176</v>
      </c>
      <c r="E325" s="208" t="s">
        <v>21</v>
      </c>
      <c r="F325" s="209" t="s">
        <v>3245</v>
      </c>
      <c r="G325" s="206"/>
      <c r="H325" s="210">
        <v>954</v>
      </c>
      <c r="I325" s="211"/>
      <c r="J325" s="206"/>
      <c r="K325" s="206"/>
      <c r="L325" s="212"/>
      <c r="M325" s="213"/>
      <c r="N325" s="214"/>
      <c r="O325" s="214"/>
      <c r="P325" s="214"/>
      <c r="Q325" s="214"/>
      <c r="R325" s="214"/>
      <c r="S325" s="214"/>
      <c r="T325" s="215"/>
      <c r="AT325" s="216" t="s">
        <v>176</v>
      </c>
      <c r="AU325" s="216" t="s">
        <v>81</v>
      </c>
      <c r="AV325" s="11" t="s">
        <v>81</v>
      </c>
      <c r="AW325" s="11" t="s">
        <v>35</v>
      </c>
      <c r="AX325" s="11" t="s">
        <v>71</v>
      </c>
      <c r="AY325" s="216" t="s">
        <v>163</v>
      </c>
    </row>
    <row r="326" spans="2:65" s="11" customFormat="1" ht="13.5">
      <c r="B326" s="205"/>
      <c r="C326" s="206"/>
      <c r="D326" s="207" t="s">
        <v>176</v>
      </c>
      <c r="E326" s="208" t="s">
        <v>21</v>
      </c>
      <c r="F326" s="209" t="s">
        <v>3246</v>
      </c>
      <c r="G326" s="206"/>
      <c r="H326" s="210">
        <v>25.773</v>
      </c>
      <c r="I326" s="211"/>
      <c r="J326" s="206"/>
      <c r="K326" s="206"/>
      <c r="L326" s="212"/>
      <c r="M326" s="213"/>
      <c r="N326" s="214"/>
      <c r="O326" s="214"/>
      <c r="P326" s="214"/>
      <c r="Q326" s="214"/>
      <c r="R326" s="214"/>
      <c r="S326" s="214"/>
      <c r="T326" s="215"/>
      <c r="AT326" s="216" t="s">
        <v>176</v>
      </c>
      <c r="AU326" s="216" t="s">
        <v>81</v>
      </c>
      <c r="AV326" s="11" t="s">
        <v>81</v>
      </c>
      <c r="AW326" s="11" t="s">
        <v>35</v>
      </c>
      <c r="AX326" s="11" t="s">
        <v>71</v>
      </c>
      <c r="AY326" s="216" t="s">
        <v>163</v>
      </c>
    </row>
    <row r="327" spans="2:65" s="13" customFormat="1" ht="13.5">
      <c r="B327" s="228"/>
      <c r="C327" s="229"/>
      <c r="D327" s="230" t="s">
        <v>176</v>
      </c>
      <c r="E327" s="231" t="s">
        <v>21</v>
      </c>
      <c r="F327" s="232" t="s">
        <v>181</v>
      </c>
      <c r="G327" s="229"/>
      <c r="H327" s="233">
        <v>988.77300000000002</v>
      </c>
      <c r="I327" s="234"/>
      <c r="J327" s="229"/>
      <c r="K327" s="229"/>
      <c r="L327" s="235"/>
      <c r="M327" s="236"/>
      <c r="N327" s="237"/>
      <c r="O327" s="237"/>
      <c r="P327" s="237"/>
      <c r="Q327" s="237"/>
      <c r="R327" s="237"/>
      <c r="S327" s="237"/>
      <c r="T327" s="238"/>
      <c r="AT327" s="239" t="s">
        <v>176</v>
      </c>
      <c r="AU327" s="239" t="s">
        <v>81</v>
      </c>
      <c r="AV327" s="13" t="s">
        <v>170</v>
      </c>
      <c r="AW327" s="13" t="s">
        <v>35</v>
      </c>
      <c r="AX327" s="13" t="s">
        <v>79</v>
      </c>
      <c r="AY327" s="239" t="s">
        <v>163</v>
      </c>
    </row>
    <row r="328" spans="2:65" s="1" customFormat="1" ht="22.5" customHeight="1">
      <c r="B328" s="41"/>
      <c r="C328" s="193" t="s">
        <v>428</v>
      </c>
      <c r="D328" s="193" t="s">
        <v>165</v>
      </c>
      <c r="E328" s="194" t="s">
        <v>3247</v>
      </c>
      <c r="F328" s="195" t="s">
        <v>3248</v>
      </c>
      <c r="G328" s="196" t="s">
        <v>277</v>
      </c>
      <c r="H328" s="197">
        <v>350.3</v>
      </c>
      <c r="I328" s="198"/>
      <c r="J328" s="199">
        <f>ROUND(I328*H328,2)</f>
        <v>0</v>
      </c>
      <c r="K328" s="195" t="s">
        <v>169</v>
      </c>
      <c r="L328" s="61"/>
      <c r="M328" s="200" t="s">
        <v>21</v>
      </c>
      <c r="N328" s="201" t="s">
        <v>42</v>
      </c>
      <c r="O328" s="42"/>
      <c r="P328" s="202">
        <f>O328*H328</f>
        <v>0</v>
      </c>
      <c r="Q328" s="202">
        <v>0.49586999999999998</v>
      </c>
      <c r="R328" s="202">
        <f>Q328*H328</f>
        <v>173.703261</v>
      </c>
      <c r="S328" s="202">
        <v>0</v>
      </c>
      <c r="T328" s="203">
        <f>S328*H328</f>
        <v>0</v>
      </c>
      <c r="AR328" s="24" t="s">
        <v>170</v>
      </c>
      <c r="AT328" s="24" t="s">
        <v>165</v>
      </c>
      <c r="AU328" s="24" t="s">
        <v>81</v>
      </c>
      <c r="AY328" s="24" t="s">
        <v>163</v>
      </c>
      <c r="BE328" s="204">
        <f>IF(N328="základní",J328,0)</f>
        <v>0</v>
      </c>
      <c r="BF328" s="204">
        <f>IF(N328="snížená",J328,0)</f>
        <v>0</v>
      </c>
      <c r="BG328" s="204">
        <f>IF(N328="zákl. přenesená",J328,0)</f>
        <v>0</v>
      </c>
      <c r="BH328" s="204">
        <f>IF(N328="sníž. přenesená",J328,0)</f>
        <v>0</v>
      </c>
      <c r="BI328" s="204">
        <f>IF(N328="nulová",J328,0)</f>
        <v>0</v>
      </c>
      <c r="BJ328" s="24" t="s">
        <v>79</v>
      </c>
      <c r="BK328" s="204">
        <f>ROUND(I328*H328,2)</f>
        <v>0</v>
      </c>
      <c r="BL328" s="24" t="s">
        <v>170</v>
      </c>
      <c r="BM328" s="24" t="s">
        <v>3249</v>
      </c>
    </row>
    <row r="329" spans="2:65" s="11" customFormat="1" ht="13.5">
      <c r="B329" s="205"/>
      <c r="C329" s="206"/>
      <c r="D329" s="207" t="s">
        <v>176</v>
      </c>
      <c r="E329" s="208" t="s">
        <v>21</v>
      </c>
      <c r="F329" s="209" t="s">
        <v>3233</v>
      </c>
      <c r="G329" s="206"/>
      <c r="H329" s="210">
        <v>350.3</v>
      </c>
      <c r="I329" s="211"/>
      <c r="J329" s="206"/>
      <c r="K329" s="206"/>
      <c r="L329" s="212"/>
      <c r="M329" s="213"/>
      <c r="N329" s="214"/>
      <c r="O329" s="214"/>
      <c r="P329" s="214"/>
      <c r="Q329" s="214"/>
      <c r="R329" s="214"/>
      <c r="S329" s="214"/>
      <c r="T329" s="215"/>
      <c r="AT329" s="216" t="s">
        <v>176</v>
      </c>
      <c r="AU329" s="216" t="s">
        <v>81</v>
      </c>
      <c r="AV329" s="11" t="s">
        <v>81</v>
      </c>
      <c r="AW329" s="11" t="s">
        <v>35</v>
      </c>
      <c r="AX329" s="11" t="s">
        <v>71</v>
      </c>
      <c r="AY329" s="216" t="s">
        <v>163</v>
      </c>
    </row>
    <row r="330" spans="2:65" s="13" customFormat="1" ht="13.5">
      <c r="B330" s="228"/>
      <c r="C330" s="229"/>
      <c r="D330" s="230" t="s">
        <v>176</v>
      </c>
      <c r="E330" s="231" t="s">
        <v>21</v>
      </c>
      <c r="F330" s="232" t="s">
        <v>181</v>
      </c>
      <c r="G330" s="229"/>
      <c r="H330" s="233">
        <v>350.3</v>
      </c>
      <c r="I330" s="234"/>
      <c r="J330" s="229"/>
      <c r="K330" s="229"/>
      <c r="L330" s="235"/>
      <c r="M330" s="236"/>
      <c r="N330" s="237"/>
      <c r="O330" s="237"/>
      <c r="P330" s="237"/>
      <c r="Q330" s="237"/>
      <c r="R330" s="237"/>
      <c r="S330" s="237"/>
      <c r="T330" s="238"/>
      <c r="AT330" s="239" t="s">
        <v>176</v>
      </c>
      <c r="AU330" s="239" t="s">
        <v>81</v>
      </c>
      <c r="AV330" s="13" t="s">
        <v>170</v>
      </c>
      <c r="AW330" s="13" t="s">
        <v>35</v>
      </c>
      <c r="AX330" s="13" t="s">
        <v>79</v>
      </c>
      <c r="AY330" s="239" t="s">
        <v>163</v>
      </c>
    </row>
    <row r="331" spans="2:65" s="1" customFormat="1" ht="22.5" customHeight="1">
      <c r="B331" s="41"/>
      <c r="C331" s="193" t="s">
        <v>435</v>
      </c>
      <c r="D331" s="193" t="s">
        <v>165</v>
      </c>
      <c r="E331" s="194" t="s">
        <v>3250</v>
      </c>
      <c r="F331" s="195" t="s">
        <v>3251</v>
      </c>
      <c r="G331" s="196" t="s">
        <v>277</v>
      </c>
      <c r="H331" s="197">
        <v>350.3</v>
      </c>
      <c r="I331" s="198"/>
      <c r="J331" s="199">
        <f>ROUND(I331*H331,2)</f>
        <v>0</v>
      </c>
      <c r="K331" s="195" t="s">
        <v>169</v>
      </c>
      <c r="L331" s="61"/>
      <c r="M331" s="200" t="s">
        <v>21</v>
      </c>
      <c r="N331" s="201" t="s">
        <v>42</v>
      </c>
      <c r="O331" s="42"/>
      <c r="P331" s="202">
        <f>O331*H331</f>
        <v>0</v>
      </c>
      <c r="Q331" s="202">
        <v>0.15826000000000001</v>
      </c>
      <c r="R331" s="202">
        <f>Q331*H331</f>
        <v>55.438478000000003</v>
      </c>
      <c r="S331" s="202">
        <v>0</v>
      </c>
      <c r="T331" s="203">
        <f>S331*H331</f>
        <v>0</v>
      </c>
      <c r="AR331" s="24" t="s">
        <v>170</v>
      </c>
      <c r="AT331" s="24" t="s">
        <v>165</v>
      </c>
      <c r="AU331" s="24" t="s">
        <v>81</v>
      </c>
      <c r="AY331" s="24" t="s">
        <v>163</v>
      </c>
      <c r="BE331" s="204">
        <f>IF(N331="základní",J331,0)</f>
        <v>0</v>
      </c>
      <c r="BF331" s="204">
        <f>IF(N331="snížená",J331,0)</f>
        <v>0</v>
      </c>
      <c r="BG331" s="204">
        <f>IF(N331="zákl. přenesená",J331,0)</f>
        <v>0</v>
      </c>
      <c r="BH331" s="204">
        <f>IF(N331="sníž. přenesená",J331,0)</f>
        <v>0</v>
      </c>
      <c r="BI331" s="204">
        <f>IF(N331="nulová",J331,0)</f>
        <v>0</v>
      </c>
      <c r="BJ331" s="24" t="s">
        <v>79</v>
      </c>
      <c r="BK331" s="204">
        <f>ROUND(I331*H331,2)</f>
        <v>0</v>
      </c>
      <c r="BL331" s="24" t="s">
        <v>170</v>
      </c>
      <c r="BM331" s="24" t="s">
        <v>3252</v>
      </c>
    </row>
    <row r="332" spans="2:65" s="11" customFormat="1" ht="13.5">
      <c r="B332" s="205"/>
      <c r="C332" s="206"/>
      <c r="D332" s="207" t="s">
        <v>176</v>
      </c>
      <c r="E332" s="208" t="s">
        <v>21</v>
      </c>
      <c r="F332" s="209" t="s">
        <v>3233</v>
      </c>
      <c r="G332" s="206"/>
      <c r="H332" s="210">
        <v>350.3</v>
      </c>
      <c r="I332" s="211"/>
      <c r="J332" s="206"/>
      <c r="K332" s="206"/>
      <c r="L332" s="212"/>
      <c r="M332" s="213"/>
      <c r="N332" s="214"/>
      <c r="O332" s="214"/>
      <c r="P332" s="214"/>
      <c r="Q332" s="214"/>
      <c r="R332" s="214"/>
      <c r="S332" s="214"/>
      <c r="T332" s="215"/>
      <c r="AT332" s="216" t="s">
        <v>176</v>
      </c>
      <c r="AU332" s="216" t="s">
        <v>81</v>
      </c>
      <c r="AV332" s="11" t="s">
        <v>81</v>
      </c>
      <c r="AW332" s="11" t="s">
        <v>35</v>
      </c>
      <c r="AX332" s="11" t="s">
        <v>71</v>
      </c>
      <c r="AY332" s="216" t="s">
        <v>163</v>
      </c>
    </row>
    <row r="333" spans="2:65" s="13" customFormat="1" ht="13.5">
      <c r="B333" s="228"/>
      <c r="C333" s="229"/>
      <c r="D333" s="230" t="s">
        <v>176</v>
      </c>
      <c r="E333" s="231" t="s">
        <v>21</v>
      </c>
      <c r="F333" s="232" t="s">
        <v>181</v>
      </c>
      <c r="G333" s="229"/>
      <c r="H333" s="233">
        <v>350.3</v>
      </c>
      <c r="I333" s="234"/>
      <c r="J333" s="229"/>
      <c r="K333" s="229"/>
      <c r="L333" s="235"/>
      <c r="M333" s="236"/>
      <c r="N333" s="237"/>
      <c r="O333" s="237"/>
      <c r="P333" s="237"/>
      <c r="Q333" s="237"/>
      <c r="R333" s="237"/>
      <c r="S333" s="237"/>
      <c r="T333" s="238"/>
      <c r="AT333" s="239" t="s">
        <v>176</v>
      </c>
      <c r="AU333" s="239" t="s">
        <v>81</v>
      </c>
      <c r="AV333" s="13" t="s">
        <v>170</v>
      </c>
      <c r="AW333" s="13" t="s">
        <v>35</v>
      </c>
      <c r="AX333" s="13" t="s">
        <v>79</v>
      </c>
      <c r="AY333" s="239" t="s">
        <v>163</v>
      </c>
    </row>
    <row r="334" spans="2:65" s="1" customFormat="1" ht="22.5" customHeight="1">
      <c r="B334" s="41"/>
      <c r="C334" s="193" t="s">
        <v>442</v>
      </c>
      <c r="D334" s="193" t="s">
        <v>165</v>
      </c>
      <c r="E334" s="194" t="s">
        <v>3253</v>
      </c>
      <c r="F334" s="195" t="s">
        <v>3254</v>
      </c>
      <c r="G334" s="196" t="s">
        <v>277</v>
      </c>
      <c r="H334" s="197">
        <v>350.3</v>
      </c>
      <c r="I334" s="198"/>
      <c r="J334" s="199">
        <f>ROUND(I334*H334,2)</f>
        <v>0</v>
      </c>
      <c r="K334" s="195" t="s">
        <v>169</v>
      </c>
      <c r="L334" s="61"/>
      <c r="M334" s="200" t="s">
        <v>21</v>
      </c>
      <c r="N334" s="201" t="s">
        <v>42</v>
      </c>
      <c r="O334" s="42"/>
      <c r="P334" s="202">
        <f>O334*H334</f>
        <v>0</v>
      </c>
      <c r="Q334" s="202">
        <v>7.0200000000000002E-3</v>
      </c>
      <c r="R334" s="202">
        <f>Q334*H334</f>
        <v>2.4591060000000002</v>
      </c>
      <c r="S334" s="202">
        <v>0</v>
      </c>
      <c r="T334" s="203">
        <f>S334*H334</f>
        <v>0</v>
      </c>
      <c r="AR334" s="24" t="s">
        <v>170</v>
      </c>
      <c r="AT334" s="24" t="s">
        <v>165</v>
      </c>
      <c r="AU334" s="24" t="s">
        <v>81</v>
      </c>
      <c r="AY334" s="24" t="s">
        <v>163</v>
      </c>
      <c r="BE334" s="204">
        <f>IF(N334="základní",J334,0)</f>
        <v>0</v>
      </c>
      <c r="BF334" s="204">
        <f>IF(N334="snížená",J334,0)</f>
        <v>0</v>
      </c>
      <c r="BG334" s="204">
        <f>IF(N334="zákl. přenesená",J334,0)</f>
        <v>0</v>
      </c>
      <c r="BH334" s="204">
        <f>IF(N334="sníž. přenesená",J334,0)</f>
        <v>0</v>
      </c>
      <c r="BI334" s="204">
        <f>IF(N334="nulová",J334,0)</f>
        <v>0</v>
      </c>
      <c r="BJ334" s="24" t="s">
        <v>79</v>
      </c>
      <c r="BK334" s="204">
        <f>ROUND(I334*H334,2)</f>
        <v>0</v>
      </c>
      <c r="BL334" s="24" t="s">
        <v>170</v>
      </c>
      <c r="BM334" s="24" t="s">
        <v>3255</v>
      </c>
    </row>
    <row r="335" spans="2:65" s="11" customFormat="1" ht="13.5">
      <c r="B335" s="205"/>
      <c r="C335" s="206"/>
      <c r="D335" s="207" t="s">
        <v>176</v>
      </c>
      <c r="E335" s="208" t="s">
        <v>21</v>
      </c>
      <c r="F335" s="209" t="s">
        <v>3233</v>
      </c>
      <c r="G335" s="206"/>
      <c r="H335" s="210">
        <v>350.3</v>
      </c>
      <c r="I335" s="211"/>
      <c r="J335" s="206"/>
      <c r="K335" s="206"/>
      <c r="L335" s="212"/>
      <c r="M335" s="213"/>
      <c r="N335" s="214"/>
      <c r="O335" s="214"/>
      <c r="P335" s="214"/>
      <c r="Q335" s="214"/>
      <c r="R335" s="214"/>
      <c r="S335" s="214"/>
      <c r="T335" s="215"/>
      <c r="AT335" s="216" t="s">
        <v>176</v>
      </c>
      <c r="AU335" s="216" t="s">
        <v>81</v>
      </c>
      <c r="AV335" s="11" t="s">
        <v>81</v>
      </c>
      <c r="AW335" s="11" t="s">
        <v>35</v>
      </c>
      <c r="AX335" s="11" t="s">
        <v>71</v>
      </c>
      <c r="AY335" s="216" t="s">
        <v>163</v>
      </c>
    </row>
    <row r="336" spans="2:65" s="13" customFormat="1" ht="13.5">
      <c r="B336" s="228"/>
      <c r="C336" s="229"/>
      <c r="D336" s="230" t="s">
        <v>176</v>
      </c>
      <c r="E336" s="231" t="s">
        <v>21</v>
      </c>
      <c r="F336" s="232" t="s">
        <v>181</v>
      </c>
      <c r="G336" s="229"/>
      <c r="H336" s="233">
        <v>350.3</v>
      </c>
      <c r="I336" s="234"/>
      <c r="J336" s="229"/>
      <c r="K336" s="229"/>
      <c r="L336" s="235"/>
      <c r="M336" s="236"/>
      <c r="N336" s="237"/>
      <c r="O336" s="237"/>
      <c r="P336" s="237"/>
      <c r="Q336" s="237"/>
      <c r="R336" s="237"/>
      <c r="S336" s="237"/>
      <c r="T336" s="238"/>
      <c r="AT336" s="239" t="s">
        <v>176</v>
      </c>
      <c r="AU336" s="239" t="s">
        <v>81</v>
      </c>
      <c r="AV336" s="13" t="s">
        <v>170</v>
      </c>
      <c r="AW336" s="13" t="s">
        <v>35</v>
      </c>
      <c r="AX336" s="13" t="s">
        <v>79</v>
      </c>
      <c r="AY336" s="239" t="s">
        <v>163</v>
      </c>
    </row>
    <row r="337" spans="2:65" s="1" customFormat="1" ht="22.5" customHeight="1">
      <c r="B337" s="41"/>
      <c r="C337" s="193" t="s">
        <v>446</v>
      </c>
      <c r="D337" s="193" t="s">
        <v>165</v>
      </c>
      <c r="E337" s="194" t="s">
        <v>3256</v>
      </c>
      <c r="F337" s="195" t="s">
        <v>3257</v>
      </c>
      <c r="G337" s="196" t="s">
        <v>277</v>
      </c>
      <c r="H337" s="197">
        <v>350.3</v>
      </c>
      <c r="I337" s="198"/>
      <c r="J337" s="199">
        <f>ROUND(I337*H337,2)</f>
        <v>0</v>
      </c>
      <c r="K337" s="195" t="s">
        <v>169</v>
      </c>
      <c r="L337" s="61"/>
      <c r="M337" s="200" t="s">
        <v>21</v>
      </c>
      <c r="N337" s="201" t="s">
        <v>42</v>
      </c>
      <c r="O337" s="42"/>
      <c r="P337" s="202">
        <f>O337*H337</f>
        <v>0</v>
      </c>
      <c r="Q337" s="202">
        <v>5.1000000000000004E-4</v>
      </c>
      <c r="R337" s="202">
        <f>Q337*H337</f>
        <v>0.17865300000000001</v>
      </c>
      <c r="S337" s="202">
        <v>0</v>
      </c>
      <c r="T337" s="203">
        <f>S337*H337</f>
        <v>0</v>
      </c>
      <c r="AR337" s="24" t="s">
        <v>170</v>
      </c>
      <c r="AT337" s="24" t="s">
        <v>165</v>
      </c>
      <c r="AU337" s="24" t="s">
        <v>81</v>
      </c>
      <c r="AY337" s="24" t="s">
        <v>163</v>
      </c>
      <c r="BE337" s="204">
        <f>IF(N337="základní",J337,0)</f>
        <v>0</v>
      </c>
      <c r="BF337" s="204">
        <f>IF(N337="snížená",J337,0)</f>
        <v>0</v>
      </c>
      <c r="BG337" s="204">
        <f>IF(N337="zákl. přenesená",J337,0)</f>
        <v>0</v>
      </c>
      <c r="BH337" s="204">
        <f>IF(N337="sníž. přenesená",J337,0)</f>
        <v>0</v>
      </c>
      <c r="BI337" s="204">
        <f>IF(N337="nulová",J337,0)</f>
        <v>0</v>
      </c>
      <c r="BJ337" s="24" t="s">
        <v>79</v>
      </c>
      <c r="BK337" s="204">
        <f>ROUND(I337*H337,2)</f>
        <v>0</v>
      </c>
      <c r="BL337" s="24" t="s">
        <v>170</v>
      </c>
      <c r="BM337" s="24" t="s">
        <v>3258</v>
      </c>
    </row>
    <row r="338" spans="2:65" s="11" customFormat="1" ht="13.5">
      <c r="B338" s="205"/>
      <c r="C338" s="206"/>
      <c r="D338" s="207" t="s">
        <v>176</v>
      </c>
      <c r="E338" s="208" t="s">
        <v>21</v>
      </c>
      <c r="F338" s="209" t="s">
        <v>3233</v>
      </c>
      <c r="G338" s="206"/>
      <c r="H338" s="210">
        <v>350.3</v>
      </c>
      <c r="I338" s="211"/>
      <c r="J338" s="206"/>
      <c r="K338" s="206"/>
      <c r="L338" s="212"/>
      <c r="M338" s="213"/>
      <c r="N338" s="214"/>
      <c r="O338" s="214"/>
      <c r="P338" s="214"/>
      <c r="Q338" s="214"/>
      <c r="R338" s="214"/>
      <c r="S338" s="214"/>
      <c r="T338" s="215"/>
      <c r="AT338" s="216" t="s">
        <v>176</v>
      </c>
      <c r="AU338" s="216" t="s">
        <v>81</v>
      </c>
      <c r="AV338" s="11" t="s">
        <v>81</v>
      </c>
      <c r="AW338" s="11" t="s">
        <v>35</v>
      </c>
      <c r="AX338" s="11" t="s">
        <v>71</v>
      </c>
      <c r="AY338" s="216" t="s">
        <v>163</v>
      </c>
    </row>
    <row r="339" spans="2:65" s="13" customFormat="1" ht="13.5">
      <c r="B339" s="228"/>
      <c r="C339" s="229"/>
      <c r="D339" s="230" t="s">
        <v>176</v>
      </c>
      <c r="E339" s="231" t="s">
        <v>21</v>
      </c>
      <c r="F339" s="232" t="s">
        <v>181</v>
      </c>
      <c r="G339" s="229"/>
      <c r="H339" s="233">
        <v>350.3</v>
      </c>
      <c r="I339" s="234"/>
      <c r="J339" s="229"/>
      <c r="K339" s="229"/>
      <c r="L339" s="235"/>
      <c r="M339" s="236"/>
      <c r="N339" s="237"/>
      <c r="O339" s="237"/>
      <c r="P339" s="237"/>
      <c r="Q339" s="237"/>
      <c r="R339" s="237"/>
      <c r="S339" s="237"/>
      <c r="T339" s="238"/>
      <c r="AT339" s="239" t="s">
        <v>176</v>
      </c>
      <c r="AU339" s="239" t="s">
        <v>81</v>
      </c>
      <c r="AV339" s="13" t="s">
        <v>170</v>
      </c>
      <c r="AW339" s="13" t="s">
        <v>35</v>
      </c>
      <c r="AX339" s="13" t="s">
        <v>79</v>
      </c>
      <c r="AY339" s="239" t="s">
        <v>163</v>
      </c>
    </row>
    <row r="340" spans="2:65" s="1" customFormat="1" ht="31.5" customHeight="1">
      <c r="B340" s="41"/>
      <c r="C340" s="193" t="s">
        <v>452</v>
      </c>
      <c r="D340" s="193" t="s">
        <v>165</v>
      </c>
      <c r="E340" s="194" t="s">
        <v>3259</v>
      </c>
      <c r="F340" s="195" t="s">
        <v>3260</v>
      </c>
      <c r="G340" s="196" t="s">
        <v>277</v>
      </c>
      <c r="H340" s="197">
        <v>350.3</v>
      </c>
      <c r="I340" s="198"/>
      <c r="J340" s="199">
        <f>ROUND(I340*H340,2)</f>
        <v>0</v>
      </c>
      <c r="K340" s="195" t="s">
        <v>169</v>
      </c>
      <c r="L340" s="61"/>
      <c r="M340" s="200" t="s">
        <v>21</v>
      </c>
      <c r="N340" s="201" t="s">
        <v>42</v>
      </c>
      <c r="O340" s="42"/>
      <c r="P340" s="202">
        <f>O340*H340</f>
        <v>0</v>
      </c>
      <c r="Q340" s="202">
        <v>0.10373</v>
      </c>
      <c r="R340" s="202">
        <f>Q340*H340</f>
        <v>36.336618999999999</v>
      </c>
      <c r="S340" s="202">
        <v>0</v>
      </c>
      <c r="T340" s="203">
        <f>S340*H340</f>
        <v>0</v>
      </c>
      <c r="AR340" s="24" t="s">
        <v>170</v>
      </c>
      <c r="AT340" s="24" t="s">
        <v>165</v>
      </c>
      <c r="AU340" s="24" t="s">
        <v>81</v>
      </c>
      <c r="AY340" s="24" t="s">
        <v>163</v>
      </c>
      <c r="BE340" s="204">
        <f>IF(N340="základní",J340,0)</f>
        <v>0</v>
      </c>
      <c r="BF340" s="204">
        <f>IF(N340="snížená",J340,0)</f>
        <v>0</v>
      </c>
      <c r="BG340" s="204">
        <f>IF(N340="zákl. přenesená",J340,0)</f>
        <v>0</v>
      </c>
      <c r="BH340" s="204">
        <f>IF(N340="sníž. přenesená",J340,0)</f>
        <v>0</v>
      </c>
      <c r="BI340" s="204">
        <f>IF(N340="nulová",J340,0)</f>
        <v>0</v>
      </c>
      <c r="BJ340" s="24" t="s">
        <v>79</v>
      </c>
      <c r="BK340" s="204">
        <f>ROUND(I340*H340,2)</f>
        <v>0</v>
      </c>
      <c r="BL340" s="24" t="s">
        <v>170</v>
      </c>
      <c r="BM340" s="24" t="s">
        <v>3261</v>
      </c>
    </row>
    <row r="341" spans="2:65" s="11" customFormat="1" ht="13.5">
      <c r="B341" s="205"/>
      <c r="C341" s="206"/>
      <c r="D341" s="207" t="s">
        <v>176</v>
      </c>
      <c r="E341" s="208" t="s">
        <v>21</v>
      </c>
      <c r="F341" s="209" t="s">
        <v>3233</v>
      </c>
      <c r="G341" s="206"/>
      <c r="H341" s="210">
        <v>350.3</v>
      </c>
      <c r="I341" s="211"/>
      <c r="J341" s="206"/>
      <c r="K341" s="206"/>
      <c r="L341" s="212"/>
      <c r="M341" s="213"/>
      <c r="N341" s="214"/>
      <c r="O341" s="214"/>
      <c r="P341" s="214"/>
      <c r="Q341" s="214"/>
      <c r="R341" s="214"/>
      <c r="S341" s="214"/>
      <c r="T341" s="215"/>
      <c r="AT341" s="216" t="s">
        <v>176</v>
      </c>
      <c r="AU341" s="216" t="s">
        <v>81</v>
      </c>
      <c r="AV341" s="11" t="s">
        <v>81</v>
      </c>
      <c r="AW341" s="11" t="s">
        <v>35</v>
      </c>
      <c r="AX341" s="11" t="s">
        <v>71</v>
      </c>
      <c r="AY341" s="216" t="s">
        <v>163</v>
      </c>
    </row>
    <row r="342" spans="2:65" s="13" customFormat="1" ht="13.5">
      <c r="B342" s="228"/>
      <c r="C342" s="229"/>
      <c r="D342" s="230" t="s">
        <v>176</v>
      </c>
      <c r="E342" s="231" t="s">
        <v>21</v>
      </c>
      <c r="F342" s="232" t="s">
        <v>181</v>
      </c>
      <c r="G342" s="229"/>
      <c r="H342" s="233">
        <v>350.3</v>
      </c>
      <c r="I342" s="234"/>
      <c r="J342" s="229"/>
      <c r="K342" s="229"/>
      <c r="L342" s="235"/>
      <c r="M342" s="236"/>
      <c r="N342" s="237"/>
      <c r="O342" s="237"/>
      <c r="P342" s="237"/>
      <c r="Q342" s="237"/>
      <c r="R342" s="237"/>
      <c r="S342" s="237"/>
      <c r="T342" s="238"/>
      <c r="AT342" s="239" t="s">
        <v>176</v>
      </c>
      <c r="AU342" s="239" t="s">
        <v>81</v>
      </c>
      <c r="AV342" s="13" t="s">
        <v>170</v>
      </c>
      <c r="AW342" s="13" t="s">
        <v>35</v>
      </c>
      <c r="AX342" s="13" t="s">
        <v>79</v>
      </c>
      <c r="AY342" s="239" t="s">
        <v>163</v>
      </c>
    </row>
    <row r="343" spans="2:65" s="1" customFormat="1" ht="22.5" customHeight="1">
      <c r="B343" s="41"/>
      <c r="C343" s="193" t="s">
        <v>456</v>
      </c>
      <c r="D343" s="193" t="s">
        <v>165</v>
      </c>
      <c r="E343" s="194" t="s">
        <v>3262</v>
      </c>
      <c r="F343" s="195" t="s">
        <v>3263</v>
      </c>
      <c r="G343" s="196" t="s">
        <v>277</v>
      </c>
      <c r="H343" s="197">
        <v>16.7</v>
      </c>
      <c r="I343" s="198"/>
      <c r="J343" s="199">
        <f>ROUND(I343*H343,2)</f>
        <v>0</v>
      </c>
      <c r="K343" s="195" t="s">
        <v>169</v>
      </c>
      <c r="L343" s="61"/>
      <c r="M343" s="200" t="s">
        <v>21</v>
      </c>
      <c r="N343" s="201" t="s">
        <v>42</v>
      </c>
      <c r="O343" s="42"/>
      <c r="P343" s="202">
        <f>O343*H343</f>
        <v>0</v>
      </c>
      <c r="Q343" s="202">
        <v>8.4250000000000005E-2</v>
      </c>
      <c r="R343" s="202">
        <f>Q343*H343</f>
        <v>1.4069750000000001</v>
      </c>
      <c r="S343" s="202">
        <v>0</v>
      </c>
      <c r="T343" s="203">
        <f>S343*H343</f>
        <v>0</v>
      </c>
      <c r="AR343" s="24" t="s">
        <v>170</v>
      </c>
      <c r="AT343" s="24" t="s">
        <v>165</v>
      </c>
      <c r="AU343" s="24" t="s">
        <v>81</v>
      </c>
      <c r="AY343" s="24" t="s">
        <v>163</v>
      </c>
      <c r="BE343" s="204">
        <f>IF(N343="základní",J343,0)</f>
        <v>0</v>
      </c>
      <c r="BF343" s="204">
        <f>IF(N343="snížená",J343,0)</f>
        <v>0</v>
      </c>
      <c r="BG343" s="204">
        <f>IF(N343="zákl. přenesená",J343,0)</f>
        <v>0</v>
      </c>
      <c r="BH343" s="204">
        <f>IF(N343="sníž. přenesená",J343,0)</f>
        <v>0</v>
      </c>
      <c r="BI343" s="204">
        <f>IF(N343="nulová",J343,0)</f>
        <v>0</v>
      </c>
      <c r="BJ343" s="24" t="s">
        <v>79</v>
      </c>
      <c r="BK343" s="204">
        <f>ROUND(I343*H343,2)</f>
        <v>0</v>
      </c>
      <c r="BL343" s="24" t="s">
        <v>170</v>
      </c>
      <c r="BM343" s="24" t="s">
        <v>3264</v>
      </c>
    </row>
    <row r="344" spans="2:65" s="11" customFormat="1" ht="13.5">
      <c r="B344" s="205"/>
      <c r="C344" s="206"/>
      <c r="D344" s="207" t="s">
        <v>176</v>
      </c>
      <c r="E344" s="208" t="s">
        <v>21</v>
      </c>
      <c r="F344" s="209" t="s">
        <v>3241</v>
      </c>
      <c r="G344" s="206"/>
      <c r="H344" s="210">
        <v>16.7</v>
      </c>
      <c r="I344" s="211"/>
      <c r="J344" s="206"/>
      <c r="K344" s="206"/>
      <c r="L344" s="212"/>
      <c r="M344" s="213"/>
      <c r="N344" s="214"/>
      <c r="O344" s="214"/>
      <c r="P344" s="214"/>
      <c r="Q344" s="214"/>
      <c r="R344" s="214"/>
      <c r="S344" s="214"/>
      <c r="T344" s="215"/>
      <c r="AT344" s="216" t="s">
        <v>176</v>
      </c>
      <c r="AU344" s="216" t="s">
        <v>81</v>
      </c>
      <c r="AV344" s="11" t="s">
        <v>81</v>
      </c>
      <c r="AW344" s="11" t="s">
        <v>35</v>
      </c>
      <c r="AX344" s="11" t="s">
        <v>71</v>
      </c>
      <c r="AY344" s="216" t="s">
        <v>163</v>
      </c>
    </row>
    <row r="345" spans="2:65" s="13" customFormat="1" ht="13.5">
      <c r="B345" s="228"/>
      <c r="C345" s="229"/>
      <c r="D345" s="230" t="s">
        <v>176</v>
      </c>
      <c r="E345" s="231" t="s">
        <v>21</v>
      </c>
      <c r="F345" s="232" t="s">
        <v>181</v>
      </c>
      <c r="G345" s="229"/>
      <c r="H345" s="233">
        <v>16.7</v>
      </c>
      <c r="I345" s="234"/>
      <c r="J345" s="229"/>
      <c r="K345" s="229"/>
      <c r="L345" s="235"/>
      <c r="M345" s="236"/>
      <c r="N345" s="237"/>
      <c r="O345" s="237"/>
      <c r="P345" s="237"/>
      <c r="Q345" s="237"/>
      <c r="R345" s="237"/>
      <c r="S345" s="237"/>
      <c r="T345" s="238"/>
      <c r="AT345" s="239" t="s">
        <v>176</v>
      </c>
      <c r="AU345" s="239" t="s">
        <v>81</v>
      </c>
      <c r="AV345" s="13" t="s">
        <v>170</v>
      </c>
      <c r="AW345" s="13" t="s">
        <v>35</v>
      </c>
      <c r="AX345" s="13" t="s">
        <v>79</v>
      </c>
      <c r="AY345" s="239" t="s">
        <v>163</v>
      </c>
    </row>
    <row r="346" spans="2:65" s="1" customFormat="1" ht="22.5" customHeight="1">
      <c r="B346" s="41"/>
      <c r="C346" s="243" t="s">
        <v>460</v>
      </c>
      <c r="D346" s="243" t="s">
        <v>511</v>
      </c>
      <c r="E346" s="244" t="s">
        <v>3265</v>
      </c>
      <c r="F346" s="245" t="s">
        <v>3266</v>
      </c>
      <c r="G346" s="246" t="s">
        <v>277</v>
      </c>
      <c r="H346" s="247">
        <v>17.201000000000001</v>
      </c>
      <c r="I346" s="248"/>
      <c r="J346" s="249">
        <f>ROUND(I346*H346,2)</f>
        <v>0</v>
      </c>
      <c r="K346" s="245" t="s">
        <v>169</v>
      </c>
      <c r="L346" s="250"/>
      <c r="M346" s="251" t="s">
        <v>21</v>
      </c>
      <c r="N346" s="252" t="s">
        <v>42</v>
      </c>
      <c r="O346" s="42"/>
      <c r="P346" s="202">
        <f>O346*H346</f>
        <v>0</v>
      </c>
      <c r="Q346" s="202">
        <v>0.14599999999999999</v>
      </c>
      <c r="R346" s="202">
        <f>Q346*H346</f>
        <v>2.5113460000000001</v>
      </c>
      <c r="S346" s="202">
        <v>0</v>
      </c>
      <c r="T346" s="203">
        <f>S346*H346</f>
        <v>0</v>
      </c>
      <c r="AR346" s="24" t="s">
        <v>210</v>
      </c>
      <c r="AT346" s="24" t="s">
        <v>511</v>
      </c>
      <c r="AU346" s="24" t="s">
        <v>81</v>
      </c>
      <c r="AY346" s="24" t="s">
        <v>163</v>
      </c>
      <c r="BE346" s="204">
        <f>IF(N346="základní",J346,0)</f>
        <v>0</v>
      </c>
      <c r="BF346" s="204">
        <f>IF(N346="snížená",J346,0)</f>
        <v>0</v>
      </c>
      <c r="BG346" s="204">
        <f>IF(N346="zákl. přenesená",J346,0)</f>
        <v>0</v>
      </c>
      <c r="BH346" s="204">
        <f>IF(N346="sníž. přenesená",J346,0)</f>
        <v>0</v>
      </c>
      <c r="BI346" s="204">
        <f>IF(N346="nulová",J346,0)</f>
        <v>0</v>
      </c>
      <c r="BJ346" s="24" t="s">
        <v>79</v>
      </c>
      <c r="BK346" s="204">
        <f>ROUND(I346*H346,2)</f>
        <v>0</v>
      </c>
      <c r="BL346" s="24" t="s">
        <v>170</v>
      </c>
      <c r="BM346" s="24" t="s">
        <v>3267</v>
      </c>
    </row>
    <row r="347" spans="2:65" s="11" customFormat="1" ht="13.5">
      <c r="B347" s="205"/>
      <c r="C347" s="206"/>
      <c r="D347" s="230" t="s">
        <v>176</v>
      </c>
      <c r="E347" s="206"/>
      <c r="F347" s="253" t="s">
        <v>3268</v>
      </c>
      <c r="G347" s="206"/>
      <c r="H347" s="254">
        <v>17.201000000000001</v>
      </c>
      <c r="I347" s="211"/>
      <c r="J347" s="206"/>
      <c r="K347" s="206"/>
      <c r="L347" s="212"/>
      <c r="M347" s="213"/>
      <c r="N347" s="214"/>
      <c r="O347" s="214"/>
      <c r="P347" s="214"/>
      <c r="Q347" s="214"/>
      <c r="R347" s="214"/>
      <c r="S347" s="214"/>
      <c r="T347" s="215"/>
      <c r="AT347" s="216" t="s">
        <v>176</v>
      </c>
      <c r="AU347" s="216" t="s">
        <v>81</v>
      </c>
      <c r="AV347" s="11" t="s">
        <v>81</v>
      </c>
      <c r="AW347" s="11" t="s">
        <v>6</v>
      </c>
      <c r="AX347" s="11" t="s">
        <v>79</v>
      </c>
      <c r="AY347" s="216" t="s">
        <v>163</v>
      </c>
    </row>
    <row r="348" spans="2:65" s="1" customFormat="1" ht="22.5" customHeight="1">
      <c r="B348" s="41"/>
      <c r="C348" s="193" t="s">
        <v>464</v>
      </c>
      <c r="D348" s="193" t="s">
        <v>165</v>
      </c>
      <c r="E348" s="194" t="s">
        <v>3262</v>
      </c>
      <c r="F348" s="195" t="s">
        <v>3263</v>
      </c>
      <c r="G348" s="196" t="s">
        <v>277</v>
      </c>
      <c r="H348" s="197">
        <v>13.2</v>
      </c>
      <c r="I348" s="198"/>
      <c r="J348" s="199">
        <f>ROUND(I348*H348,2)</f>
        <v>0</v>
      </c>
      <c r="K348" s="195" t="s">
        <v>169</v>
      </c>
      <c r="L348" s="61"/>
      <c r="M348" s="200" t="s">
        <v>21</v>
      </c>
      <c r="N348" s="201" t="s">
        <v>42</v>
      </c>
      <c r="O348" s="42"/>
      <c r="P348" s="202">
        <f>O348*H348</f>
        <v>0</v>
      </c>
      <c r="Q348" s="202">
        <v>8.4250000000000005E-2</v>
      </c>
      <c r="R348" s="202">
        <f>Q348*H348</f>
        <v>1.1121000000000001</v>
      </c>
      <c r="S348" s="202">
        <v>0</v>
      </c>
      <c r="T348" s="203">
        <f>S348*H348</f>
        <v>0</v>
      </c>
      <c r="AR348" s="24" t="s">
        <v>170</v>
      </c>
      <c r="AT348" s="24" t="s">
        <v>165</v>
      </c>
      <c r="AU348" s="24" t="s">
        <v>81</v>
      </c>
      <c r="AY348" s="24" t="s">
        <v>163</v>
      </c>
      <c r="BE348" s="204">
        <f>IF(N348="základní",J348,0)</f>
        <v>0</v>
      </c>
      <c r="BF348" s="204">
        <f>IF(N348="snížená",J348,0)</f>
        <v>0</v>
      </c>
      <c r="BG348" s="204">
        <f>IF(N348="zákl. přenesená",J348,0)</f>
        <v>0</v>
      </c>
      <c r="BH348" s="204">
        <f>IF(N348="sníž. přenesená",J348,0)</f>
        <v>0</v>
      </c>
      <c r="BI348" s="204">
        <f>IF(N348="nulová",J348,0)</f>
        <v>0</v>
      </c>
      <c r="BJ348" s="24" t="s">
        <v>79</v>
      </c>
      <c r="BK348" s="204">
        <f>ROUND(I348*H348,2)</f>
        <v>0</v>
      </c>
      <c r="BL348" s="24" t="s">
        <v>170</v>
      </c>
      <c r="BM348" s="24" t="s">
        <v>3269</v>
      </c>
    </row>
    <row r="349" spans="2:65" s="11" customFormat="1" ht="13.5">
      <c r="B349" s="205"/>
      <c r="C349" s="206"/>
      <c r="D349" s="207" t="s">
        <v>176</v>
      </c>
      <c r="E349" s="208" t="s">
        <v>21</v>
      </c>
      <c r="F349" s="209" t="s">
        <v>3055</v>
      </c>
      <c r="G349" s="206"/>
      <c r="H349" s="210">
        <v>13.2</v>
      </c>
      <c r="I349" s="211"/>
      <c r="J349" s="206"/>
      <c r="K349" s="206"/>
      <c r="L349" s="212"/>
      <c r="M349" s="213"/>
      <c r="N349" s="214"/>
      <c r="O349" s="214"/>
      <c r="P349" s="214"/>
      <c r="Q349" s="214"/>
      <c r="R349" s="214"/>
      <c r="S349" s="214"/>
      <c r="T349" s="215"/>
      <c r="AT349" s="216" t="s">
        <v>176</v>
      </c>
      <c r="AU349" s="216" t="s">
        <v>81</v>
      </c>
      <c r="AV349" s="11" t="s">
        <v>81</v>
      </c>
      <c r="AW349" s="11" t="s">
        <v>35</v>
      </c>
      <c r="AX349" s="11" t="s">
        <v>71</v>
      </c>
      <c r="AY349" s="216" t="s">
        <v>163</v>
      </c>
    </row>
    <row r="350" spans="2:65" s="13" customFormat="1" ht="13.5">
      <c r="B350" s="228"/>
      <c r="C350" s="229"/>
      <c r="D350" s="230" t="s">
        <v>176</v>
      </c>
      <c r="E350" s="231" t="s">
        <v>21</v>
      </c>
      <c r="F350" s="232" t="s">
        <v>181</v>
      </c>
      <c r="G350" s="229"/>
      <c r="H350" s="233">
        <v>13.2</v>
      </c>
      <c r="I350" s="234"/>
      <c r="J350" s="229"/>
      <c r="K350" s="229"/>
      <c r="L350" s="235"/>
      <c r="M350" s="236"/>
      <c r="N350" s="237"/>
      <c r="O350" s="237"/>
      <c r="P350" s="237"/>
      <c r="Q350" s="237"/>
      <c r="R350" s="237"/>
      <c r="S350" s="237"/>
      <c r="T350" s="238"/>
      <c r="AT350" s="239" t="s">
        <v>176</v>
      </c>
      <c r="AU350" s="239" t="s">
        <v>81</v>
      </c>
      <c r="AV350" s="13" t="s">
        <v>170</v>
      </c>
      <c r="AW350" s="13" t="s">
        <v>35</v>
      </c>
      <c r="AX350" s="13" t="s">
        <v>79</v>
      </c>
      <c r="AY350" s="239" t="s">
        <v>163</v>
      </c>
    </row>
    <row r="351" spans="2:65" s="1" customFormat="1" ht="22.5" customHeight="1">
      <c r="B351" s="41"/>
      <c r="C351" s="243" t="s">
        <v>468</v>
      </c>
      <c r="D351" s="243" t="s">
        <v>511</v>
      </c>
      <c r="E351" s="244" t="s">
        <v>3270</v>
      </c>
      <c r="F351" s="245" t="s">
        <v>3271</v>
      </c>
      <c r="G351" s="246" t="s">
        <v>277</v>
      </c>
      <c r="H351" s="247">
        <v>2.64</v>
      </c>
      <c r="I351" s="248"/>
      <c r="J351" s="249">
        <f>ROUND(I351*H351,2)</f>
        <v>0</v>
      </c>
      <c r="K351" s="245" t="s">
        <v>169</v>
      </c>
      <c r="L351" s="250"/>
      <c r="M351" s="251" t="s">
        <v>21</v>
      </c>
      <c r="N351" s="252" t="s">
        <v>42</v>
      </c>
      <c r="O351" s="42"/>
      <c r="P351" s="202">
        <f>O351*H351</f>
        <v>0</v>
      </c>
      <c r="Q351" s="202">
        <v>0.113</v>
      </c>
      <c r="R351" s="202">
        <f>Q351*H351</f>
        <v>0.29832000000000003</v>
      </c>
      <c r="S351" s="202">
        <v>0</v>
      </c>
      <c r="T351" s="203">
        <f>S351*H351</f>
        <v>0</v>
      </c>
      <c r="AR351" s="24" t="s">
        <v>210</v>
      </c>
      <c r="AT351" s="24" t="s">
        <v>511</v>
      </c>
      <c r="AU351" s="24" t="s">
        <v>81</v>
      </c>
      <c r="AY351" s="24" t="s">
        <v>163</v>
      </c>
      <c r="BE351" s="204">
        <f>IF(N351="základní",J351,0)</f>
        <v>0</v>
      </c>
      <c r="BF351" s="204">
        <f>IF(N351="snížená",J351,0)</f>
        <v>0</v>
      </c>
      <c r="BG351" s="204">
        <f>IF(N351="zákl. přenesená",J351,0)</f>
        <v>0</v>
      </c>
      <c r="BH351" s="204">
        <f>IF(N351="sníž. přenesená",J351,0)</f>
        <v>0</v>
      </c>
      <c r="BI351" s="204">
        <f>IF(N351="nulová",J351,0)</f>
        <v>0</v>
      </c>
      <c r="BJ351" s="24" t="s">
        <v>79</v>
      </c>
      <c r="BK351" s="204">
        <f>ROUND(I351*H351,2)</f>
        <v>0</v>
      </c>
      <c r="BL351" s="24" t="s">
        <v>170</v>
      </c>
      <c r="BM351" s="24" t="s">
        <v>3272</v>
      </c>
    </row>
    <row r="352" spans="2:65" s="11" customFormat="1" ht="13.5">
      <c r="B352" s="205"/>
      <c r="C352" s="206"/>
      <c r="D352" s="207" t="s">
        <v>176</v>
      </c>
      <c r="E352" s="208" t="s">
        <v>21</v>
      </c>
      <c r="F352" s="209" t="s">
        <v>3273</v>
      </c>
      <c r="G352" s="206"/>
      <c r="H352" s="210">
        <v>2.64</v>
      </c>
      <c r="I352" s="211"/>
      <c r="J352" s="206"/>
      <c r="K352" s="206"/>
      <c r="L352" s="212"/>
      <c r="M352" s="213"/>
      <c r="N352" s="214"/>
      <c r="O352" s="214"/>
      <c r="P352" s="214"/>
      <c r="Q352" s="214"/>
      <c r="R352" s="214"/>
      <c r="S352" s="214"/>
      <c r="T352" s="215"/>
      <c r="AT352" s="216" t="s">
        <v>176</v>
      </c>
      <c r="AU352" s="216" t="s">
        <v>81</v>
      </c>
      <c r="AV352" s="11" t="s">
        <v>81</v>
      </c>
      <c r="AW352" s="11" t="s">
        <v>35</v>
      </c>
      <c r="AX352" s="11" t="s">
        <v>71</v>
      </c>
      <c r="AY352" s="216" t="s">
        <v>163</v>
      </c>
    </row>
    <row r="353" spans="2:65" s="13" customFormat="1" ht="13.5">
      <c r="B353" s="228"/>
      <c r="C353" s="229"/>
      <c r="D353" s="230" t="s">
        <v>176</v>
      </c>
      <c r="E353" s="231" t="s">
        <v>21</v>
      </c>
      <c r="F353" s="232" t="s">
        <v>181</v>
      </c>
      <c r="G353" s="229"/>
      <c r="H353" s="233">
        <v>2.64</v>
      </c>
      <c r="I353" s="234"/>
      <c r="J353" s="229"/>
      <c r="K353" s="229"/>
      <c r="L353" s="235"/>
      <c r="M353" s="236"/>
      <c r="N353" s="237"/>
      <c r="O353" s="237"/>
      <c r="P353" s="237"/>
      <c r="Q353" s="237"/>
      <c r="R353" s="237"/>
      <c r="S353" s="237"/>
      <c r="T353" s="238"/>
      <c r="AT353" s="239" t="s">
        <v>176</v>
      </c>
      <c r="AU353" s="239" t="s">
        <v>81</v>
      </c>
      <c r="AV353" s="13" t="s">
        <v>170</v>
      </c>
      <c r="AW353" s="13" t="s">
        <v>35</v>
      </c>
      <c r="AX353" s="13" t="s">
        <v>79</v>
      </c>
      <c r="AY353" s="239" t="s">
        <v>163</v>
      </c>
    </row>
    <row r="354" spans="2:65" s="1" customFormat="1" ht="22.5" customHeight="1">
      <c r="B354" s="41"/>
      <c r="C354" s="193" t="s">
        <v>472</v>
      </c>
      <c r="D354" s="193" t="s">
        <v>165</v>
      </c>
      <c r="E354" s="194" t="s">
        <v>3274</v>
      </c>
      <c r="F354" s="195" t="s">
        <v>3275</v>
      </c>
      <c r="G354" s="196" t="s">
        <v>277</v>
      </c>
      <c r="H354" s="197">
        <v>351.5</v>
      </c>
      <c r="I354" s="198"/>
      <c r="J354" s="199">
        <f>ROUND(I354*H354,2)</f>
        <v>0</v>
      </c>
      <c r="K354" s="195" t="s">
        <v>169</v>
      </c>
      <c r="L354" s="61"/>
      <c r="M354" s="200" t="s">
        <v>21</v>
      </c>
      <c r="N354" s="201" t="s">
        <v>42</v>
      </c>
      <c r="O354" s="42"/>
      <c r="P354" s="202">
        <f>O354*H354</f>
        <v>0</v>
      </c>
      <c r="Q354" s="202">
        <v>8.4250000000000005E-2</v>
      </c>
      <c r="R354" s="202">
        <f>Q354*H354</f>
        <v>29.613875</v>
      </c>
      <c r="S354" s="202">
        <v>0</v>
      </c>
      <c r="T354" s="203">
        <f>S354*H354</f>
        <v>0</v>
      </c>
      <c r="AR354" s="24" t="s">
        <v>170</v>
      </c>
      <c r="AT354" s="24" t="s">
        <v>165</v>
      </c>
      <c r="AU354" s="24" t="s">
        <v>81</v>
      </c>
      <c r="AY354" s="24" t="s">
        <v>163</v>
      </c>
      <c r="BE354" s="204">
        <f>IF(N354="základní",J354,0)</f>
        <v>0</v>
      </c>
      <c r="BF354" s="204">
        <f>IF(N354="snížená",J354,0)</f>
        <v>0</v>
      </c>
      <c r="BG354" s="204">
        <f>IF(N354="zákl. přenesená",J354,0)</f>
        <v>0</v>
      </c>
      <c r="BH354" s="204">
        <f>IF(N354="sníž. přenesená",J354,0)</f>
        <v>0</v>
      </c>
      <c r="BI354" s="204">
        <f>IF(N354="nulová",J354,0)</f>
        <v>0</v>
      </c>
      <c r="BJ354" s="24" t="s">
        <v>79</v>
      </c>
      <c r="BK354" s="204">
        <f>ROUND(I354*H354,2)</f>
        <v>0</v>
      </c>
      <c r="BL354" s="24" t="s">
        <v>170</v>
      </c>
      <c r="BM354" s="24" t="s">
        <v>3276</v>
      </c>
    </row>
    <row r="355" spans="2:65" s="11" customFormat="1" ht="13.5">
      <c r="B355" s="205"/>
      <c r="C355" s="206"/>
      <c r="D355" s="207" t="s">
        <v>176</v>
      </c>
      <c r="E355" s="208" t="s">
        <v>21</v>
      </c>
      <c r="F355" s="209" t="s">
        <v>3242</v>
      </c>
      <c r="G355" s="206"/>
      <c r="H355" s="210">
        <v>351.5</v>
      </c>
      <c r="I355" s="211"/>
      <c r="J355" s="206"/>
      <c r="K355" s="206"/>
      <c r="L355" s="212"/>
      <c r="M355" s="213"/>
      <c r="N355" s="214"/>
      <c r="O355" s="214"/>
      <c r="P355" s="214"/>
      <c r="Q355" s="214"/>
      <c r="R355" s="214"/>
      <c r="S355" s="214"/>
      <c r="T355" s="215"/>
      <c r="AT355" s="216" t="s">
        <v>176</v>
      </c>
      <c r="AU355" s="216" t="s">
        <v>81</v>
      </c>
      <c r="AV355" s="11" t="s">
        <v>81</v>
      </c>
      <c r="AW355" s="11" t="s">
        <v>35</v>
      </c>
      <c r="AX355" s="11" t="s">
        <v>71</v>
      </c>
      <c r="AY355" s="216" t="s">
        <v>163</v>
      </c>
    </row>
    <row r="356" spans="2:65" s="13" customFormat="1" ht="13.5">
      <c r="B356" s="228"/>
      <c r="C356" s="229"/>
      <c r="D356" s="230" t="s">
        <v>176</v>
      </c>
      <c r="E356" s="231" t="s">
        <v>21</v>
      </c>
      <c r="F356" s="232" t="s">
        <v>181</v>
      </c>
      <c r="G356" s="229"/>
      <c r="H356" s="233">
        <v>351.5</v>
      </c>
      <c r="I356" s="234"/>
      <c r="J356" s="229"/>
      <c r="K356" s="229"/>
      <c r="L356" s="235"/>
      <c r="M356" s="236"/>
      <c r="N356" s="237"/>
      <c r="O356" s="237"/>
      <c r="P356" s="237"/>
      <c r="Q356" s="237"/>
      <c r="R356" s="237"/>
      <c r="S356" s="237"/>
      <c r="T356" s="238"/>
      <c r="AT356" s="239" t="s">
        <v>176</v>
      </c>
      <c r="AU356" s="239" t="s">
        <v>81</v>
      </c>
      <c r="AV356" s="13" t="s">
        <v>170</v>
      </c>
      <c r="AW356" s="13" t="s">
        <v>35</v>
      </c>
      <c r="AX356" s="13" t="s">
        <v>79</v>
      </c>
      <c r="AY356" s="239" t="s">
        <v>163</v>
      </c>
    </row>
    <row r="357" spans="2:65" s="1" customFormat="1" ht="22.5" customHeight="1">
      <c r="B357" s="41"/>
      <c r="C357" s="243" t="s">
        <v>476</v>
      </c>
      <c r="D357" s="243" t="s">
        <v>511</v>
      </c>
      <c r="E357" s="244" t="s">
        <v>3277</v>
      </c>
      <c r="F357" s="245" t="s">
        <v>3278</v>
      </c>
      <c r="G357" s="246" t="s">
        <v>277</v>
      </c>
      <c r="H357" s="247">
        <v>355.01499999999999</v>
      </c>
      <c r="I357" s="248"/>
      <c r="J357" s="249">
        <f>ROUND(I357*H357,2)</f>
        <v>0</v>
      </c>
      <c r="K357" s="245" t="s">
        <v>169</v>
      </c>
      <c r="L357" s="250"/>
      <c r="M357" s="251" t="s">
        <v>21</v>
      </c>
      <c r="N357" s="252" t="s">
        <v>42</v>
      </c>
      <c r="O357" s="42"/>
      <c r="P357" s="202">
        <f>O357*H357</f>
        <v>0</v>
      </c>
      <c r="Q357" s="202">
        <v>0.13100000000000001</v>
      </c>
      <c r="R357" s="202">
        <f>Q357*H357</f>
        <v>46.506965000000001</v>
      </c>
      <c r="S357" s="202">
        <v>0</v>
      </c>
      <c r="T357" s="203">
        <f>S357*H357</f>
        <v>0</v>
      </c>
      <c r="AR357" s="24" t="s">
        <v>210</v>
      </c>
      <c r="AT357" s="24" t="s">
        <v>511</v>
      </c>
      <c r="AU357" s="24" t="s">
        <v>81</v>
      </c>
      <c r="AY357" s="24" t="s">
        <v>163</v>
      </c>
      <c r="BE357" s="204">
        <f>IF(N357="základní",J357,0)</f>
        <v>0</v>
      </c>
      <c r="BF357" s="204">
        <f>IF(N357="snížená",J357,0)</f>
        <v>0</v>
      </c>
      <c r="BG357" s="204">
        <f>IF(N357="zákl. přenesená",J357,0)</f>
        <v>0</v>
      </c>
      <c r="BH357" s="204">
        <f>IF(N357="sníž. přenesená",J357,0)</f>
        <v>0</v>
      </c>
      <c r="BI357" s="204">
        <f>IF(N357="nulová",J357,0)</f>
        <v>0</v>
      </c>
      <c r="BJ357" s="24" t="s">
        <v>79</v>
      </c>
      <c r="BK357" s="204">
        <f>ROUND(I357*H357,2)</f>
        <v>0</v>
      </c>
      <c r="BL357" s="24" t="s">
        <v>170</v>
      </c>
      <c r="BM357" s="24" t="s">
        <v>3279</v>
      </c>
    </row>
    <row r="358" spans="2:65" s="11" customFormat="1" ht="13.5">
      <c r="B358" s="205"/>
      <c r="C358" s="206"/>
      <c r="D358" s="230" t="s">
        <v>176</v>
      </c>
      <c r="E358" s="206"/>
      <c r="F358" s="253" t="s">
        <v>3280</v>
      </c>
      <c r="G358" s="206"/>
      <c r="H358" s="254">
        <v>355.01499999999999</v>
      </c>
      <c r="I358" s="211"/>
      <c r="J358" s="206"/>
      <c r="K358" s="206"/>
      <c r="L358" s="212"/>
      <c r="M358" s="213"/>
      <c r="N358" s="214"/>
      <c r="O358" s="214"/>
      <c r="P358" s="214"/>
      <c r="Q358" s="214"/>
      <c r="R358" s="214"/>
      <c r="S358" s="214"/>
      <c r="T358" s="215"/>
      <c r="AT358" s="216" t="s">
        <v>176</v>
      </c>
      <c r="AU358" s="216" t="s">
        <v>81</v>
      </c>
      <c r="AV358" s="11" t="s">
        <v>81</v>
      </c>
      <c r="AW358" s="11" t="s">
        <v>6</v>
      </c>
      <c r="AX358" s="11" t="s">
        <v>79</v>
      </c>
      <c r="AY358" s="216" t="s">
        <v>163</v>
      </c>
    </row>
    <row r="359" spans="2:65" s="1" customFormat="1" ht="22.5" customHeight="1">
      <c r="B359" s="41"/>
      <c r="C359" s="193" t="s">
        <v>484</v>
      </c>
      <c r="D359" s="193" t="s">
        <v>165</v>
      </c>
      <c r="E359" s="194" t="s">
        <v>3281</v>
      </c>
      <c r="F359" s="195" t="s">
        <v>3282</v>
      </c>
      <c r="G359" s="196" t="s">
        <v>277</v>
      </c>
      <c r="H359" s="197">
        <v>4.5</v>
      </c>
      <c r="I359" s="198"/>
      <c r="J359" s="199">
        <f>ROUND(I359*H359,2)</f>
        <v>0</v>
      </c>
      <c r="K359" s="195" t="s">
        <v>169</v>
      </c>
      <c r="L359" s="61"/>
      <c r="M359" s="200" t="s">
        <v>21</v>
      </c>
      <c r="N359" s="201" t="s">
        <v>42</v>
      </c>
      <c r="O359" s="42"/>
      <c r="P359" s="202">
        <f>O359*H359</f>
        <v>0</v>
      </c>
      <c r="Q359" s="202">
        <v>8.5650000000000004E-2</v>
      </c>
      <c r="R359" s="202">
        <f>Q359*H359</f>
        <v>0.38542500000000002</v>
      </c>
      <c r="S359" s="202">
        <v>0</v>
      </c>
      <c r="T359" s="203">
        <f>S359*H359</f>
        <v>0</v>
      </c>
      <c r="AR359" s="24" t="s">
        <v>170</v>
      </c>
      <c r="AT359" s="24" t="s">
        <v>165</v>
      </c>
      <c r="AU359" s="24" t="s">
        <v>81</v>
      </c>
      <c r="AY359" s="24" t="s">
        <v>163</v>
      </c>
      <c r="BE359" s="204">
        <f>IF(N359="základní",J359,0)</f>
        <v>0</v>
      </c>
      <c r="BF359" s="204">
        <f>IF(N359="snížená",J359,0)</f>
        <v>0</v>
      </c>
      <c r="BG359" s="204">
        <f>IF(N359="zákl. přenesená",J359,0)</f>
        <v>0</v>
      </c>
      <c r="BH359" s="204">
        <f>IF(N359="sníž. přenesená",J359,0)</f>
        <v>0</v>
      </c>
      <c r="BI359" s="204">
        <f>IF(N359="nulová",J359,0)</f>
        <v>0</v>
      </c>
      <c r="BJ359" s="24" t="s">
        <v>79</v>
      </c>
      <c r="BK359" s="204">
        <f>ROUND(I359*H359,2)</f>
        <v>0</v>
      </c>
      <c r="BL359" s="24" t="s">
        <v>170</v>
      </c>
      <c r="BM359" s="24" t="s">
        <v>3283</v>
      </c>
    </row>
    <row r="360" spans="2:65" s="11" customFormat="1" ht="13.5">
      <c r="B360" s="205"/>
      <c r="C360" s="206"/>
      <c r="D360" s="207" t="s">
        <v>176</v>
      </c>
      <c r="E360" s="208" t="s">
        <v>21</v>
      </c>
      <c r="F360" s="209" t="s">
        <v>3284</v>
      </c>
      <c r="G360" s="206"/>
      <c r="H360" s="210">
        <v>4.5</v>
      </c>
      <c r="I360" s="211"/>
      <c r="J360" s="206"/>
      <c r="K360" s="206"/>
      <c r="L360" s="212"/>
      <c r="M360" s="213"/>
      <c r="N360" s="214"/>
      <c r="O360" s="214"/>
      <c r="P360" s="214"/>
      <c r="Q360" s="214"/>
      <c r="R360" s="214"/>
      <c r="S360" s="214"/>
      <c r="T360" s="215"/>
      <c r="AT360" s="216" t="s">
        <v>176</v>
      </c>
      <c r="AU360" s="216" t="s">
        <v>81</v>
      </c>
      <c r="AV360" s="11" t="s">
        <v>81</v>
      </c>
      <c r="AW360" s="11" t="s">
        <v>35</v>
      </c>
      <c r="AX360" s="11" t="s">
        <v>71</v>
      </c>
      <c r="AY360" s="216" t="s">
        <v>163</v>
      </c>
    </row>
    <row r="361" spans="2:65" s="13" customFormat="1" ht="13.5">
      <c r="B361" s="228"/>
      <c r="C361" s="229"/>
      <c r="D361" s="230" t="s">
        <v>176</v>
      </c>
      <c r="E361" s="231" t="s">
        <v>21</v>
      </c>
      <c r="F361" s="232" t="s">
        <v>181</v>
      </c>
      <c r="G361" s="229"/>
      <c r="H361" s="233">
        <v>4.5</v>
      </c>
      <c r="I361" s="234"/>
      <c r="J361" s="229"/>
      <c r="K361" s="229"/>
      <c r="L361" s="235"/>
      <c r="M361" s="236"/>
      <c r="N361" s="237"/>
      <c r="O361" s="237"/>
      <c r="P361" s="237"/>
      <c r="Q361" s="237"/>
      <c r="R361" s="237"/>
      <c r="S361" s="237"/>
      <c r="T361" s="238"/>
      <c r="AT361" s="239" t="s">
        <v>176</v>
      </c>
      <c r="AU361" s="239" t="s">
        <v>81</v>
      </c>
      <c r="AV361" s="13" t="s">
        <v>170</v>
      </c>
      <c r="AW361" s="13" t="s">
        <v>35</v>
      </c>
      <c r="AX361" s="13" t="s">
        <v>79</v>
      </c>
      <c r="AY361" s="239" t="s">
        <v>163</v>
      </c>
    </row>
    <row r="362" spans="2:65" s="1" customFormat="1" ht="22.5" customHeight="1">
      <c r="B362" s="41"/>
      <c r="C362" s="243" t="s">
        <v>492</v>
      </c>
      <c r="D362" s="243" t="s">
        <v>511</v>
      </c>
      <c r="E362" s="244" t="s">
        <v>3285</v>
      </c>
      <c r="F362" s="245" t="s">
        <v>3286</v>
      </c>
      <c r="G362" s="246" t="s">
        <v>277</v>
      </c>
      <c r="H362" s="247">
        <v>4.6349999999999998</v>
      </c>
      <c r="I362" s="248"/>
      <c r="J362" s="249">
        <f>ROUND(I362*H362,2)</f>
        <v>0</v>
      </c>
      <c r="K362" s="245" t="s">
        <v>21</v>
      </c>
      <c r="L362" s="250"/>
      <c r="M362" s="251" t="s">
        <v>21</v>
      </c>
      <c r="N362" s="252" t="s">
        <v>42</v>
      </c>
      <c r="O362" s="42"/>
      <c r="P362" s="202">
        <f>O362*H362</f>
        <v>0</v>
      </c>
      <c r="Q362" s="202">
        <v>0.13100000000000001</v>
      </c>
      <c r="R362" s="202">
        <f>Q362*H362</f>
        <v>0.60718499999999997</v>
      </c>
      <c r="S362" s="202">
        <v>0</v>
      </c>
      <c r="T362" s="203">
        <f>S362*H362</f>
        <v>0</v>
      </c>
      <c r="AR362" s="24" t="s">
        <v>210</v>
      </c>
      <c r="AT362" s="24" t="s">
        <v>511</v>
      </c>
      <c r="AU362" s="24" t="s">
        <v>81</v>
      </c>
      <c r="AY362" s="24" t="s">
        <v>163</v>
      </c>
      <c r="BE362" s="204">
        <f>IF(N362="základní",J362,0)</f>
        <v>0</v>
      </c>
      <c r="BF362" s="204">
        <f>IF(N362="snížená",J362,0)</f>
        <v>0</v>
      </c>
      <c r="BG362" s="204">
        <f>IF(N362="zákl. přenesená",J362,0)</f>
        <v>0</v>
      </c>
      <c r="BH362" s="204">
        <f>IF(N362="sníž. přenesená",J362,0)</f>
        <v>0</v>
      </c>
      <c r="BI362" s="204">
        <f>IF(N362="nulová",J362,0)</f>
        <v>0</v>
      </c>
      <c r="BJ362" s="24" t="s">
        <v>79</v>
      </c>
      <c r="BK362" s="204">
        <f>ROUND(I362*H362,2)</f>
        <v>0</v>
      </c>
      <c r="BL362" s="24" t="s">
        <v>170</v>
      </c>
      <c r="BM362" s="24" t="s">
        <v>3287</v>
      </c>
    </row>
    <row r="363" spans="2:65" s="11" customFormat="1" ht="13.5">
      <c r="B363" s="205"/>
      <c r="C363" s="206"/>
      <c r="D363" s="207" t="s">
        <v>176</v>
      </c>
      <c r="E363" s="208" t="s">
        <v>21</v>
      </c>
      <c r="F363" s="209" t="s">
        <v>3288</v>
      </c>
      <c r="G363" s="206"/>
      <c r="H363" s="210">
        <v>4.6349999999999998</v>
      </c>
      <c r="I363" s="211"/>
      <c r="J363" s="206"/>
      <c r="K363" s="206"/>
      <c r="L363" s="212"/>
      <c r="M363" s="213"/>
      <c r="N363" s="214"/>
      <c r="O363" s="214"/>
      <c r="P363" s="214"/>
      <c r="Q363" s="214"/>
      <c r="R363" s="214"/>
      <c r="S363" s="214"/>
      <c r="T363" s="215"/>
      <c r="AT363" s="216" t="s">
        <v>176</v>
      </c>
      <c r="AU363" s="216" t="s">
        <v>81</v>
      </c>
      <c r="AV363" s="11" t="s">
        <v>81</v>
      </c>
      <c r="AW363" s="11" t="s">
        <v>35</v>
      </c>
      <c r="AX363" s="11" t="s">
        <v>71</v>
      </c>
      <c r="AY363" s="216" t="s">
        <v>163</v>
      </c>
    </row>
    <row r="364" spans="2:65" s="13" customFormat="1" ht="13.5">
      <c r="B364" s="228"/>
      <c r="C364" s="229"/>
      <c r="D364" s="230" t="s">
        <v>176</v>
      </c>
      <c r="E364" s="231" t="s">
        <v>21</v>
      </c>
      <c r="F364" s="232" t="s">
        <v>181</v>
      </c>
      <c r="G364" s="229"/>
      <c r="H364" s="233">
        <v>4.6349999999999998</v>
      </c>
      <c r="I364" s="234"/>
      <c r="J364" s="229"/>
      <c r="K364" s="229"/>
      <c r="L364" s="235"/>
      <c r="M364" s="236"/>
      <c r="N364" s="237"/>
      <c r="O364" s="237"/>
      <c r="P364" s="237"/>
      <c r="Q364" s="237"/>
      <c r="R364" s="237"/>
      <c r="S364" s="237"/>
      <c r="T364" s="238"/>
      <c r="AT364" s="239" t="s">
        <v>176</v>
      </c>
      <c r="AU364" s="239" t="s">
        <v>81</v>
      </c>
      <c r="AV364" s="13" t="s">
        <v>170</v>
      </c>
      <c r="AW364" s="13" t="s">
        <v>35</v>
      </c>
      <c r="AX364" s="13" t="s">
        <v>79</v>
      </c>
      <c r="AY364" s="239" t="s">
        <v>163</v>
      </c>
    </row>
    <row r="365" spans="2:65" s="1" customFormat="1" ht="22.5" customHeight="1">
      <c r="B365" s="41"/>
      <c r="C365" s="193" t="s">
        <v>496</v>
      </c>
      <c r="D365" s="193" t="s">
        <v>165</v>
      </c>
      <c r="E365" s="194" t="s">
        <v>3289</v>
      </c>
      <c r="F365" s="195" t="s">
        <v>3290</v>
      </c>
      <c r="G365" s="196" t="s">
        <v>277</v>
      </c>
      <c r="H365" s="197">
        <v>155.9</v>
      </c>
      <c r="I365" s="198"/>
      <c r="J365" s="199">
        <f>ROUND(I365*H365,2)</f>
        <v>0</v>
      </c>
      <c r="K365" s="195" t="s">
        <v>169</v>
      </c>
      <c r="L365" s="61"/>
      <c r="M365" s="200" t="s">
        <v>21</v>
      </c>
      <c r="N365" s="201" t="s">
        <v>42</v>
      </c>
      <c r="O365" s="42"/>
      <c r="P365" s="202">
        <f>O365*H365</f>
        <v>0</v>
      </c>
      <c r="Q365" s="202">
        <v>0.10362</v>
      </c>
      <c r="R365" s="202">
        <f>Q365*H365</f>
        <v>16.154358000000002</v>
      </c>
      <c r="S365" s="202">
        <v>0</v>
      </c>
      <c r="T365" s="203">
        <f>S365*H365</f>
        <v>0</v>
      </c>
      <c r="AR365" s="24" t="s">
        <v>170</v>
      </c>
      <c r="AT365" s="24" t="s">
        <v>165</v>
      </c>
      <c r="AU365" s="24" t="s">
        <v>81</v>
      </c>
      <c r="AY365" s="24" t="s">
        <v>163</v>
      </c>
      <c r="BE365" s="204">
        <f>IF(N365="základní",J365,0)</f>
        <v>0</v>
      </c>
      <c r="BF365" s="204">
        <f>IF(N365="snížená",J365,0)</f>
        <v>0</v>
      </c>
      <c r="BG365" s="204">
        <f>IF(N365="zákl. přenesená",J365,0)</f>
        <v>0</v>
      </c>
      <c r="BH365" s="204">
        <f>IF(N365="sníž. přenesená",J365,0)</f>
        <v>0</v>
      </c>
      <c r="BI365" s="204">
        <f>IF(N365="nulová",J365,0)</f>
        <v>0</v>
      </c>
      <c r="BJ365" s="24" t="s">
        <v>79</v>
      </c>
      <c r="BK365" s="204">
        <f>ROUND(I365*H365,2)</f>
        <v>0</v>
      </c>
      <c r="BL365" s="24" t="s">
        <v>170</v>
      </c>
      <c r="BM365" s="24" t="s">
        <v>3291</v>
      </c>
    </row>
    <row r="366" spans="2:65" s="11" customFormat="1" ht="13.5">
      <c r="B366" s="205"/>
      <c r="C366" s="206"/>
      <c r="D366" s="207" t="s">
        <v>176</v>
      </c>
      <c r="E366" s="208" t="s">
        <v>21</v>
      </c>
      <c r="F366" s="209" t="s">
        <v>3054</v>
      </c>
      <c r="G366" s="206"/>
      <c r="H366" s="210">
        <v>155.9</v>
      </c>
      <c r="I366" s="211"/>
      <c r="J366" s="206"/>
      <c r="K366" s="206"/>
      <c r="L366" s="212"/>
      <c r="M366" s="213"/>
      <c r="N366" s="214"/>
      <c r="O366" s="214"/>
      <c r="P366" s="214"/>
      <c r="Q366" s="214"/>
      <c r="R366" s="214"/>
      <c r="S366" s="214"/>
      <c r="T366" s="215"/>
      <c r="AT366" s="216" t="s">
        <v>176</v>
      </c>
      <c r="AU366" s="216" t="s">
        <v>81</v>
      </c>
      <c r="AV366" s="11" t="s">
        <v>81</v>
      </c>
      <c r="AW366" s="11" t="s">
        <v>35</v>
      </c>
      <c r="AX366" s="11" t="s">
        <v>71</v>
      </c>
      <c r="AY366" s="216" t="s">
        <v>163</v>
      </c>
    </row>
    <row r="367" spans="2:65" s="13" customFormat="1" ht="13.5">
      <c r="B367" s="228"/>
      <c r="C367" s="229"/>
      <c r="D367" s="230" t="s">
        <v>176</v>
      </c>
      <c r="E367" s="231" t="s">
        <v>21</v>
      </c>
      <c r="F367" s="232" t="s">
        <v>181</v>
      </c>
      <c r="G367" s="229"/>
      <c r="H367" s="233">
        <v>155.9</v>
      </c>
      <c r="I367" s="234"/>
      <c r="J367" s="229"/>
      <c r="K367" s="229"/>
      <c r="L367" s="235"/>
      <c r="M367" s="236"/>
      <c r="N367" s="237"/>
      <c r="O367" s="237"/>
      <c r="P367" s="237"/>
      <c r="Q367" s="237"/>
      <c r="R367" s="237"/>
      <c r="S367" s="237"/>
      <c r="T367" s="238"/>
      <c r="AT367" s="239" t="s">
        <v>176</v>
      </c>
      <c r="AU367" s="239" t="s">
        <v>81</v>
      </c>
      <c r="AV367" s="13" t="s">
        <v>170</v>
      </c>
      <c r="AW367" s="13" t="s">
        <v>35</v>
      </c>
      <c r="AX367" s="13" t="s">
        <v>79</v>
      </c>
      <c r="AY367" s="239" t="s">
        <v>163</v>
      </c>
    </row>
    <row r="368" spans="2:65" s="1" customFormat="1" ht="22.5" customHeight="1">
      <c r="B368" s="41"/>
      <c r="C368" s="243" t="s">
        <v>510</v>
      </c>
      <c r="D368" s="243" t="s">
        <v>511</v>
      </c>
      <c r="E368" s="244" t="s">
        <v>3292</v>
      </c>
      <c r="F368" s="245" t="s">
        <v>3293</v>
      </c>
      <c r="G368" s="246" t="s">
        <v>277</v>
      </c>
      <c r="H368" s="247">
        <v>31.18</v>
      </c>
      <c r="I368" s="248"/>
      <c r="J368" s="249">
        <f>ROUND(I368*H368,2)</f>
        <v>0</v>
      </c>
      <c r="K368" s="245" t="s">
        <v>169</v>
      </c>
      <c r="L368" s="250"/>
      <c r="M368" s="251" t="s">
        <v>21</v>
      </c>
      <c r="N368" s="252" t="s">
        <v>42</v>
      </c>
      <c r="O368" s="42"/>
      <c r="P368" s="202">
        <f>O368*H368</f>
        <v>0</v>
      </c>
      <c r="Q368" s="202">
        <v>0.18</v>
      </c>
      <c r="R368" s="202">
        <f>Q368*H368</f>
        <v>5.6124000000000001</v>
      </c>
      <c r="S368" s="202">
        <v>0</v>
      </c>
      <c r="T368" s="203">
        <f>S368*H368</f>
        <v>0</v>
      </c>
      <c r="AR368" s="24" t="s">
        <v>210</v>
      </c>
      <c r="AT368" s="24" t="s">
        <v>511</v>
      </c>
      <c r="AU368" s="24" t="s">
        <v>81</v>
      </c>
      <c r="AY368" s="24" t="s">
        <v>163</v>
      </c>
      <c r="BE368" s="204">
        <f>IF(N368="základní",J368,0)</f>
        <v>0</v>
      </c>
      <c r="BF368" s="204">
        <f>IF(N368="snížená",J368,0)</f>
        <v>0</v>
      </c>
      <c r="BG368" s="204">
        <f>IF(N368="zákl. přenesená",J368,0)</f>
        <v>0</v>
      </c>
      <c r="BH368" s="204">
        <f>IF(N368="sníž. přenesená",J368,0)</f>
        <v>0</v>
      </c>
      <c r="BI368" s="204">
        <f>IF(N368="nulová",J368,0)</f>
        <v>0</v>
      </c>
      <c r="BJ368" s="24" t="s">
        <v>79</v>
      </c>
      <c r="BK368" s="204">
        <f>ROUND(I368*H368,2)</f>
        <v>0</v>
      </c>
      <c r="BL368" s="24" t="s">
        <v>170</v>
      </c>
      <c r="BM368" s="24" t="s">
        <v>3294</v>
      </c>
    </row>
    <row r="369" spans="2:65" s="11" customFormat="1" ht="13.5">
      <c r="B369" s="205"/>
      <c r="C369" s="206"/>
      <c r="D369" s="207" t="s">
        <v>176</v>
      </c>
      <c r="E369" s="208" t="s">
        <v>21</v>
      </c>
      <c r="F369" s="209" t="s">
        <v>3295</v>
      </c>
      <c r="G369" s="206"/>
      <c r="H369" s="210">
        <v>31.18</v>
      </c>
      <c r="I369" s="211"/>
      <c r="J369" s="206"/>
      <c r="K369" s="206"/>
      <c r="L369" s="212"/>
      <c r="M369" s="213"/>
      <c r="N369" s="214"/>
      <c r="O369" s="214"/>
      <c r="P369" s="214"/>
      <c r="Q369" s="214"/>
      <c r="R369" s="214"/>
      <c r="S369" s="214"/>
      <c r="T369" s="215"/>
      <c r="AT369" s="216" t="s">
        <v>176</v>
      </c>
      <c r="AU369" s="216" t="s">
        <v>81</v>
      </c>
      <c r="AV369" s="11" t="s">
        <v>81</v>
      </c>
      <c r="AW369" s="11" t="s">
        <v>35</v>
      </c>
      <c r="AX369" s="11" t="s">
        <v>71</v>
      </c>
      <c r="AY369" s="216" t="s">
        <v>163</v>
      </c>
    </row>
    <row r="370" spans="2:65" s="13" customFormat="1" ht="13.5">
      <c r="B370" s="228"/>
      <c r="C370" s="229"/>
      <c r="D370" s="230" t="s">
        <v>176</v>
      </c>
      <c r="E370" s="231" t="s">
        <v>21</v>
      </c>
      <c r="F370" s="232" t="s">
        <v>181</v>
      </c>
      <c r="G370" s="229"/>
      <c r="H370" s="233">
        <v>31.18</v>
      </c>
      <c r="I370" s="234"/>
      <c r="J370" s="229"/>
      <c r="K370" s="229"/>
      <c r="L370" s="235"/>
      <c r="M370" s="236"/>
      <c r="N370" s="237"/>
      <c r="O370" s="237"/>
      <c r="P370" s="237"/>
      <c r="Q370" s="237"/>
      <c r="R370" s="237"/>
      <c r="S370" s="237"/>
      <c r="T370" s="238"/>
      <c r="AT370" s="239" t="s">
        <v>176</v>
      </c>
      <c r="AU370" s="239" t="s">
        <v>81</v>
      </c>
      <c r="AV370" s="13" t="s">
        <v>170</v>
      </c>
      <c r="AW370" s="13" t="s">
        <v>35</v>
      </c>
      <c r="AX370" s="13" t="s">
        <v>79</v>
      </c>
      <c r="AY370" s="239" t="s">
        <v>163</v>
      </c>
    </row>
    <row r="371" spans="2:65" s="1" customFormat="1" ht="22.5" customHeight="1">
      <c r="B371" s="41"/>
      <c r="C371" s="193" t="s">
        <v>516</v>
      </c>
      <c r="D371" s="193" t="s">
        <v>165</v>
      </c>
      <c r="E371" s="194" t="s">
        <v>3296</v>
      </c>
      <c r="F371" s="195" t="s">
        <v>3297</v>
      </c>
      <c r="G371" s="196" t="s">
        <v>277</v>
      </c>
      <c r="H371" s="197">
        <v>477</v>
      </c>
      <c r="I371" s="198"/>
      <c r="J371" s="199">
        <f>ROUND(I371*H371,2)</f>
        <v>0</v>
      </c>
      <c r="K371" s="195" t="s">
        <v>169</v>
      </c>
      <c r="L371" s="61"/>
      <c r="M371" s="200" t="s">
        <v>21</v>
      </c>
      <c r="N371" s="201" t="s">
        <v>42</v>
      </c>
      <c r="O371" s="42"/>
      <c r="P371" s="202">
        <f>O371*H371</f>
        <v>0</v>
      </c>
      <c r="Q371" s="202">
        <v>0.10362</v>
      </c>
      <c r="R371" s="202">
        <f>Q371*H371</f>
        <v>49.426740000000002</v>
      </c>
      <c r="S371" s="202">
        <v>0</v>
      </c>
      <c r="T371" s="203">
        <f>S371*H371</f>
        <v>0</v>
      </c>
      <c r="AR371" s="24" t="s">
        <v>170</v>
      </c>
      <c r="AT371" s="24" t="s">
        <v>165</v>
      </c>
      <c r="AU371" s="24" t="s">
        <v>81</v>
      </c>
      <c r="AY371" s="24" t="s">
        <v>163</v>
      </c>
      <c r="BE371" s="204">
        <f>IF(N371="základní",J371,0)</f>
        <v>0</v>
      </c>
      <c r="BF371" s="204">
        <f>IF(N371="snížená",J371,0)</f>
        <v>0</v>
      </c>
      <c r="BG371" s="204">
        <f>IF(N371="zákl. přenesená",J371,0)</f>
        <v>0</v>
      </c>
      <c r="BH371" s="204">
        <f>IF(N371="sníž. přenesená",J371,0)</f>
        <v>0</v>
      </c>
      <c r="BI371" s="204">
        <f>IF(N371="nulová",J371,0)</f>
        <v>0</v>
      </c>
      <c r="BJ371" s="24" t="s">
        <v>79</v>
      </c>
      <c r="BK371" s="204">
        <f>ROUND(I371*H371,2)</f>
        <v>0</v>
      </c>
      <c r="BL371" s="24" t="s">
        <v>170</v>
      </c>
      <c r="BM371" s="24" t="s">
        <v>3298</v>
      </c>
    </row>
    <row r="372" spans="2:65" s="11" customFormat="1" ht="13.5">
      <c r="B372" s="205"/>
      <c r="C372" s="206"/>
      <c r="D372" s="207" t="s">
        <v>176</v>
      </c>
      <c r="E372" s="208" t="s">
        <v>21</v>
      </c>
      <c r="F372" s="209" t="s">
        <v>3299</v>
      </c>
      <c r="G372" s="206"/>
      <c r="H372" s="210">
        <v>477</v>
      </c>
      <c r="I372" s="211"/>
      <c r="J372" s="206"/>
      <c r="K372" s="206"/>
      <c r="L372" s="212"/>
      <c r="M372" s="213"/>
      <c r="N372" s="214"/>
      <c r="O372" s="214"/>
      <c r="P372" s="214"/>
      <c r="Q372" s="214"/>
      <c r="R372" s="214"/>
      <c r="S372" s="214"/>
      <c r="T372" s="215"/>
      <c r="AT372" s="216" t="s">
        <v>176</v>
      </c>
      <c r="AU372" s="216" t="s">
        <v>81</v>
      </c>
      <c r="AV372" s="11" t="s">
        <v>81</v>
      </c>
      <c r="AW372" s="11" t="s">
        <v>35</v>
      </c>
      <c r="AX372" s="11" t="s">
        <v>71</v>
      </c>
      <c r="AY372" s="216" t="s">
        <v>163</v>
      </c>
    </row>
    <row r="373" spans="2:65" s="13" customFormat="1" ht="13.5">
      <c r="B373" s="228"/>
      <c r="C373" s="229"/>
      <c r="D373" s="230" t="s">
        <v>176</v>
      </c>
      <c r="E373" s="231" t="s">
        <v>21</v>
      </c>
      <c r="F373" s="232" t="s">
        <v>181</v>
      </c>
      <c r="G373" s="229"/>
      <c r="H373" s="233">
        <v>477</v>
      </c>
      <c r="I373" s="234"/>
      <c r="J373" s="229"/>
      <c r="K373" s="229"/>
      <c r="L373" s="235"/>
      <c r="M373" s="236"/>
      <c r="N373" s="237"/>
      <c r="O373" s="237"/>
      <c r="P373" s="237"/>
      <c r="Q373" s="237"/>
      <c r="R373" s="237"/>
      <c r="S373" s="237"/>
      <c r="T373" s="238"/>
      <c r="AT373" s="239" t="s">
        <v>176</v>
      </c>
      <c r="AU373" s="239" t="s">
        <v>81</v>
      </c>
      <c r="AV373" s="13" t="s">
        <v>170</v>
      </c>
      <c r="AW373" s="13" t="s">
        <v>35</v>
      </c>
      <c r="AX373" s="13" t="s">
        <v>79</v>
      </c>
      <c r="AY373" s="239" t="s">
        <v>163</v>
      </c>
    </row>
    <row r="374" spans="2:65" s="1" customFormat="1" ht="22.5" customHeight="1">
      <c r="B374" s="41"/>
      <c r="C374" s="243" t="s">
        <v>530</v>
      </c>
      <c r="D374" s="243" t="s">
        <v>511</v>
      </c>
      <c r="E374" s="244" t="s">
        <v>3300</v>
      </c>
      <c r="F374" s="245" t="s">
        <v>3301</v>
      </c>
      <c r="G374" s="246" t="s">
        <v>277</v>
      </c>
      <c r="H374" s="247">
        <v>464.6</v>
      </c>
      <c r="I374" s="248"/>
      <c r="J374" s="249">
        <f>ROUND(I374*H374,2)</f>
        <v>0</v>
      </c>
      <c r="K374" s="245" t="s">
        <v>169</v>
      </c>
      <c r="L374" s="250"/>
      <c r="M374" s="251" t="s">
        <v>21</v>
      </c>
      <c r="N374" s="252" t="s">
        <v>42</v>
      </c>
      <c r="O374" s="42"/>
      <c r="P374" s="202">
        <f>O374*H374</f>
        <v>0</v>
      </c>
      <c r="Q374" s="202">
        <v>0.17599999999999999</v>
      </c>
      <c r="R374" s="202">
        <f>Q374*H374</f>
        <v>81.769599999999997</v>
      </c>
      <c r="S374" s="202">
        <v>0</v>
      </c>
      <c r="T374" s="203">
        <f>S374*H374</f>
        <v>0</v>
      </c>
      <c r="AR374" s="24" t="s">
        <v>210</v>
      </c>
      <c r="AT374" s="24" t="s">
        <v>511</v>
      </c>
      <c r="AU374" s="24" t="s">
        <v>81</v>
      </c>
      <c r="AY374" s="24" t="s">
        <v>163</v>
      </c>
      <c r="BE374" s="204">
        <f>IF(N374="základní",J374,0)</f>
        <v>0</v>
      </c>
      <c r="BF374" s="204">
        <f>IF(N374="snížená",J374,0)</f>
        <v>0</v>
      </c>
      <c r="BG374" s="204">
        <f>IF(N374="zákl. přenesená",J374,0)</f>
        <v>0</v>
      </c>
      <c r="BH374" s="204">
        <f>IF(N374="sníž. přenesená",J374,0)</f>
        <v>0</v>
      </c>
      <c r="BI374" s="204">
        <f>IF(N374="nulová",J374,0)</f>
        <v>0</v>
      </c>
      <c r="BJ374" s="24" t="s">
        <v>79</v>
      </c>
      <c r="BK374" s="204">
        <f>ROUND(I374*H374,2)</f>
        <v>0</v>
      </c>
      <c r="BL374" s="24" t="s">
        <v>170</v>
      </c>
      <c r="BM374" s="24" t="s">
        <v>3302</v>
      </c>
    </row>
    <row r="375" spans="2:65" s="11" customFormat="1" ht="13.5">
      <c r="B375" s="205"/>
      <c r="C375" s="206"/>
      <c r="D375" s="207" t="s">
        <v>176</v>
      </c>
      <c r="E375" s="208" t="s">
        <v>21</v>
      </c>
      <c r="F375" s="209" t="s">
        <v>3303</v>
      </c>
      <c r="G375" s="206"/>
      <c r="H375" s="210">
        <v>464.6</v>
      </c>
      <c r="I375" s="211"/>
      <c r="J375" s="206"/>
      <c r="K375" s="206"/>
      <c r="L375" s="212"/>
      <c r="M375" s="213"/>
      <c r="N375" s="214"/>
      <c r="O375" s="214"/>
      <c r="P375" s="214"/>
      <c r="Q375" s="214"/>
      <c r="R375" s="214"/>
      <c r="S375" s="214"/>
      <c r="T375" s="215"/>
      <c r="AT375" s="216" t="s">
        <v>176</v>
      </c>
      <c r="AU375" s="216" t="s">
        <v>81</v>
      </c>
      <c r="AV375" s="11" t="s">
        <v>81</v>
      </c>
      <c r="AW375" s="11" t="s">
        <v>35</v>
      </c>
      <c r="AX375" s="11" t="s">
        <v>71</v>
      </c>
      <c r="AY375" s="216" t="s">
        <v>163</v>
      </c>
    </row>
    <row r="376" spans="2:65" s="13" customFormat="1" ht="13.5">
      <c r="B376" s="228"/>
      <c r="C376" s="229"/>
      <c r="D376" s="230" t="s">
        <v>176</v>
      </c>
      <c r="E376" s="231" t="s">
        <v>21</v>
      </c>
      <c r="F376" s="232" t="s">
        <v>181</v>
      </c>
      <c r="G376" s="229"/>
      <c r="H376" s="233">
        <v>464.6</v>
      </c>
      <c r="I376" s="234"/>
      <c r="J376" s="229"/>
      <c r="K376" s="229"/>
      <c r="L376" s="235"/>
      <c r="M376" s="236"/>
      <c r="N376" s="237"/>
      <c r="O376" s="237"/>
      <c r="P376" s="237"/>
      <c r="Q376" s="237"/>
      <c r="R376" s="237"/>
      <c r="S376" s="237"/>
      <c r="T376" s="238"/>
      <c r="AT376" s="239" t="s">
        <v>176</v>
      </c>
      <c r="AU376" s="239" t="s">
        <v>81</v>
      </c>
      <c r="AV376" s="13" t="s">
        <v>170</v>
      </c>
      <c r="AW376" s="13" t="s">
        <v>35</v>
      </c>
      <c r="AX376" s="13" t="s">
        <v>79</v>
      </c>
      <c r="AY376" s="239" t="s">
        <v>163</v>
      </c>
    </row>
    <row r="377" spans="2:65" s="1" customFormat="1" ht="22.5" customHeight="1">
      <c r="B377" s="41"/>
      <c r="C377" s="243" t="s">
        <v>535</v>
      </c>
      <c r="D377" s="243" t="s">
        <v>511</v>
      </c>
      <c r="E377" s="244" t="s">
        <v>3304</v>
      </c>
      <c r="F377" s="245" t="s">
        <v>3305</v>
      </c>
      <c r="G377" s="246" t="s">
        <v>277</v>
      </c>
      <c r="H377" s="247">
        <v>17.34</v>
      </c>
      <c r="I377" s="248"/>
      <c r="J377" s="249">
        <f>ROUND(I377*H377,2)</f>
        <v>0</v>
      </c>
      <c r="K377" s="245" t="s">
        <v>169</v>
      </c>
      <c r="L377" s="250"/>
      <c r="M377" s="251" t="s">
        <v>21</v>
      </c>
      <c r="N377" s="252" t="s">
        <v>42</v>
      </c>
      <c r="O377" s="42"/>
      <c r="P377" s="202">
        <f>O377*H377</f>
        <v>0</v>
      </c>
      <c r="Q377" s="202">
        <v>0.17599999999999999</v>
      </c>
      <c r="R377" s="202">
        <f>Q377*H377</f>
        <v>3.0518399999999999</v>
      </c>
      <c r="S377" s="202">
        <v>0</v>
      </c>
      <c r="T377" s="203">
        <f>S377*H377</f>
        <v>0</v>
      </c>
      <c r="AR377" s="24" t="s">
        <v>210</v>
      </c>
      <c r="AT377" s="24" t="s">
        <v>511</v>
      </c>
      <c r="AU377" s="24" t="s">
        <v>81</v>
      </c>
      <c r="AY377" s="24" t="s">
        <v>163</v>
      </c>
      <c r="BE377" s="204">
        <f>IF(N377="základní",J377,0)</f>
        <v>0</v>
      </c>
      <c r="BF377" s="204">
        <f>IF(N377="snížená",J377,0)</f>
        <v>0</v>
      </c>
      <c r="BG377" s="204">
        <f>IF(N377="zákl. přenesená",J377,0)</f>
        <v>0</v>
      </c>
      <c r="BH377" s="204">
        <f>IF(N377="sníž. přenesená",J377,0)</f>
        <v>0</v>
      </c>
      <c r="BI377" s="204">
        <f>IF(N377="nulová",J377,0)</f>
        <v>0</v>
      </c>
      <c r="BJ377" s="24" t="s">
        <v>79</v>
      </c>
      <c r="BK377" s="204">
        <f>ROUND(I377*H377,2)</f>
        <v>0</v>
      </c>
      <c r="BL377" s="24" t="s">
        <v>170</v>
      </c>
      <c r="BM377" s="24" t="s">
        <v>3306</v>
      </c>
    </row>
    <row r="378" spans="2:65" s="11" customFormat="1" ht="13.5">
      <c r="B378" s="205"/>
      <c r="C378" s="206"/>
      <c r="D378" s="207" t="s">
        <v>176</v>
      </c>
      <c r="E378" s="208" t="s">
        <v>21</v>
      </c>
      <c r="F378" s="209" t="s">
        <v>3307</v>
      </c>
      <c r="G378" s="206"/>
      <c r="H378" s="210">
        <v>5.0999999999999996</v>
      </c>
      <c r="I378" s="211"/>
      <c r="J378" s="206"/>
      <c r="K378" s="206"/>
      <c r="L378" s="212"/>
      <c r="M378" s="213"/>
      <c r="N378" s="214"/>
      <c r="O378" s="214"/>
      <c r="P378" s="214"/>
      <c r="Q378" s="214"/>
      <c r="R378" s="214"/>
      <c r="S378" s="214"/>
      <c r="T378" s="215"/>
      <c r="AT378" s="216" t="s">
        <v>176</v>
      </c>
      <c r="AU378" s="216" t="s">
        <v>81</v>
      </c>
      <c r="AV378" s="11" t="s">
        <v>81</v>
      </c>
      <c r="AW378" s="11" t="s">
        <v>35</v>
      </c>
      <c r="AX378" s="11" t="s">
        <v>71</v>
      </c>
      <c r="AY378" s="216" t="s">
        <v>163</v>
      </c>
    </row>
    <row r="379" spans="2:65" s="11" customFormat="1" ht="13.5">
      <c r="B379" s="205"/>
      <c r="C379" s="206"/>
      <c r="D379" s="207" t="s">
        <v>176</v>
      </c>
      <c r="E379" s="208" t="s">
        <v>21</v>
      </c>
      <c r="F379" s="209" t="s">
        <v>3308</v>
      </c>
      <c r="G379" s="206"/>
      <c r="H379" s="210">
        <v>12.24</v>
      </c>
      <c r="I379" s="211"/>
      <c r="J379" s="206"/>
      <c r="K379" s="206"/>
      <c r="L379" s="212"/>
      <c r="M379" s="213"/>
      <c r="N379" s="214"/>
      <c r="O379" s="214"/>
      <c r="P379" s="214"/>
      <c r="Q379" s="214"/>
      <c r="R379" s="214"/>
      <c r="S379" s="214"/>
      <c r="T379" s="215"/>
      <c r="AT379" s="216" t="s">
        <v>176</v>
      </c>
      <c r="AU379" s="216" t="s">
        <v>81</v>
      </c>
      <c r="AV379" s="11" t="s">
        <v>81</v>
      </c>
      <c r="AW379" s="11" t="s">
        <v>35</v>
      </c>
      <c r="AX379" s="11" t="s">
        <v>71</v>
      </c>
      <c r="AY379" s="216" t="s">
        <v>163</v>
      </c>
    </row>
    <row r="380" spans="2:65" s="13" customFormat="1" ht="13.5">
      <c r="B380" s="228"/>
      <c r="C380" s="229"/>
      <c r="D380" s="230" t="s">
        <v>176</v>
      </c>
      <c r="E380" s="231" t="s">
        <v>21</v>
      </c>
      <c r="F380" s="232" t="s">
        <v>181</v>
      </c>
      <c r="G380" s="229"/>
      <c r="H380" s="233">
        <v>17.34</v>
      </c>
      <c r="I380" s="234"/>
      <c r="J380" s="229"/>
      <c r="K380" s="229"/>
      <c r="L380" s="235"/>
      <c r="M380" s="236"/>
      <c r="N380" s="237"/>
      <c r="O380" s="237"/>
      <c r="P380" s="237"/>
      <c r="Q380" s="237"/>
      <c r="R380" s="237"/>
      <c r="S380" s="237"/>
      <c r="T380" s="238"/>
      <c r="AT380" s="239" t="s">
        <v>176</v>
      </c>
      <c r="AU380" s="239" t="s">
        <v>81</v>
      </c>
      <c r="AV380" s="13" t="s">
        <v>170</v>
      </c>
      <c r="AW380" s="13" t="s">
        <v>35</v>
      </c>
      <c r="AX380" s="13" t="s">
        <v>79</v>
      </c>
      <c r="AY380" s="239" t="s">
        <v>163</v>
      </c>
    </row>
    <row r="381" spans="2:65" s="1" customFormat="1" ht="31.5" customHeight="1">
      <c r="B381" s="41"/>
      <c r="C381" s="193" t="s">
        <v>539</v>
      </c>
      <c r="D381" s="193" t="s">
        <v>165</v>
      </c>
      <c r="E381" s="194" t="s">
        <v>3309</v>
      </c>
      <c r="F381" s="195" t="s">
        <v>3310</v>
      </c>
      <c r="G381" s="196" t="s">
        <v>277</v>
      </c>
      <c r="H381" s="197">
        <v>12.887</v>
      </c>
      <c r="I381" s="198"/>
      <c r="J381" s="199">
        <f>ROUND(I381*H381,2)</f>
        <v>0</v>
      </c>
      <c r="K381" s="195" t="s">
        <v>169</v>
      </c>
      <c r="L381" s="61"/>
      <c r="M381" s="200" t="s">
        <v>21</v>
      </c>
      <c r="N381" s="201" t="s">
        <v>42</v>
      </c>
      <c r="O381" s="42"/>
      <c r="P381" s="202">
        <f>O381*H381</f>
        <v>0</v>
      </c>
      <c r="Q381" s="202">
        <v>0.10100000000000001</v>
      </c>
      <c r="R381" s="202">
        <f>Q381*H381</f>
        <v>1.301587</v>
      </c>
      <c r="S381" s="202">
        <v>0</v>
      </c>
      <c r="T381" s="203">
        <f>S381*H381</f>
        <v>0</v>
      </c>
      <c r="AR381" s="24" t="s">
        <v>170</v>
      </c>
      <c r="AT381" s="24" t="s">
        <v>165</v>
      </c>
      <c r="AU381" s="24" t="s">
        <v>81</v>
      </c>
      <c r="AY381" s="24" t="s">
        <v>163</v>
      </c>
      <c r="BE381" s="204">
        <f>IF(N381="základní",J381,0)</f>
        <v>0</v>
      </c>
      <c r="BF381" s="204">
        <f>IF(N381="snížená",J381,0)</f>
        <v>0</v>
      </c>
      <c r="BG381" s="204">
        <f>IF(N381="zákl. přenesená",J381,0)</f>
        <v>0</v>
      </c>
      <c r="BH381" s="204">
        <f>IF(N381="sníž. přenesená",J381,0)</f>
        <v>0</v>
      </c>
      <c r="BI381" s="204">
        <f>IF(N381="nulová",J381,0)</f>
        <v>0</v>
      </c>
      <c r="BJ381" s="24" t="s">
        <v>79</v>
      </c>
      <c r="BK381" s="204">
        <f>ROUND(I381*H381,2)</f>
        <v>0</v>
      </c>
      <c r="BL381" s="24" t="s">
        <v>170</v>
      </c>
      <c r="BM381" s="24" t="s">
        <v>3311</v>
      </c>
    </row>
    <row r="382" spans="2:65" s="11" customFormat="1" ht="13.5">
      <c r="B382" s="205"/>
      <c r="C382" s="206"/>
      <c r="D382" s="207" t="s">
        <v>176</v>
      </c>
      <c r="E382" s="208" t="s">
        <v>21</v>
      </c>
      <c r="F382" s="209" t="s">
        <v>3312</v>
      </c>
      <c r="G382" s="206"/>
      <c r="H382" s="210">
        <v>12.887</v>
      </c>
      <c r="I382" s="211"/>
      <c r="J382" s="206"/>
      <c r="K382" s="206"/>
      <c r="L382" s="212"/>
      <c r="M382" s="213"/>
      <c r="N382" s="214"/>
      <c r="O382" s="214"/>
      <c r="P382" s="214"/>
      <c r="Q382" s="214"/>
      <c r="R382" s="214"/>
      <c r="S382" s="214"/>
      <c r="T382" s="215"/>
      <c r="AT382" s="216" t="s">
        <v>176</v>
      </c>
      <c r="AU382" s="216" t="s">
        <v>81</v>
      </c>
      <c r="AV382" s="11" t="s">
        <v>81</v>
      </c>
      <c r="AW382" s="11" t="s">
        <v>35</v>
      </c>
      <c r="AX382" s="11" t="s">
        <v>71</v>
      </c>
      <c r="AY382" s="216" t="s">
        <v>163</v>
      </c>
    </row>
    <row r="383" spans="2:65" s="13" customFormat="1" ht="13.5">
      <c r="B383" s="228"/>
      <c r="C383" s="229"/>
      <c r="D383" s="230" t="s">
        <v>176</v>
      </c>
      <c r="E383" s="231" t="s">
        <v>21</v>
      </c>
      <c r="F383" s="232" t="s">
        <v>181</v>
      </c>
      <c r="G383" s="229"/>
      <c r="H383" s="233">
        <v>12.887</v>
      </c>
      <c r="I383" s="234"/>
      <c r="J383" s="229"/>
      <c r="K383" s="229"/>
      <c r="L383" s="235"/>
      <c r="M383" s="236"/>
      <c r="N383" s="237"/>
      <c r="O383" s="237"/>
      <c r="P383" s="237"/>
      <c r="Q383" s="237"/>
      <c r="R383" s="237"/>
      <c r="S383" s="237"/>
      <c r="T383" s="238"/>
      <c r="AT383" s="239" t="s">
        <v>176</v>
      </c>
      <c r="AU383" s="239" t="s">
        <v>81</v>
      </c>
      <c r="AV383" s="13" t="s">
        <v>170</v>
      </c>
      <c r="AW383" s="13" t="s">
        <v>35</v>
      </c>
      <c r="AX383" s="13" t="s">
        <v>79</v>
      </c>
      <c r="AY383" s="239" t="s">
        <v>163</v>
      </c>
    </row>
    <row r="384" spans="2:65" s="1" customFormat="1" ht="22.5" customHeight="1">
      <c r="B384" s="41"/>
      <c r="C384" s="243" t="s">
        <v>544</v>
      </c>
      <c r="D384" s="243" t="s">
        <v>511</v>
      </c>
      <c r="E384" s="244" t="s">
        <v>3313</v>
      </c>
      <c r="F384" s="245" t="s">
        <v>3314</v>
      </c>
      <c r="G384" s="246" t="s">
        <v>277</v>
      </c>
      <c r="H384" s="247">
        <v>13.273999999999999</v>
      </c>
      <c r="I384" s="248"/>
      <c r="J384" s="249">
        <f>ROUND(I384*H384,2)</f>
        <v>0</v>
      </c>
      <c r="K384" s="245" t="s">
        <v>21</v>
      </c>
      <c r="L384" s="250"/>
      <c r="M384" s="251" t="s">
        <v>21</v>
      </c>
      <c r="N384" s="252" t="s">
        <v>42</v>
      </c>
      <c r="O384" s="42"/>
      <c r="P384" s="202">
        <f>O384*H384</f>
        <v>0</v>
      </c>
      <c r="Q384" s="202">
        <v>0.108</v>
      </c>
      <c r="R384" s="202">
        <f>Q384*H384</f>
        <v>1.433592</v>
      </c>
      <c r="S384" s="202">
        <v>0</v>
      </c>
      <c r="T384" s="203">
        <f>S384*H384</f>
        <v>0</v>
      </c>
      <c r="AR384" s="24" t="s">
        <v>210</v>
      </c>
      <c r="AT384" s="24" t="s">
        <v>511</v>
      </c>
      <c r="AU384" s="24" t="s">
        <v>81</v>
      </c>
      <c r="AY384" s="24" t="s">
        <v>163</v>
      </c>
      <c r="BE384" s="204">
        <f>IF(N384="základní",J384,0)</f>
        <v>0</v>
      </c>
      <c r="BF384" s="204">
        <f>IF(N384="snížená",J384,0)</f>
        <v>0</v>
      </c>
      <c r="BG384" s="204">
        <f>IF(N384="zákl. přenesená",J384,0)</f>
        <v>0</v>
      </c>
      <c r="BH384" s="204">
        <f>IF(N384="sníž. přenesená",J384,0)</f>
        <v>0</v>
      </c>
      <c r="BI384" s="204">
        <f>IF(N384="nulová",J384,0)</f>
        <v>0</v>
      </c>
      <c r="BJ384" s="24" t="s">
        <v>79</v>
      </c>
      <c r="BK384" s="204">
        <f>ROUND(I384*H384,2)</f>
        <v>0</v>
      </c>
      <c r="BL384" s="24" t="s">
        <v>170</v>
      </c>
      <c r="BM384" s="24" t="s">
        <v>3315</v>
      </c>
    </row>
    <row r="385" spans="2:65" s="11" customFormat="1" ht="13.5">
      <c r="B385" s="205"/>
      <c r="C385" s="206"/>
      <c r="D385" s="207" t="s">
        <v>176</v>
      </c>
      <c r="E385" s="206"/>
      <c r="F385" s="209" t="s">
        <v>3316</v>
      </c>
      <c r="G385" s="206"/>
      <c r="H385" s="210">
        <v>13.273999999999999</v>
      </c>
      <c r="I385" s="211"/>
      <c r="J385" s="206"/>
      <c r="K385" s="206"/>
      <c r="L385" s="212"/>
      <c r="M385" s="213"/>
      <c r="N385" s="214"/>
      <c r="O385" s="214"/>
      <c r="P385" s="214"/>
      <c r="Q385" s="214"/>
      <c r="R385" s="214"/>
      <c r="S385" s="214"/>
      <c r="T385" s="215"/>
      <c r="AT385" s="216" t="s">
        <v>176</v>
      </c>
      <c r="AU385" s="216" t="s">
        <v>81</v>
      </c>
      <c r="AV385" s="11" t="s">
        <v>81</v>
      </c>
      <c r="AW385" s="11" t="s">
        <v>6</v>
      </c>
      <c r="AX385" s="11" t="s">
        <v>79</v>
      </c>
      <c r="AY385" s="216" t="s">
        <v>163</v>
      </c>
    </row>
    <row r="386" spans="2:65" s="10" customFormat="1" ht="29.85" customHeight="1">
      <c r="B386" s="176"/>
      <c r="C386" s="177"/>
      <c r="D386" s="190" t="s">
        <v>70</v>
      </c>
      <c r="E386" s="191" t="s">
        <v>196</v>
      </c>
      <c r="F386" s="191" t="s">
        <v>666</v>
      </c>
      <c r="G386" s="177"/>
      <c r="H386" s="177"/>
      <c r="I386" s="180"/>
      <c r="J386" s="192">
        <f>BK386</f>
        <v>0</v>
      </c>
      <c r="K386" s="177"/>
      <c r="L386" s="182"/>
      <c r="M386" s="183"/>
      <c r="N386" s="184"/>
      <c r="O386" s="184"/>
      <c r="P386" s="185">
        <f>SUM(P387:P398)</f>
        <v>0</v>
      </c>
      <c r="Q386" s="184"/>
      <c r="R386" s="185">
        <f>SUM(R387:R398)</f>
        <v>8.1038721200000001</v>
      </c>
      <c r="S386" s="184"/>
      <c r="T386" s="186">
        <f>SUM(T387:T398)</f>
        <v>0</v>
      </c>
      <c r="AR386" s="187" t="s">
        <v>79</v>
      </c>
      <c r="AT386" s="188" t="s">
        <v>70</v>
      </c>
      <c r="AU386" s="188" t="s">
        <v>79</v>
      </c>
      <c r="AY386" s="187" t="s">
        <v>163</v>
      </c>
      <c r="BK386" s="189">
        <f>SUM(BK387:BK398)</f>
        <v>0</v>
      </c>
    </row>
    <row r="387" spans="2:65" s="1" customFormat="1" ht="31.5" customHeight="1">
      <c r="B387" s="41"/>
      <c r="C387" s="193" t="s">
        <v>548</v>
      </c>
      <c r="D387" s="193" t="s">
        <v>165</v>
      </c>
      <c r="E387" s="194" t="s">
        <v>904</v>
      </c>
      <c r="F387" s="195" t="s">
        <v>905</v>
      </c>
      <c r="G387" s="196" t="s">
        <v>277</v>
      </c>
      <c r="H387" s="197">
        <v>60.113</v>
      </c>
      <c r="I387" s="198"/>
      <c r="J387" s="199">
        <f>ROUND(I387*H387,2)</f>
        <v>0</v>
      </c>
      <c r="K387" s="195" t="s">
        <v>169</v>
      </c>
      <c r="L387" s="61"/>
      <c r="M387" s="200" t="s">
        <v>21</v>
      </c>
      <c r="N387" s="201" t="s">
        <v>42</v>
      </c>
      <c r="O387" s="42"/>
      <c r="P387" s="202">
        <f>O387*H387</f>
        <v>0</v>
      </c>
      <c r="Q387" s="202">
        <v>5.2399999999999999E-3</v>
      </c>
      <c r="R387" s="202">
        <f>Q387*H387</f>
        <v>0.31499211999999999</v>
      </c>
      <c r="S387" s="202">
        <v>0</v>
      </c>
      <c r="T387" s="203">
        <f>S387*H387</f>
        <v>0</v>
      </c>
      <c r="AR387" s="24" t="s">
        <v>170</v>
      </c>
      <c r="AT387" s="24" t="s">
        <v>165</v>
      </c>
      <c r="AU387" s="24" t="s">
        <v>81</v>
      </c>
      <c r="AY387" s="24" t="s">
        <v>163</v>
      </c>
      <c r="BE387" s="204">
        <f>IF(N387="základní",J387,0)</f>
        <v>0</v>
      </c>
      <c r="BF387" s="204">
        <f>IF(N387="snížená",J387,0)</f>
        <v>0</v>
      </c>
      <c r="BG387" s="204">
        <f>IF(N387="zákl. přenesená",J387,0)</f>
        <v>0</v>
      </c>
      <c r="BH387" s="204">
        <f>IF(N387="sníž. přenesená",J387,0)</f>
        <v>0</v>
      </c>
      <c r="BI387" s="204">
        <f>IF(N387="nulová",J387,0)</f>
        <v>0</v>
      </c>
      <c r="BJ387" s="24" t="s">
        <v>79</v>
      </c>
      <c r="BK387" s="204">
        <f>ROUND(I387*H387,2)</f>
        <v>0</v>
      </c>
      <c r="BL387" s="24" t="s">
        <v>170</v>
      </c>
      <c r="BM387" s="24" t="s">
        <v>3317</v>
      </c>
    </row>
    <row r="388" spans="2:65" s="1" customFormat="1" ht="22.5" customHeight="1">
      <c r="B388" s="41"/>
      <c r="C388" s="193" t="s">
        <v>554</v>
      </c>
      <c r="D388" s="193" t="s">
        <v>165</v>
      </c>
      <c r="E388" s="194" t="s">
        <v>908</v>
      </c>
      <c r="F388" s="195" t="s">
        <v>909</v>
      </c>
      <c r="G388" s="196" t="s">
        <v>277</v>
      </c>
      <c r="H388" s="197">
        <v>60.113</v>
      </c>
      <c r="I388" s="198"/>
      <c r="J388" s="199">
        <f>ROUND(I388*H388,2)</f>
        <v>0</v>
      </c>
      <c r="K388" s="195" t="s">
        <v>169</v>
      </c>
      <c r="L388" s="61"/>
      <c r="M388" s="200" t="s">
        <v>21</v>
      </c>
      <c r="N388" s="201" t="s">
        <v>42</v>
      </c>
      <c r="O388" s="42"/>
      <c r="P388" s="202">
        <f>O388*H388</f>
        <v>0</v>
      </c>
      <c r="Q388" s="202">
        <v>0</v>
      </c>
      <c r="R388" s="202">
        <f>Q388*H388</f>
        <v>0</v>
      </c>
      <c r="S388" s="202">
        <v>0</v>
      </c>
      <c r="T388" s="203">
        <f>S388*H388</f>
        <v>0</v>
      </c>
      <c r="AR388" s="24" t="s">
        <v>170</v>
      </c>
      <c r="AT388" s="24" t="s">
        <v>165</v>
      </c>
      <c r="AU388" s="24" t="s">
        <v>81</v>
      </c>
      <c r="AY388" s="24" t="s">
        <v>163</v>
      </c>
      <c r="BE388" s="204">
        <f>IF(N388="základní",J388,0)</f>
        <v>0</v>
      </c>
      <c r="BF388" s="204">
        <f>IF(N388="snížená",J388,0)</f>
        <v>0</v>
      </c>
      <c r="BG388" s="204">
        <f>IF(N388="zákl. přenesená",J388,0)</f>
        <v>0</v>
      </c>
      <c r="BH388" s="204">
        <f>IF(N388="sníž. přenesená",J388,0)</f>
        <v>0</v>
      </c>
      <c r="BI388" s="204">
        <f>IF(N388="nulová",J388,0)</f>
        <v>0</v>
      </c>
      <c r="BJ388" s="24" t="s">
        <v>79</v>
      </c>
      <c r="BK388" s="204">
        <f>ROUND(I388*H388,2)</f>
        <v>0</v>
      </c>
      <c r="BL388" s="24" t="s">
        <v>170</v>
      </c>
      <c r="BM388" s="24" t="s">
        <v>3318</v>
      </c>
    </row>
    <row r="389" spans="2:65" s="11" customFormat="1" ht="13.5">
      <c r="B389" s="205"/>
      <c r="C389" s="206"/>
      <c r="D389" s="207" t="s">
        <v>176</v>
      </c>
      <c r="E389" s="208" t="s">
        <v>21</v>
      </c>
      <c r="F389" s="209" t="s">
        <v>3190</v>
      </c>
      <c r="G389" s="206"/>
      <c r="H389" s="210">
        <v>4.8479999999999999</v>
      </c>
      <c r="I389" s="211"/>
      <c r="J389" s="206"/>
      <c r="K389" s="206"/>
      <c r="L389" s="212"/>
      <c r="M389" s="213"/>
      <c r="N389" s="214"/>
      <c r="O389" s="214"/>
      <c r="P389" s="214"/>
      <c r="Q389" s="214"/>
      <c r="R389" s="214"/>
      <c r="S389" s="214"/>
      <c r="T389" s="215"/>
      <c r="AT389" s="216" t="s">
        <v>176</v>
      </c>
      <c r="AU389" s="216" t="s">
        <v>81</v>
      </c>
      <c r="AV389" s="11" t="s">
        <v>81</v>
      </c>
      <c r="AW389" s="11" t="s">
        <v>35</v>
      </c>
      <c r="AX389" s="11" t="s">
        <v>71</v>
      </c>
      <c r="AY389" s="216" t="s">
        <v>163</v>
      </c>
    </row>
    <row r="390" spans="2:65" s="11" customFormat="1" ht="13.5">
      <c r="B390" s="205"/>
      <c r="C390" s="206"/>
      <c r="D390" s="207" t="s">
        <v>176</v>
      </c>
      <c r="E390" s="208" t="s">
        <v>21</v>
      </c>
      <c r="F390" s="209" t="s">
        <v>3191</v>
      </c>
      <c r="G390" s="206"/>
      <c r="H390" s="210">
        <v>13.644</v>
      </c>
      <c r="I390" s="211"/>
      <c r="J390" s="206"/>
      <c r="K390" s="206"/>
      <c r="L390" s="212"/>
      <c r="M390" s="213"/>
      <c r="N390" s="214"/>
      <c r="O390" s="214"/>
      <c r="P390" s="214"/>
      <c r="Q390" s="214"/>
      <c r="R390" s="214"/>
      <c r="S390" s="214"/>
      <c r="T390" s="215"/>
      <c r="AT390" s="216" t="s">
        <v>176</v>
      </c>
      <c r="AU390" s="216" t="s">
        <v>81</v>
      </c>
      <c r="AV390" s="11" t="s">
        <v>81</v>
      </c>
      <c r="AW390" s="11" t="s">
        <v>35</v>
      </c>
      <c r="AX390" s="11" t="s">
        <v>71</v>
      </c>
      <c r="AY390" s="216" t="s">
        <v>163</v>
      </c>
    </row>
    <row r="391" spans="2:65" s="11" customFormat="1" ht="13.5">
      <c r="B391" s="205"/>
      <c r="C391" s="206"/>
      <c r="D391" s="207" t="s">
        <v>176</v>
      </c>
      <c r="E391" s="208" t="s">
        <v>21</v>
      </c>
      <c r="F391" s="209" t="s">
        <v>3192</v>
      </c>
      <c r="G391" s="206"/>
      <c r="H391" s="210">
        <v>19.111000000000001</v>
      </c>
      <c r="I391" s="211"/>
      <c r="J391" s="206"/>
      <c r="K391" s="206"/>
      <c r="L391" s="212"/>
      <c r="M391" s="213"/>
      <c r="N391" s="214"/>
      <c r="O391" s="214"/>
      <c r="P391" s="214"/>
      <c r="Q391" s="214"/>
      <c r="R391" s="214"/>
      <c r="S391" s="214"/>
      <c r="T391" s="215"/>
      <c r="AT391" s="216" t="s">
        <v>176</v>
      </c>
      <c r="AU391" s="216" t="s">
        <v>81</v>
      </c>
      <c r="AV391" s="11" t="s">
        <v>81</v>
      </c>
      <c r="AW391" s="11" t="s">
        <v>35</v>
      </c>
      <c r="AX391" s="11" t="s">
        <v>71</v>
      </c>
      <c r="AY391" s="216" t="s">
        <v>163</v>
      </c>
    </row>
    <row r="392" spans="2:65" s="11" customFormat="1" ht="13.5">
      <c r="B392" s="205"/>
      <c r="C392" s="206"/>
      <c r="D392" s="207" t="s">
        <v>176</v>
      </c>
      <c r="E392" s="208" t="s">
        <v>21</v>
      </c>
      <c r="F392" s="209" t="s">
        <v>3193</v>
      </c>
      <c r="G392" s="206"/>
      <c r="H392" s="210">
        <v>8.0850000000000009</v>
      </c>
      <c r="I392" s="211"/>
      <c r="J392" s="206"/>
      <c r="K392" s="206"/>
      <c r="L392" s="212"/>
      <c r="M392" s="213"/>
      <c r="N392" s="214"/>
      <c r="O392" s="214"/>
      <c r="P392" s="214"/>
      <c r="Q392" s="214"/>
      <c r="R392" s="214"/>
      <c r="S392" s="214"/>
      <c r="T392" s="215"/>
      <c r="AT392" s="216" t="s">
        <v>176</v>
      </c>
      <c r="AU392" s="216" t="s">
        <v>81</v>
      </c>
      <c r="AV392" s="11" t="s">
        <v>81</v>
      </c>
      <c r="AW392" s="11" t="s">
        <v>35</v>
      </c>
      <c r="AX392" s="11" t="s">
        <v>71</v>
      </c>
      <c r="AY392" s="216" t="s">
        <v>163</v>
      </c>
    </row>
    <row r="393" spans="2:65" s="11" customFormat="1" ht="13.5">
      <c r="B393" s="205"/>
      <c r="C393" s="206"/>
      <c r="D393" s="207" t="s">
        <v>176</v>
      </c>
      <c r="E393" s="208" t="s">
        <v>21</v>
      </c>
      <c r="F393" s="209" t="s">
        <v>3194</v>
      </c>
      <c r="G393" s="206"/>
      <c r="H393" s="210">
        <v>10.5</v>
      </c>
      <c r="I393" s="211"/>
      <c r="J393" s="206"/>
      <c r="K393" s="206"/>
      <c r="L393" s="212"/>
      <c r="M393" s="213"/>
      <c r="N393" s="214"/>
      <c r="O393" s="214"/>
      <c r="P393" s="214"/>
      <c r="Q393" s="214"/>
      <c r="R393" s="214"/>
      <c r="S393" s="214"/>
      <c r="T393" s="215"/>
      <c r="AT393" s="216" t="s">
        <v>176</v>
      </c>
      <c r="AU393" s="216" t="s">
        <v>81</v>
      </c>
      <c r="AV393" s="11" t="s">
        <v>81</v>
      </c>
      <c r="AW393" s="11" t="s">
        <v>35</v>
      </c>
      <c r="AX393" s="11" t="s">
        <v>71</v>
      </c>
      <c r="AY393" s="216" t="s">
        <v>163</v>
      </c>
    </row>
    <row r="394" spans="2:65" s="11" customFormat="1" ht="13.5">
      <c r="B394" s="205"/>
      <c r="C394" s="206"/>
      <c r="D394" s="207" t="s">
        <v>176</v>
      </c>
      <c r="E394" s="208" t="s">
        <v>21</v>
      </c>
      <c r="F394" s="209" t="s">
        <v>3195</v>
      </c>
      <c r="G394" s="206"/>
      <c r="H394" s="210">
        <v>3.9249999999999998</v>
      </c>
      <c r="I394" s="211"/>
      <c r="J394" s="206"/>
      <c r="K394" s="206"/>
      <c r="L394" s="212"/>
      <c r="M394" s="213"/>
      <c r="N394" s="214"/>
      <c r="O394" s="214"/>
      <c r="P394" s="214"/>
      <c r="Q394" s="214"/>
      <c r="R394" s="214"/>
      <c r="S394" s="214"/>
      <c r="T394" s="215"/>
      <c r="AT394" s="216" t="s">
        <v>176</v>
      </c>
      <c r="AU394" s="216" t="s">
        <v>81</v>
      </c>
      <c r="AV394" s="11" t="s">
        <v>81</v>
      </c>
      <c r="AW394" s="11" t="s">
        <v>35</v>
      </c>
      <c r="AX394" s="11" t="s">
        <v>71</v>
      </c>
      <c r="AY394" s="216" t="s">
        <v>163</v>
      </c>
    </row>
    <row r="395" spans="2:65" s="13" customFormat="1" ht="13.5">
      <c r="B395" s="228"/>
      <c r="C395" s="229"/>
      <c r="D395" s="230" t="s">
        <v>176</v>
      </c>
      <c r="E395" s="231" t="s">
        <v>21</v>
      </c>
      <c r="F395" s="232" t="s">
        <v>181</v>
      </c>
      <c r="G395" s="229"/>
      <c r="H395" s="233">
        <v>60.113</v>
      </c>
      <c r="I395" s="234"/>
      <c r="J395" s="229"/>
      <c r="K395" s="229"/>
      <c r="L395" s="235"/>
      <c r="M395" s="236"/>
      <c r="N395" s="237"/>
      <c r="O395" s="237"/>
      <c r="P395" s="237"/>
      <c r="Q395" s="237"/>
      <c r="R395" s="237"/>
      <c r="S395" s="237"/>
      <c r="T395" s="238"/>
      <c r="AT395" s="239" t="s">
        <v>176</v>
      </c>
      <c r="AU395" s="239" t="s">
        <v>81</v>
      </c>
      <c r="AV395" s="13" t="s">
        <v>170</v>
      </c>
      <c r="AW395" s="13" t="s">
        <v>35</v>
      </c>
      <c r="AX395" s="13" t="s">
        <v>79</v>
      </c>
      <c r="AY395" s="239" t="s">
        <v>163</v>
      </c>
    </row>
    <row r="396" spans="2:65" s="1" customFormat="1" ht="22.5" customHeight="1">
      <c r="B396" s="41"/>
      <c r="C396" s="193" t="s">
        <v>568</v>
      </c>
      <c r="D396" s="193" t="s">
        <v>165</v>
      </c>
      <c r="E396" s="194" t="s">
        <v>3319</v>
      </c>
      <c r="F396" s="195" t="s">
        <v>3320</v>
      </c>
      <c r="G396" s="196" t="s">
        <v>277</v>
      </c>
      <c r="H396" s="197">
        <v>42.4</v>
      </c>
      <c r="I396" s="198"/>
      <c r="J396" s="199">
        <f>ROUND(I396*H396,2)</f>
        <v>0</v>
      </c>
      <c r="K396" s="195" t="s">
        <v>169</v>
      </c>
      <c r="L396" s="61"/>
      <c r="M396" s="200" t="s">
        <v>21</v>
      </c>
      <c r="N396" s="201" t="s">
        <v>42</v>
      </c>
      <c r="O396" s="42"/>
      <c r="P396" s="202">
        <f>O396*H396</f>
        <v>0</v>
      </c>
      <c r="Q396" s="202">
        <v>0.1837</v>
      </c>
      <c r="R396" s="202">
        <f>Q396*H396</f>
        <v>7.7888799999999998</v>
      </c>
      <c r="S396" s="202">
        <v>0</v>
      </c>
      <c r="T396" s="203">
        <f>S396*H396</f>
        <v>0</v>
      </c>
      <c r="AR396" s="24" t="s">
        <v>170</v>
      </c>
      <c r="AT396" s="24" t="s">
        <v>165</v>
      </c>
      <c r="AU396" s="24" t="s">
        <v>81</v>
      </c>
      <c r="AY396" s="24" t="s">
        <v>163</v>
      </c>
      <c r="BE396" s="204">
        <f>IF(N396="základní",J396,0)</f>
        <v>0</v>
      </c>
      <c r="BF396" s="204">
        <f>IF(N396="snížená",J396,0)</f>
        <v>0</v>
      </c>
      <c r="BG396" s="204">
        <f>IF(N396="zákl. přenesená",J396,0)</f>
        <v>0</v>
      </c>
      <c r="BH396" s="204">
        <f>IF(N396="sníž. přenesená",J396,0)</f>
        <v>0</v>
      </c>
      <c r="BI396" s="204">
        <f>IF(N396="nulová",J396,0)</f>
        <v>0</v>
      </c>
      <c r="BJ396" s="24" t="s">
        <v>79</v>
      </c>
      <c r="BK396" s="204">
        <f>ROUND(I396*H396,2)</f>
        <v>0</v>
      </c>
      <c r="BL396" s="24" t="s">
        <v>170</v>
      </c>
      <c r="BM396" s="24" t="s">
        <v>3321</v>
      </c>
    </row>
    <row r="397" spans="2:65" s="11" customFormat="1" ht="13.5">
      <c r="B397" s="205"/>
      <c r="C397" s="206"/>
      <c r="D397" s="207" t="s">
        <v>176</v>
      </c>
      <c r="E397" s="208" t="s">
        <v>21</v>
      </c>
      <c r="F397" s="209" t="s">
        <v>3322</v>
      </c>
      <c r="G397" s="206"/>
      <c r="H397" s="210">
        <v>42.4</v>
      </c>
      <c r="I397" s="211"/>
      <c r="J397" s="206"/>
      <c r="K397" s="206"/>
      <c r="L397" s="212"/>
      <c r="M397" s="213"/>
      <c r="N397" s="214"/>
      <c r="O397" s="214"/>
      <c r="P397" s="214"/>
      <c r="Q397" s="214"/>
      <c r="R397" s="214"/>
      <c r="S397" s="214"/>
      <c r="T397" s="215"/>
      <c r="AT397" s="216" t="s">
        <v>176</v>
      </c>
      <c r="AU397" s="216" t="s">
        <v>81</v>
      </c>
      <c r="AV397" s="11" t="s">
        <v>81</v>
      </c>
      <c r="AW397" s="11" t="s">
        <v>35</v>
      </c>
      <c r="AX397" s="11" t="s">
        <v>71</v>
      </c>
      <c r="AY397" s="216" t="s">
        <v>163</v>
      </c>
    </row>
    <row r="398" spans="2:65" s="13" customFormat="1" ht="13.5">
      <c r="B398" s="228"/>
      <c r="C398" s="229"/>
      <c r="D398" s="207" t="s">
        <v>176</v>
      </c>
      <c r="E398" s="240" t="s">
        <v>21</v>
      </c>
      <c r="F398" s="241" t="s">
        <v>181</v>
      </c>
      <c r="G398" s="229"/>
      <c r="H398" s="242">
        <v>42.4</v>
      </c>
      <c r="I398" s="234"/>
      <c r="J398" s="229"/>
      <c r="K398" s="229"/>
      <c r="L398" s="235"/>
      <c r="M398" s="236"/>
      <c r="N398" s="237"/>
      <c r="O398" s="237"/>
      <c r="P398" s="237"/>
      <c r="Q398" s="237"/>
      <c r="R398" s="237"/>
      <c r="S398" s="237"/>
      <c r="T398" s="238"/>
      <c r="AT398" s="239" t="s">
        <v>176</v>
      </c>
      <c r="AU398" s="239" t="s">
        <v>81</v>
      </c>
      <c r="AV398" s="13" t="s">
        <v>170</v>
      </c>
      <c r="AW398" s="13" t="s">
        <v>35</v>
      </c>
      <c r="AX398" s="13" t="s">
        <v>79</v>
      </c>
      <c r="AY398" s="239" t="s">
        <v>163</v>
      </c>
    </row>
    <row r="399" spans="2:65" s="10" customFormat="1" ht="29.85" customHeight="1">
      <c r="B399" s="176"/>
      <c r="C399" s="177"/>
      <c r="D399" s="190" t="s">
        <v>70</v>
      </c>
      <c r="E399" s="191" t="s">
        <v>214</v>
      </c>
      <c r="F399" s="191" t="s">
        <v>944</v>
      </c>
      <c r="G399" s="177"/>
      <c r="H399" s="177"/>
      <c r="I399" s="180"/>
      <c r="J399" s="192">
        <f>BK399</f>
        <v>0</v>
      </c>
      <c r="K399" s="177"/>
      <c r="L399" s="182"/>
      <c r="M399" s="183"/>
      <c r="N399" s="184"/>
      <c r="O399" s="184"/>
      <c r="P399" s="185">
        <f>SUM(P400:P481)</f>
        <v>0</v>
      </c>
      <c r="Q399" s="184"/>
      <c r="R399" s="185">
        <f>SUM(R400:R481)</f>
        <v>149.61237500000001</v>
      </c>
      <c r="S399" s="184"/>
      <c r="T399" s="186">
        <f>SUM(T400:T481)</f>
        <v>0</v>
      </c>
      <c r="AR399" s="187" t="s">
        <v>79</v>
      </c>
      <c r="AT399" s="188" t="s">
        <v>70</v>
      </c>
      <c r="AU399" s="188" t="s">
        <v>79</v>
      </c>
      <c r="AY399" s="187" t="s">
        <v>163</v>
      </c>
      <c r="BK399" s="189">
        <f>SUM(BK400:BK481)</f>
        <v>0</v>
      </c>
    </row>
    <row r="400" spans="2:65" s="1" customFormat="1" ht="22.5" customHeight="1">
      <c r="B400" s="41"/>
      <c r="C400" s="193" t="s">
        <v>573</v>
      </c>
      <c r="D400" s="193" t="s">
        <v>165</v>
      </c>
      <c r="E400" s="194" t="s">
        <v>3323</v>
      </c>
      <c r="F400" s="195" t="s">
        <v>3324</v>
      </c>
      <c r="G400" s="196" t="s">
        <v>168</v>
      </c>
      <c r="H400" s="197">
        <v>4</v>
      </c>
      <c r="I400" s="198"/>
      <c r="J400" s="199">
        <f t="shared" ref="J400:J406" si="0">ROUND(I400*H400,2)</f>
        <v>0</v>
      </c>
      <c r="K400" s="195" t="s">
        <v>169</v>
      </c>
      <c r="L400" s="61"/>
      <c r="M400" s="200" t="s">
        <v>21</v>
      </c>
      <c r="N400" s="201" t="s">
        <v>42</v>
      </c>
      <c r="O400" s="42"/>
      <c r="P400" s="202">
        <f t="shared" ref="P400:P406" si="1">O400*H400</f>
        <v>0</v>
      </c>
      <c r="Q400" s="202">
        <v>6.9999999999999999E-4</v>
      </c>
      <c r="R400" s="202">
        <f t="shared" ref="R400:R406" si="2">Q400*H400</f>
        <v>2.8E-3</v>
      </c>
      <c r="S400" s="202">
        <v>0</v>
      </c>
      <c r="T400" s="203">
        <f t="shared" ref="T400:T406" si="3">S400*H400</f>
        <v>0</v>
      </c>
      <c r="AR400" s="24" t="s">
        <v>170</v>
      </c>
      <c r="AT400" s="24" t="s">
        <v>165</v>
      </c>
      <c r="AU400" s="24" t="s">
        <v>81</v>
      </c>
      <c r="AY400" s="24" t="s">
        <v>163</v>
      </c>
      <c r="BE400" s="204">
        <f t="shared" ref="BE400:BE406" si="4">IF(N400="základní",J400,0)</f>
        <v>0</v>
      </c>
      <c r="BF400" s="204">
        <f t="shared" ref="BF400:BF406" si="5">IF(N400="snížená",J400,0)</f>
        <v>0</v>
      </c>
      <c r="BG400" s="204">
        <f t="shared" ref="BG400:BG406" si="6">IF(N400="zákl. přenesená",J400,0)</f>
        <v>0</v>
      </c>
      <c r="BH400" s="204">
        <f t="shared" ref="BH400:BH406" si="7">IF(N400="sníž. přenesená",J400,0)</f>
        <v>0</v>
      </c>
      <c r="BI400" s="204">
        <f t="shared" ref="BI400:BI406" si="8">IF(N400="nulová",J400,0)</f>
        <v>0</v>
      </c>
      <c r="BJ400" s="24" t="s">
        <v>79</v>
      </c>
      <c r="BK400" s="204">
        <f t="shared" ref="BK400:BK406" si="9">ROUND(I400*H400,2)</f>
        <v>0</v>
      </c>
      <c r="BL400" s="24" t="s">
        <v>170</v>
      </c>
      <c r="BM400" s="24" t="s">
        <v>3325</v>
      </c>
    </row>
    <row r="401" spans="2:65" s="1" customFormat="1" ht="22.5" customHeight="1">
      <c r="B401" s="41"/>
      <c r="C401" s="243" t="s">
        <v>578</v>
      </c>
      <c r="D401" s="243" t="s">
        <v>511</v>
      </c>
      <c r="E401" s="244" t="s">
        <v>3326</v>
      </c>
      <c r="F401" s="245" t="s">
        <v>3327</v>
      </c>
      <c r="G401" s="246" t="s">
        <v>168</v>
      </c>
      <c r="H401" s="247">
        <v>1</v>
      </c>
      <c r="I401" s="248"/>
      <c r="J401" s="249">
        <f t="shared" si="0"/>
        <v>0</v>
      </c>
      <c r="K401" s="245" t="s">
        <v>21</v>
      </c>
      <c r="L401" s="250"/>
      <c r="M401" s="251" t="s">
        <v>21</v>
      </c>
      <c r="N401" s="252" t="s">
        <v>42</v>
      </c>
      <c r="O401" s="42"/>
      <c r="P401" s="202">
        <f t="shared" si="1"/>
        <v>0</v>
      </c>
      <c r="Q401" s="202">
        <v>0</v>
      </c>
      <c r="R401" s="202">
        <f t="shared" si="2"/>
        <v>0</v>
      </c>
      <c r="S401" s="202">
        <v>0</v>
      </c>
      <c r="T401" s="203">
        <f t="shared" si="3"/>
        <v>0</v>
      </c>
      <c r="AR401" s="24" t="s">
        <v>210</v>
      </c>
      <c r="AT401" s="24" t="s">
        <v>511</v>
      </c>
      <c r="AU401" s="24" t="s">
        <v>81</v>
      </c>
      <c r="AY401" s="24" t="s">
        <v>163</v>
      </c>
      <c r="BE401" s="204">
        <f t="shared" si="4"/>
        <v>0</v>
      </c>
      <c r="BF401" s="204">
        <f t="shared" si="5"/>
        <v>0</v>
      </c>
      <c r="BG401" s="204">
        <f t="shared" si="6"/>
        <v>0</v>
      </c>
      <c r="BH401" s="204">
        <f t="shared" si="7"/>
        <v>0</v>
      </c>
      <c r="BI401" s="204">
        <f t="shared" si="8"/>
        <v>0</v>
      </c>
      <c r="BJ401" s="24" t="s">
        <v>79</v>
      </c>
      <c r="BK401" s="204">
        <f t="shared" si="9"/>
        <v>0</v>
      </c>
      <c r="BL401" s="24" t="s">
        <v>170</v>
      </c>
      <c r="BM401" s="24" t="s">
        <v>3328</v>
      </c>
    </row>
    <row r="402" spans="2:65" s="1" customFormat="1" ht="22.5" customHeight="1">
      <c r="B402" s="41"/>
      <c r="C402" s="243" t="s">
        <v>583</v>
      </c>
      <c r="D402" s="243" t="s">
        <v>511</v>
      </c>
      <c r="E402" s="244" t="s">
        <v>3329</v>
      </c>
      <c r="F402" s="245" t="s">
        <v>3330</v>
      </c>
      <c r="G402" s="246" t="s">
        <v>168</v>
      </c>
      <c r="H402" s="247">
        <v>2</v>
      </c>
      <c r="I402" s="248"/>
      <c r="J402" s="249">
        <f t="shared" si="0"/>
        <v>0</v>
      </c>
      <c r="K402" s="245" t="s">
        <v>21</v>
      </c>
      <c r="L402" s="250"/>
      <c r="M402" s="251" t="s">
        <v>21</v>
      </c>
      <c r="N402" s="252" t="s">
        <v>42</v>
      </c>
      <c r="O402" s="42"/>
      <c r="P402" s="202">
        <f t="shared" si="1"/>
        <v>0</v>
      </c>
      <c r="Q402" s="202">
        <v>0</v>
      </c>
      <c r="R402" s="202">
        <f t="shared" si="2"/>
        <v>0</v>
      </c>
      <c r="S402" s="202">
        <v>0</v>
      </c>
      <c r="T402" s="203">
        <f t="shared" si="3"/>
        <v>0</v>
      </c>
      <c r="AR402" s="24" t="s">
        <v>210</v>
      </c>
      <c r="AT402" s="24" t="s">
        <v>511</v>
      </c>
      <c r="AU402" s="24" t="s">
        <v>81</v>
      </c>
      <c r="AY402" s="24" t="s">
        <v>163</v>
      </c>
      <c r="BE402" s="204">
        <f t="shared" si="4"/>
        <v>0</v>
      </c>
      <c r="BF402" s="204">
        <f t="shared" si="5"/>
        <v>0</v>
      </c>
      <c r="BG402" s="204">
        <f t="shared" si="6"/>
        <v>0</v>
      </c>
      <c r="BH402" s="204">
        <f t="shared" si="7"/>
        <v>0</v>
      </c>
      <c r="BI402" s="204">
        <f t="shared" si="8"/>
        <v>0</v>
      </c>
      <c r="BJ402" s="24" t="s">
        <v>79</v>
      </c>
      <c r="BK402" s="204">
        <f t="shared" si="9"/>
        <v>0</v>
      </c>
      <c r="BL402" s="24" t="s">
        <v>170</v>
      </c>
      <c r="BM402" s="24" t="s">
        <v>3331</v>
      </c>
    </row>
    <row r="403" spans="2:65" s="1" customFormat="1" ht="22.5" customHeight="1">
      <c r="B403" s="41"/>
      <c r="C403" s="243" t="s">
        <v>586</v>
      </c>
      <c r="D403" s="243" t="s">
        <v>511</v>
      </c>
      <c r="E403" s="244" t="s">
        <v>3332</v>
      </c>
      <c r="F403" s="245" t="s">
        <v>3333</v>
      </c>
      <c r="G403" s="246" t="s">
        <v>168</v>
      </c>
      <c r="H403" s="247">
        <v>1</v>
      </c>
      <c r="I403" s="248"/>
      <c r="J403" s="249">
        <f t="shared" si="0"/>
        <v>0</v>
      </c>
      <c r="K403" s="245" t="s">
        <v>21</v>
      </c>
      <c r="L403" s="250"/>
      <c r="M403" s="251" t="s">
        <v>21</v>
      </c>
      <c r="N403" s="252" t="s">
        <v>42</v>
      </c>
      <c r="O403" s="42"/>
      <c r="P403" s="202">
        <f t="shared" si="1"/>
        <v>0</v>
      </c>
      <c r="Q403" s="202">
        <v>0</v>
      </c>
      <c r="R403" s="202">
        <f t="shared" si="2"/>
        <v>0</v>
      </c>
      <c r="S403" s="202">
        <v>0</v>
      </c>
      <c r="T403" s="203">
        <f t="shared" si="3"/>
        <v>0</v>
      </c>
      <c r="AR403" s="24" t="s">
        <v>210</v>
      </c>
      <c r="AT403" s="24" t="s">
        <v>511</v>
      </c>
      <c r="AU403" s="24" t="s">
        <v>81</v>
      </c>
      <c r="AY403" s="24" t="s">
        <v>163</v>
      </c>
      <c r="BE403" s="204">
        <f t="shared" si="4"/>
        <v>0</v>
      </c>
      <c r="BF403" s="204">
        <f t="shared" si="5"/>
        <v>0</v>
      </c>
      <c r="BG403" s="204">
        <f t="shared" si="6"/>
        <v>0</v>
      </c>
      <c r="BH403" s="204">
        <f t="shared" si="7"/>
        <v>0</v>
      </c>
      <c r="BI403" s="204">
        <f t="shared" si="8"/>
        <v>0</v>
      </c>
      <c r="BJ403" s="24" t="s">
        <v>79</v>
      </c>
      <c r="BK403" s="204">
        <f t="shared" si="9"/>
        <v>0</v>
      </c>
      <c r="BL403" s="24" t="s">
        <v>170</v>
      </c>
      <c r="BM403" s="24" t="s">
        <v>3334</v>
      </c>
    </row>
    <row r="404" spans="2:65" s="1" customFormat="1" ht="22.5" customHeight="1">
      <c r="B404" s="41"/>
      <c r="C404" s="193" t="s">
        <v>591</v>
      </c>
      <c r="D404" s="193" t="s">
        <v>165</v>
      </c>
      <c r="E404" s="194" t="s">
        <v>3335</v>
      </c>
      <c r="F404" s="195" t="s">
        <v>3336</v>
      </c>
      <c r="G404" s="196" t="s">
        <v>168</v>
      </c>
      <c r="H404" s="197">
        <v>3</v>
      </c>
      <c r="I404" s="198"/>
      <c r="J404" s="199">
        <f t="shared" si="0"/>
        <v>0</v>
      </c>
      <c r="K404" s="195" t="s">
        <v>169</v>
      </c>
      <c r="L404" s="61"/>
      <c r="M404" s="200" t="s">
        <v>21</v>
      </c>
      <c r="N404" s="201" t="s">
        <v>42</v>
      </c>
      <c r="O404" s="42"/>
      <c r="P404" s="202">
        <f t="shared" si="1"/>
        <v>0</v>
      </c>
      <c r="Q404" s="202">
        <v>0.10940999999999999</v>
      </c>
      <c r="R404" s="202">
        <f t="shared" si="2"/>
        <v>0.32822999999999997</v>
      </c>
      <c r="S404" s="202">
        <v>0</v>
      </c>
      <c r="T404" s="203">
        <f t="shared" si="3"/>
        <v>0</v>
      </c>
      <c r="AR404" s="24" t="s">
        <v>170</v>
      </c>
      <c r="AT404" s="24" t="s">
        <v>165</v>
      </c>
      <c r="AU404" s="24" t="s">
        <v>81</v>
      </c>
      <c r="AY404" s="24" t="s">
        <v>163</v>
      </c>
      <c r="BE404" s="204">
        <f t="shared" si="4"/>
        <v>0</v>
      </c>
      <c r="BF404" s="204">
        <f t="shared" si="5"/>
        <v>0</v>
      </c>
      <c r="BG404" s="204">
        <f t="shared" si="6"/>
        <v>0</v>
      </c>
      <c r="BH404" s="204">
        <f t="shared" si="7"/>
        <v>0</v>
      </c>
      <c r="BI404" s="204">
        <f t="shared" si="8"/>
        <v>0</v>
      </c>
      <c r="BJ404" s="24" t="s">
        <v>79</v>
      </c>
      <c r="BK404" s="204">
        <f t="shared" si="9"/>
        <v>0</v>
      </c>
      <c r="BL404" s="24" t="s">
        <v>170</v>
      </c>
      <c r="BM404" s="24" t="s">
        <v>3337</v>
      </c>
    </row>
    <row r="405" spans="2:65" s="1" customFormat="1" ht="22.5" customHeight="1">
      <c r="B405" s="41"/>
      <c r="C405" s="243" t="s">
        <v>596</v>
      </c>
      <c r="D405" s="243" t="s">
        <v>511</v>
      </c>
      <c r="E405" s="244" t="s">
        <v>3338</v>
      </c>
      <c r="F405" s="245" t="s">
        <v>3339</v>
      </c>
      <c r="G405" s="246" t="s">
        <v>168</v>
      </c>
      <c r="H405" s="247">
        <v>3</v>
      </c>
      <c r="I405" s="248"/>
      <c r="J405" s="249">
        <f t="shared" si="0"/>
        <v>0</v>
      </c>
      <c r="K405" s="245" t="s">
        <v>169</v>
      </c>
      <c r="L405" s="250"/>
      <c r="M405" s="251" t="s">
        <v>21</v>
      </c>
      <c r="N405" s="252" t="s">
        <v>42</v>
      </c>
      <c r="O405" s="42"/>
      <c r="P405" s="202">
        <f t="shared" si="1"/>
        <v>0</v>
      </c>
      <c r="Q405" s="202">
        <v>6.1000000000000004E-3</v>
      </c>
      <c r="R405" s="202">
        <f t="shared" si="2"/>
        <v>1.83E-2</v>
      </c>
      <c r="S405" s="202">
        <v>0</v>
      </c>
      <c r="T405" s="203">
        <f t="shared" si="3"/>
        <v>0</v>
      </c>
      <c r="AR405" s="24" t="s">
        <v>210</v>
      </c>
      <c r="AT405" s="24" t="s">
        <v>511</v>
      </c>
      <c r="AU405" s="24" t="s">
        <v>81</v>
      </c>
      <c r="AY405" s="24" t="s">
        <v>163</v>
      </c>
      <c r="BE405" s="204">
        <f t="shared" si="4"/>
        <v>0</v>
      </c>
      <c r="BF405" s="204">
        <f t="shared" si="5"/>
        <v>0</v>
      </c>
      <c r="BG405" s="204">
        <f t="shared" si="6"/>
        <v>0</v>
      </c>
      <c r="BH405" s="204">
        <f t="shared" si="7"/>
        <v>0</v>
      </c>
      <c r="BI405" s="204">
        <f t="shared" si="8"/>
        <v>0</v>
      </c>
      <c r="BJ405" s="24" t="s">
        <v>79</v>
      </c>
      <c r="BK405" s="204">
        <f t="shared" si="9"/>
        <v>0</v>
      </c>
      <c r="BL405" s="24" t="s">
        <v>170</v>
      </c>
      <c r="BM405" s="24" t="s">
        <v>3340</v>
      </c>
    </row>
    <row r="406" spans="2:65" s="1" customFormat="1" ht="22.5" customHeight="1">
      <c r="B406" s="41"/>
      <c r="C406" s="193" t="s">
        <v>603</v>
      </c>
      <c r="D406" s="193" t="s">
        <v>165</v>
      </c>
      <c r="E406" s="194" t="s">
        <v>3341</v>
      </c>
      <c r="F406" s="195" t="s">
        <v>3342</v>
      </c>
      <c r="G406" s="196" t="s">
        <v>542</v>
      </c>
      <c r="H406" s="197">
        <v>9</v>
      </c>
      <c r="I406" s="198"/>
      <c r="J406" s="199">
        <f t="shared" si="0"/>
        <v>0</v>
      </c>
      <c r="K406" s="195" t="s">
        <v>169</v>
      </c>
      <c r="L406" s="61"/>
      <c r="M406" s="200" t="s">
        <v>21</v>
      </c>
      <c r="N406" s="201" t="s">
        <v>42</v>
      </c>
      <c r="O406" s="42"/>
      <c r="P406" s="202">
        <f t="shared" si="1"/>
        <v>0</v>
      </c>
      <c r="Q406" s="202">
        <v>3.3E-4</v>
      </c>
      <c r="R406" s="202">
        <f t="shared" si="2"/>
        <v>2.97E-3</v>
      </c>
      <c r="S406" s="202">
        <v>0</v>
      </c>
      <c r="T406" s="203">
        <f t="shared" si="3"/>
        <v>0</v>
      </c>
      <c r="AR406" s="24" t="s">
        <v>170</v>
      </c>
      <c r="AT406" s="24" t="s">
        <v>165</v>
      </c>
      <c r="AU406" s="24" t="s">
        <v>81</v>
      </c>
      <c r="AY406" s="24" t="s">
        <v>163</v>
      </c>
      <c r="BE406" s="204">
        <f t="shared" si="4"/>
        <v>0</v>
      </c>
      <c r="BF406" s="204">
        <f t="shared" si="5"/>
        <v>0</v>
      </c>
      <c r="BG406" s="204">
        <f t="shared" si="6"/>
        <v>0</v>
      </c>
      <c r="BH406" s="204">
        <f t="shared" si="7"/>
        <v>0</v>
      </c>
      <c r="BI406" s="204">
        <f t="shared" si="8"/>
        <v>0</v>
      </c>
      <c r="BJ406" s="24" t="s">
        <v>79</v>
      </c>
      <c r="BK406" s="204">
        <f t="shared" si="9"/>
        <v>0</v>
      </c>
      <c r="BL406" s="24" t="s">
        <v>170</v>
      </c>
      <c r="BM406" s="24" t="s">
        <v>3343</v>
      </c>
    </row>
    <row r="407" spans="2:65" s="11" customFormat="1" ht="13.5">
      <c r="B407" s="205"/>
      <c r="C407" s="206"/>
      <c r="D407" s="207" t="s">
        <v>176</v>
      </c>
      <c r="E407" s="208" t="s">
        <v>21</v>
      </c>
      <c r="F407" s="209" t="s">
        <v>3344</v>
      </c>
      <c r="G407" s="206"/>
      <c r="H407" s="210">
        <v>9</v>
      </c>
      <c r="I407" s="211"/>
      <c r="J407" s="206"/>
      <c r="K407" s="206"/>
      <c r="L407" s="212"/>
      <c r="M407" s="213"/>
      <c r="N407" s="214"/>
      <c r="O407" s="214"/>
      <c r="P407" s="214"/>
      <c r="Q407" s="214"/>
      <c r="R407" s="214"/>
      <c r="S407" s="214"/>
      <c r="T407" s="215"/>
      <c r="AT407" s="216" t="s">
        <v>176</v>
      </c>
      <c r="AU407" s="216" t="s">
        <v>81</v>
      </c>
      <c r="AV407" s="11" t="s">
        <v>81</v>
      </c>
      <c r="AW407" s="11" t="s">
        <v>35</v>
      </c>
      <c r="AX407" s="11" t="s">
        <v>71</v>
      </c>
      <c r="AY407" s="216" t="s">
        <v>163</v>
      </c>
    </row>
    <row r="408" spans="2:65" s="13" customFormat="1" ht="13.5">
      <c r="B408" s="228"/>
      <c r="C408" s="229"/>
      <c r="D408" s="230" t="s">
        <v>176</v>
      </c>
      <c r="E408" s="231" t="s">
        <v>21</v>
      </c>
      <c r="F408" s="232" t="s">
        <v>181</v>
      </c>
      <c r="G408" s="229"/>
      <c r="H408" s="233">
        <v>9</v>
      </c>
      <c r="I408" s="234"/>
      <c r="J408" s="229"/>
      <c r="K408" s="229"/>
      <c r="L408" s="235"/>
      <c r="M408" s="236"/>
      <c r="N408" s="237"/>
      <c r="O408" s="237"/>
      <c r="P408" s="237"/>
      <c r="Q408" s="237"/>
      <c r="R408" s="237"/>
      <c r="S408" s="237"/>
      <c r="T408" s="238"/>
      <c r="AT408" s="239" t="s">
        <v>176</v>
      </c>
      <c r="AU408" s="239" t="s">
        <v>81</v>
      </c>
      <c r="AV408" s="13" t="s">
        <v>170</v>
      </c>
      <c r="AW408" s="13" t="s">
        <v>35</v>
      </c>
      <c r="AX408" s="13" t="s">
        <v>79</v>
      </c>
      <c r="AY408" s="239" t="s">
        <v>163</v>
      </c>
    </row>
    <row r="409" spans="2:65" s="1" customFormat="1" ht="22.5" customHeight="1">
      <c r="B409" s="41"/>
      <c r="C409" s="193" t="s">
        <v>618</v>
      </c>
      <c r="D409" s="193" t="s">
        <v>165</v>
      </c>
      <c r="E409" s="194" t="s">
        <v>3345</v>
      </c>
      <c r="F409" s="195" t="s">
        <v>3346</v>
      </c>
      <c r="G409" s="196" t="s">
        <v>542</v>
      </c>
      <c r="H409" s="197">
        <v>42</v>
      </c>
      <c r="I409" s="198"/>
      <c r="J409" s="199">
        <f>ROUND(I409*H409,2)</f>
        <v>0</v>
      </c>
      <c r="K409" s="195" t="s">
        <v>169</v>
      </c>
      <c r="L409" s="61"/>
      <c r="M409" s="200" t="s">
        <v>21</v>
      </c>
      <c r="N409" s="201" t="s">
        <v>42</v>
      </c>
      <c r="O409" s="42"/>
      <c r="P409" s="202">
        <f>O409*H409</f>
        <v>0</v>
      </c>
      <c r="Q409" s="202">
        <v>1.1E-4</v>
      </c>
      <c r="R409" s="202">
        <f>Q409*H409</f>
        <v>4.62E-3</v>
      </c>
      <c r="S409" s="202">
        <v>0</v>
      </c>
      <c r="T409" s="203">
        <f>S409*H409</f>
        <v>0</v>
      </c>
      <c r="AR409" s="24" t="s">
        <v>170</v>
      </c>
      <c r="AT409" s="24" t="s">
        <v>165</v>
      </c>
      <c r="AU409" s="24" t="s">
        <v>81</v>
      </c>
      <c r="AY409" s="24" t="s">
        <v>163</v>
      </c>
      <c r="BE409" s="204">
        <f>IF(N409="základní",J409,0)</f>
        <v>0</v>
      </c>
      <c r="BF409" s="204">
        <f>IF(N409="snížená",J409,0)</f>
        <v>0</v>
      </c>
      <c r="BG409" s="204">
        <f>IF(N409="zákl. přenesená",J409,0)</f>
        <v>0</v>
      </c>
      <c r="BH409" s="204">
        <f>IF(N409="sníž. přenesená",J409,0)</f>
        <v>0</v>
      </c>
      <c r="BI409" s="204">
        <f>IF(N409="nulová",J409,0)</f>
        <v>0</v>
      </c>
      <c r="BJ409" s="24" t="s">
        <v>79</v>
      </c>
      <c r="BK409" s="204">
        <f>ROUND(I409*H409,2)</f>
        <v>0</v>
      </c>
      <c r="BL409" s="24" t="s">
        <v>170</v>
      </c>
      <c r="BM409" s="24" t="s">
        <v>3347</v>
      </c>
    </row>
    <row r="410" spans="2:65" s="11" customFormat="1" ht="13.5">
      <c r="B410" s="205"/>
      <c r="C410" s="206"/>
      <c r="D410" s="207" t="s">
        <v>176</v>
      </c>
      <c r="E410" s="208" t="s">
        <v>21</v>
      </c>
      <c r="F410" s="209" t="s">
        <v>3348</v>
      </c>
      <c r="G410" s="206"/>
      <c r="H410" s="210">
        <v>42</v>
      </c>
      <c r="I410" s="211"/>
      <c r="J410" s="206"/>
      <c r="K410" s="206"/>
      <c r="L410" s="212"/>
      <c r="M410" s="213"/>
      <c r="N410" s="214"/>
      <c r="O410" s="214"/>
      <c r="P410" s="214"/>
      <c r="Q410" s="214"/>
      <c r="R410" s="214"/>
      <c r="S410" s="214"/>
      <c r="T410" s="215"/>
      <c r="AT410" s="216" t="s">
        <v>176</v>
      </c>
      <c r="AU410" s="216" t="s">
        <v>81</v>
      </c>
      <c r="AV410" s="11" t="s">
        <v>81</v>
      </c>
      <c r="AW410" s="11" t="s">
        <v>35</v>
      </c>
      <c r="AX410" s="11" t="s">
        <v>71</v>
      </c>
      <c r="AY410" s="216" t="s">
        <v>163</v>
      </c>
    </row>
    <row r="411" spans="2:65" s="13" customFormat="1" ht="13.5">
      <c r="B411" s="228"/>
      <c r="C411" s="229"/>
      <c r="D411" s="230" t="s">
        <v>176</v>
      </c>
      <c r="E411" s="231" t="s">
        <v>21</v>
      </c>
      <c r="F411" s="232" t="s">
        <v>181</v>
      </c>
      <c r="G411" s="229"/>
      <c r="H411" s="233">
        <v>42</v>
      </c>
      <c r="I411" s="234"/>
      <c r="J411" s="229"/>
      <c r="K411" s="229"/>
      <c r="L411" s="235"/>
      <c r="M411" s="236"/>
      <c r="N411" s="237"/>
      <c r="O411" s="237"/>
      <c r="P411" s="237"/>
      <c r="Q411" s="237"/>
      <c r="R411" s="237"/>
      <c r="S411" s="237"/>
      <c r="T411" s="238"/>
      <c r="AT411" s="239" t="s">
        <v>176</v>
      </c>
      <c r="AU411" s="239" t="s">
        <v>81</v>
      </c>
      <c r="AV411" s="13" t="s">
        <v>170</v>
      </c>
      <c r="AW411" s="13" t="s">
        <v>35</v>
      </c>
      <c r="AX411" s="13" t="s">
        <v>79</v>
      </c>
      <c r="AY411" s="239" t="s">
        <v>163</v>
      </c>
    </row>
    <row r="412" spans="2:65" s="1" customFormat="1" ht="31.5" customHeight="1">
      <c r="B412" s="41"/>
      <c r="C412" s="193" t="s">
        <v>633</v>
      </c>
      <c r="D412" s="193" t="s">
        <v>165</v>
      </c>
      <c r="E412" s="194" t="s">
        <v>3349</v>
      </c>
      <c r="F412" s="195" t="s">
        <v>3350</v>
      </c>
      <c r="G412" s="196" t="s">
        <v>277</v>
      </c>
      <c r="H412" s="197">
        <v>2</v>
      </c>
      <c r="I412" s="198"/>
      <c r="J412" s="199">
        <f>ROUND(I412*H412,2)</f>
        <v>0</v>
      </c>
      <c r="K412" s="195" t="s">
        <v>169</v>
      </c>
      <c r="L412" s="61"/>
      <c r="M412" s="200" t="s">
        <v>21</v>
      </c>
      <c r="N412" s="201" t="s">
        <v>42</v>
      </c>
      <c r="O412" s="42"/>
      <c r="P412" s="202">
        <f>O412*H412</f>
        <v>0</v>
      </c>
      <c r="Q412" s="202">
        <v>2.5999999999999999E-3</v>
      </c>
      <c r="R412" s="202">
        <f>Q412*H412</f>
        <v>5.1999999999999998E-3</v>
      </c>
      <c r="S412" s="202">
        <v>0</v>
      </c>
      <c r="T412" s="203">
        <f>S412*H412</f>
        <v>0</v>
      </c>
      <c r="AR412" s="24" t="s">
        <v>170</v>
      </c>
      <c r="AT412" s="24" t="s">
        <v>165</v>
      </c>
      <c r="AU412" s="24" t="s">
        <v>81</v>
      </c>
      <c r="AY412" s="24" t="s">
        <v>163</v>
      </c>
      <c r="BE412" s="204">
        <f>IF(N412="základní",J412,0)</f>
        <v>0</v>
      </c>
      <c r="BF412" s="204">
        <f>IF(N412="snížená",J412,0)</f>
        <v>0</v>
      </c>
      <c r="BG412" s="204">
        <f>IF(N412="zákl. přenesená",J412,0)</f>
        <v>0</v>
      </c>
      <c r="BH412" s="204">
        <f>IF(N412="sníž. přenesená",J412,0)</f>
        <v>0</v>
      </c>
      <c r="BI412" s="204">
        <f>IF(N412="nulová",J412,0)</f>
        <v>0</v>
      </c>
      <c r="BJ412" s="24" t="s">
        <v>79</v>
      </c>
      <c r="BK412" s="204">
        <f>ROUND(I412*H412,2)</f>
        <v>0</v>
      </c>
      <c r="BL412" s="24" t="s">
        <v>170</v>
      </c>
      <c r="BM412" s="24" t="s">
        <v>3351</v>
      </c>
    </row>
    <row r="413" spans="2:65" s="11" customFormat="1" ht="13.5">
      <c r="B413" s="205"/>
      <c r="C413" s="206"/>
      <c r="D413" s="207" t="s">
        <v>176</v>
      </c>
      <c r="E413" s="208" t="s">
        <v>21</v>
      </c>
      <c r="F413" s="209" t="s">
        <v>3352</v>
      </c>
      <c r="G413" s="206"/>
      <c r="H413" s="210">
        <v>2</v>
      </c>
      <c r="I413" s="211"/>
      <c r="J413" s="206"/>
      <c r="K413" s="206"/>
      <c r="L413" s="212"/>
      <c r="M413" s="213"/>
      <c r="N413" s="214"/>
      <c r="O413" s="214"/>
      <c r="P413" s="214"/>
      <c r="Q413" s="214"/>
      <c r="R413" s="214"/>
      <c r="S413" s="214"/>
      <c r="T413" s="215"/>
      <c r="AT413" s="216" t="s">
        <v>176</v>
      </c>
      <c r="AU413" s="216" t="s">
        <v>81</v>
      </c>
      <c r="AV413" s="11" t="s">
        <v>81</v>
      </c>
      <c r="AW413" s="11" t="s">
        <v>35</v>
      </c>
      <c r="AX413" s="11" t="s">
        <v>71</v>
      </c>
      <c r="AY413" s="216" t="s">
        <v>163</v>
      </c>
    </row>
    <row r="414" spans="2:65" s="13" customFormat="1" ht="13.5">
      <c r="B414" s="228"/>
      <c r="C414" s="229"/>
      <c r="D414" s="230" t="s">
        <v>176</v>
      </c>
      <c r="E414" s="231" t="s">
        <v>21</v>
      </c>
      <c r="F414" s="232" t="s">
        <v>181</v>
      </c>
      <c r="G414" s="229"/>
      <c r="H414" s="233">
        <v>2</v>
      </c>
      <c r="I414" s="234"/>
      <c r="J414" s="229"/>
      <c r="K414" s="229"/>
      <c r="L414" s="235"/>
      <c r="M414" s="236"/>
      <c r="N414" s="237"/>
      <c r="O414" s="237"/>
      <c r="P414" s="237"/>
      <c r="Q414" s="237"/>
      <c r="R414" s="237"/>
      <c r="S414" s="237"/>
      <c r="T414" s="238"/>
      <c r="AT414" s="239" t="s">
        <v>176</v>
      </c>
      <c r="AU414" s="239" t="s">
        <v>81</v>
      </c>
      <c r="AV414" s="13" t="s">
        <v>170</v>
      </c>
      <c r="AW414" s="13" t="s">
        <v>35</v>
      </c>
      <c r="AX414" s="13" t="s">
        <v>79</v>
      </c>
      <c r="AY414" s="239" t="s">
        <v>163</v>
      </c>
    </row>
    <row r="415" spans="2:65" s="1" customFormat="1" ht="22.5" customHeight="1">
      <c r="B415" s="41"/>
      <c r="C415" s="193" t="s">
        <v>637</v>
      </c>
      <c r="D415" s="193" t="s">
        <v>165</v>
      </c>
      <c r="E415" s="194" t="s">
        <v>3353</v>
      </c>
      <c r="F415" s="195" t="s">
        <v>3354</v>
      </c>
      <c r="G415" s="196" t="s">
        <v>542</v>
      </c>
      <c r="H415" s="197">
        <v>102</v>
      </c>
      <c r="I415" s="198"/>
      <c r="J415" s="199">
        <f>ROUND(I415*H415,2)</f>
        <v>0</v>
      </c>
      <c r="K415" s="195" t="s">
        <v>169</v>
      </c>
      <c r="L415" s="61"/>
      <c r="M415" s="200" t="s">
        <v>21</v>
      </c>
      <c r="N415" s="201" t="s">
        <v>42</v>
      </c>
      <c r="O415" s="42"/>
      <c r="P415" s="202">
        <f>O415*H415</f>
        <v>0</v>
      </c>
      <c r="Q415" s="202">
        <v>0</v>
      </c>
      <c r="R415" s="202">
        <f>Q415*H415</f>
        <v>0</v>
      </c>
      <c r="S415" s="202">
        <v>0</v>
      </c>
      <c r="T415" s="203">
        <f>S415*H415</f>
        <v>0</v>
      </c>
      <c r="AR415" s="24" t="s">
        <v>170</v>
      </c>
      <c r="AT415" s="24" t="s">
        <v>165</v>
      </c>
      <c r="AU415" s="24" t="s">
        <v>81</v>
      </c>
      <c r="AY415" s="24" t="s">
        <v>163</v>
      </c>
      <c r="BE415" s="204">
        <f>IF(N415="základní",J415,0)</f>
        <v>0</v>
      </c>
      <c r="BF415" s="204">
        <f>IF(N415="snížená",J415,0)</f>
        <v>0</v>
      </c>
      <c r="BG415" s="204">
        <f>IF(N415="zákl. přenesená",J415,0)</f>
        <v>0</v>
      </c>
      <c r="BH415" s="204">
        <f>IF(N415="sníž. přenesená",J415,0)</f>
        <v>0</v>
      </c>
      <c r="BI415" s="204">
        <f>IF(N415="nulová",J415,0)</f>
        <v>0</v>
      </c>
      <c r="BJ415" s="24" t="s">
        <v>79</v>
      </c>
      <c r="BK415" s="204">
        <f>ROUND(I415*H415,2)</f>
        <v>0</v>
      </c>
      <c r="BL415" s="24" t="s">
        <v>170</v>
      </c>
      <c r="BM415" s="24" t="s">
        <v>3355</v>
      </c>
    </row>
    <row r="416" spans="2:65" s="11" customFormat="1" ht="13.5">
      <c r="B416" s="205"/>
      <c r="C416" s="206"/>
      <c r="D416" s="207" t="s">
        <v>176</v>
      </c>
      <c r="E416" s="208" t="s">
        <v>21</v>
      </c>
      <c r="F416" s="209" t="s">
        <v>3356</v>
      </c>
      <c r="G416" s="206"/>
      <c r="H416" s="210">
        <v>18</v>
      </c>
      <c r="I416" s="211"/>
      <c r="J416" s="206"/>
      <c r="K416" s="206"/>
      <c r="L416" s="212"/>
      <c r="M416" s="213"/>
      <c r="N416" s="214"/>
      <c r="O416" s="214"/>
      <c r="P416" s="214"/>
      <c r="Q416" s="214"/>
      <c r="R416" s="214"/>
      <c r="S416" s="214"/>
      <c r="T416" s="215"/>
      <c r="AT416" s="216" t="s">
        <v>176</v>
      </c>
      <c r="AU416" s="216" t="s">
        <v>81</v>
      </c>
      <c r="AV416" s="11" t="s">
        <v>81</v>
      </c>
      <c r="AW416" s="11" t="s">
        <v>35</v>
      </c>
      <c r="AX416" s="11" t="s">
        <v>71</v>
      </c>
      <c r="AY416" s="216" t="s">
        <v>163</v>
      </c>
    </row>
    <row r="417" spans="2:65" s="11" customFormat="1" ht="13.5">
      <c r="B417" s="205"/>
      <c r="C417" s="206"/>
      <c r="D417" s="207" t="s">
        <v>176</v>
      </c>
      <c r="E417" s="208" t="s">
        <v>21</v>
      </c>
      <c r="F417" s="209" t="s">
        <v>3357</v>
      </c>
      <c r="G417" s="206"/>
      <c r="H417" s="210">
        <v>84</v>
      </c>
      <c r="I417" s="211"/>
      <c r="J417" s="206"/>
      <c r="K417" s="206"/>
      <c r="L417" s="212"/>
      <c r="M417" s="213"/>
      <c r="N417" s="214"/>
      <c r="O417" s="214"/>
      <c r="P417" s="214"/>
      <c r="Q417" s="214"/>
      <c r="R417" s="214"/>
      <c r="S417" s="214"/>
      <c r="T417" s="215"/>
      <c r="AT417" s="216" t="s">
        <v>176</v>
      </c>
      <c r="AU417" s="216" t="s">
        <v>81</v>
      </c>
      <c r="AV417" s="11" t="s">
        <v>81</v>
      </c>
      <c r="AW417" s="11" t="s">
        <v>35</v>
      </c>
      <c r="AX417" s="11" t="s">
        <v>71</v>
      </c>
      <c r="AY417" s="216" t="s">
        <v>163</v>
      </c>
    </row>
    <row r="418" spans="2:65" s="13" customFormat="1" ht="13.5">
      <c r="B418" s="228"/>
      <c r="C418" s="229"/>
      <c r="D418" s="230" t="s">
        <v>176</v>
      </c>
      <c r="E418" s="231" t="s">
        <v>21</v>
      </c>
      <c r="F418" s="232" t="s">
        <v>181</v>
      </c>
      <c r="G418" s="229"/>
      <c r="H418" s="233">
        <v>102</v>
      </c>
      <c r="I418" s="234"/>
      <c r="J418" s="229"/>
      <c r="K418" s="229"/>
      <c r="L418" s="235"/>
      <c r="M418" s="236"/>
      <c r="N418" s="237"/>
      <c r="O418" s="237"/>
      <c r="P418" s="237"/>
      <c r="Q418" s="237"/>
      <c r="R418" s="237"/>
      <c r="S418" s="237"/>
      <c r="T418" s="238"/>
      <c r="AT418" s="239" t="s">
        <v>176</v>
      </c>
      <c r="AU418" s="239" t="s">
        <v>81</v>
      </c>
      <c r="AV418" s="13" t="s">
        <v>170</v>
      </c>
      <c r="AW418" s="13" t="s">
        <v>35</v>
      </c>
      <c r="AX418" s="13" t="s">
        <v>79</v>
      </c>
      <c r="AY418" s="239" t="s">
        <v>163</v>
      </c>
    </row>
    <row r="419" spans="2:65" s="1" customFormat="1" ht="22.5" customHeight="1">
      <c r="B419" s="41"/>
      <c r="C419" s="193" t="s">
        <v>643</v>
      </c>
      <c r="D419" s="193" t="s">
        <v>165</v>
      </c>
      <c r="E419" s="194" t="s">
        <v>3358</v>
      </c>
      <c r="F419" s="195" t="s">
        <v>3359</v>
      </c>
      <c r="G419" s="196" t="s">
        <v>277</v>
      </c>
      <c r="H419" s="197">
        <v>2</v>
      </c>
      <c r="I419" s="198"/>
      <c r="J419" s="199">
        <f>ROUND(I419*H419,2)</f>
        <v>0</v>
      </c>
      <c r="K419" s="195" t="s">
        <v>169</v>
      </c>
      <c r="L419" s="61"/>
      <c r="M419" s="200" t="s">
        <v>21</v>
      </c>
      <c r="N419" s="201" t="s">
        <v>42</v>
      </c>
      <c r="O419" s="42"/>
      <c r="P419" s="202">
        <f>O419*H419</f>
        <v>0</v>
      </c>
      <c r="Q419" s="202">
        <v>1.0000000000000001E-5</v>
      </c>
      <c r="R419" s="202">
        <f>Q419*H419</f>
        <v>2.0000000000000002E-5</v>
      </c>
      <c r="S419" s="202">
        <v>0</v>
      </c>
      <c r="T419" s="203">
        <f>S419*H419</f>
        <v>0</v>
      </c>
      <c r="AR419" s="24" t="s">
        <v>170</v>
      </c>
      <c r="AT419" s="24" t="s">
        <v>165</v>
      </c>
      <c r="AU419" s="24" t="s">
        <v>81</v>
      </c>
      <c r="AY419" s="24" t="s">
        <v>163</v>
      </c>
      <c r="BE419" s="204">
        <f>IF(N419="základní",J419,0)</f>
        <v>0</v>
      </c>
      <c r="BF419" s="204">
        <f>IF(N419="snížená",J419,0)</f>
        <v>0</v>
      </c>
      <c r="BG419" s="204">
        <f>IF(N419="zákl. přenesená",J419,0)</f>
        <v>0</v>
      </c>
      <c r="BH419" s="204">
        <f>IF(N419="sníž. přenesená",J419,0)</f>
        <v>0</v>
      </c>
      <c r="BI419" s="204">
        <f>IF(N419="nulová",J419,0)</f>
        <v>0</v>
      </c>
      <c r="BJ419" s="24" t="s">
        <v>79</v>
      </c>
      <c r="BK419" s="204">
        <f>ROUND(I419*H419,2)</f>
        <v>0</v>
      </c>
      <c r="BL419" s="24" t="s">
        <v>170</v>
      </c>
      <c r="BM419" s="24" t="s">
        <v>3360</v>
      </c>
    </row>
    <row r="420" spans="2:65" s="11" customFormat="1" ht="13.5">
      <c r="B420" s="205"/>
      <c r="C420" s="206"/>
      <c r="D420" s="207" t="s">
        <v>176</v>
      </c>
      <c r="E420" s="208" t="s">
        <v>21</v>
      </c>
      <c r="F420" s="209" t="s">
        <v>3352</v>
      </c>
      <c r="G420" s="206"/>
      <c r="H420" s="210">
        <v>2</v>
      </c>
      <c r="I420" s="211"/>
      <c r="J420" s="206"/>
      <c r="K420" s="206"/>
      <c r="L420" s="212"/>
      <c r="M420" s="213"/>
      <c r="N420" s="214"/>
      <c r="O420" s="214"/>
      <c r="P420" s="214"/>
      <c r="Q420" s="214"/>
      <c r="R420" s="214"/>
      <c r="S420" s="214"/>
      <c r="T420" s="215"/>
      <c r="AT420" s="216" t="s">
        <v>176</v>
      </c>
      <c r="AU420" s="216" t="s">
        <v>81</v>
      </c>
      <c r="AV420" s="11" t="s">
        <v>81</v>
      </c>
      <c r="AW420" s="11" t="s">
        <v>35</v>
      </c>
      <c r="AX420" s="11" t="s">
        <v>71</v>
      </c>
      <c r="AY420" s="216" t="s">
        <v>163</v>
      </c>
    </row>
    <row r="421" spans="2:65" s="13" customFormat="1" ht="13.5">
      <c r="B421" s="228"/>
      <c r="C421" s="229"/>
      <c r="D421" s="230" t="s">
        <v>176</v>
      </c>
      <c r="E421" s="231" t="s">
        <v>21</v>
      </c>
      <c r="F421" s="232" t="s">
        <v>181</v>
      </c>
      <c r="G421" s="229"/>
      <c r="H421" s="233">
        <v>2</v>
      </c>
      <c r="I421" s="234"/>
      <c r="J421" s="229"/>
      <c r="K421" s="229"/>
      <c r="L421" s="235"/>
      <c r="M421" s="236"/>
      <c r="N421" s="237"/>
      <c r="O421" s="237"/>
      <c r="P421" s="237"/>
      <c r="Q421" s="237"/>
      <c r="R421" s="237"/>
      <c r="S421" s="237"/>
      <c r="T421" s="238"/>
      <c r="AT421" s="239" t="s">
        <v>176</v>
      </c>
      <c r="AU421" s="239" t="s">
        <v>81</v>
      </c>
      <c r="AV421" s="13" t="s">
        <v>170</v>
      </c>
      <c r="AW421" s="13" t="s">
        <v>35</v>
      </c>
      <c r="AX421" s="13" t="s">
        <v>79</v>
      </c>
      <c r="AY421" s="239" t="s">
        <v>163</v>
      </c>
    </row>
    <row r="422" spans="2:65" s="1" customFormat="1" ht="22.5" customHeight="1">
      <c r="B422" s="41"/>
      <c r="C422" s="193" t="s">
        <v>648</v>
      </c>
      <c r="D422" s="193" t="s">
        <v>165</v>
      </c>
      <c r="E422" s="194" t="s">
        <v>3361</v>
      </c>
      <c r="F422" s="195" t="s">
        <v>3362</v>
      </c>
      <c r="G422" s="196" t="s">
        <v>542</v>
      </c>
      <c r="H422" s="197">
        <v>342.9</v>
      </c>
      <c r="I422" s="198"/>
      <c r="J422" s="199">
        <f>ROUND(I422*H422,2)</f>
        <v>0</v>
      </c>
      <c r="K422" s="195" t="s">
        <v>169</v>
      </c>
      <c r="L422" s="61"/>
      <c r="M422" s="200" t="s">
        <v>21</v>
      </c>
      <c r="N422" s="201" t="s">
        <v>42</v>
      </c>
      <c r="O422" s="42"/>
      <c r="P422" s="202">
        <f>O422*H422</f>
        <v>0</v>
      </c>
      <c r="Q422" s="202">
        <v>8.9779999999999999E-2</v>
      </c>
      <c r="R422" s="202">
        <f>Q422*H422</f>
        <v>30.785561999999999</v>
      </c>
      <c r="S422" s="202">
        <v>0</v>
      </c>
      <c r="T422" s="203">
        <f>S422*H422</f>
        <v>0</v>
      </c>
      <c r="AR422" s="24" t="s">
        <v>170</v>
      </c>
      <c r="AT422" s="24" t="s">
        <v>165</v>
      </c>
      <c r="AU422" s="24" t="s">
        <v>81</v>
      </c>
      <c r="AY422" s="24" t="s">
        <v>163</v>
      </c>
      <c r="BE422" s="204">
        <f>IF(N422="základní",J422,0)</f>
        <v>0</v>
      </c>
      <c r="BF422" s="204">
        <f>IF(N422="snížená",J422,0)</f>
        <v>0</v>
      </c>
      <c r="BG422" s="204">
        <f>IF(N422="zákl. přenesená",J422,0)</f>
        <v>0</v>
      </c>
      <c r="BH422" s="204">
        <f>IF(N422="sníž. přenesená",J422,0)</f>
        <v>0</v>
      </c>
      <c r="BI422" s="204">
        <f>IF(N422="nulová",J422,0)</f>
        <v>0</v>
      </c>
      <c r="BJ422" s="24" t="s">
        <v>79</v>
      </c>
      <c r="BK422" s="204">
        <f>ROUND(I422*H422,2)</f>
        <v>0</v>
      </c>
      <c r="BL422" s="24" t="s">
        <v>170</v>
      </c>
      <c r="BM422" s="24" t="s">
        <v>3363</v>
      </c>
    </row>
    <row r="423" spans="2:65" s="11" customFormat="1" ht="13.5">
      <c r="B423" s="205"/>
      <c r="C423" s="206"/>
      <c r="D423" s="207" t="s">
        <v>176</v>
      </c>
      <c r="E423" s="208" t="s">
        <v>21</v>
      </c>
      <c r="F423" s="209" t="s">
        <v>3364</v>
      </c>
      <c r="G423" s="206"/>
      <c r="H423" s="210">
        <v>234</v>
      </c>
      <c r="I423" s="211"/>
      <c r="J423" s="206"/>
      <c r="K423" s="206"/>
      <c r="L423" s="212"/>
      <c r="M423" s="213"/>
      <c r="N423" s="214"/>
      <c r="O423" s="214"/>
      <c r="P423" s="214"/>
      <c r="Q423" s="214"/>
      <c r="R423" s="214"/>
      <c r="S423" s="214"/>
      <c r="T423" s="215"/>
      <c r="AT423" s="216" t="s">
        <v>176</v>
      </c>
      <c r="AU423" s="216" t="s">
        <v>81</v>
      </c>
      <c r="AV423" s="11" t="s">
        <v>81</v>
      </c>
      <c r="AW423" s="11" t="s">
        <v>35</v>
      </c>
      <c r="AX423" s="11" t="s">
        <v>71</v>
      </c>
      <c r="AY423" s="216" t="s">
        <v>163</v>
      </c>
    </row>
    <row r="424" spans="2:65" s="11" customFormat="1" ht="13.5">
      <c r="B424" s="205"/>
      <c r="C424" s="206"/>
      <c r="D424" s="207" t="s">
        <v>176</v>
      </c>
      <c r="E424" s="208" t="s">
        <v>21</v>
      </c>
      <c r="F424" s="209" t="s">
        <v>3365</v>
      </c>
      <c r="G424" s="206"/>
      <c r="H424" s="210">
        <v>108.9</v>
      </c>
      <c r="I424" s="211"/>
      <c r="J424" s="206"/>
      <c r="K424" s="206"/>
      <c r="L424" s="212"/>
      <c r="M424" s="213"/>
      <c r="N424" s="214"/>
      <c r="O424" s="214"/>
      <c r="P424" s="214"/>
      <c r="Q424" s="214"/>
      <c r="R424" s="214"/>
      <c r="S424" s="214"/>
      <c r="T424" s="215"/>
      <c r="AT424" s="216" t="s">
        <v>176</v>
      </c>
      <c r="AU424" s="216" t="s">
        <v>81</v>
      </c>
      <c r="AV424" s="11" t="s">
        <v>81</v>
      </c>
      <c r="AW424" s="11" t="s">
        <v>35</v>
      </c>
      <c r="AX424" s="11" t="s">
        <v>71</v>
      </c>
      <c r="AY424" s="216" t="s">
        <v>163</v>
      </c>
    </row>
    <row r="425" spans="2:65" s="13" customFormat="1" ht="13.5">
      <c r="B425" s="228"/>
      <c r="C425" s="229"/>
      <c r="D425" s="230" t="s">
        <v>176</v>
      </c>
      <c r="E425" s="231" t="s">
        <v>21</v>
      </c>
      <c r="F425" s="232" t="s">
        <v>181</v>
      </c>
      <c r="G425" s="229"/>
      <c r="H425" s="233">
        <v>342.9</v>
      </c>
      <c r="I425" s="234"/>
      <c r="J425" s="229"/>
      <c r="K425" s="229"/>
      <c r="L425" s="235"/>
      <c r="M425" s="236"/>
      <c r="N425" s="237"/>
      <c r="O425" s="237"/>
      <c r="P425" s="237"/>
      <c r="Q425" s="237"/>
      <c r="R425" s="237"/>
      <c r="S425" s="237"/>
      <c r="T425" s="238"/>
      <c r="AT425" s="239" t="s">
        <v>176</v>
      </c>
      <c r="AU425" s="239" t="s">
        <v>81</v>
      </c>
      <c r="AV425" s="13" t="s">
        <v>170</v>
      </c>
      <c r="AW425" s="13" t="s">
        <v>35</v>
      </c>
      <c r="AX425" s="13" t="s">
        <v>79</v>
      </c>
      <c r="AY425" s="239" t="s">
        <v>163</v>
      </c>
    </row>
    <row r="426" spans="2:65" s="1" customFormat="1" ht="22.5" customHeight="1">
      <c r="B426" s="41"/>
      <c r="C426" s="243" t="s">
        <v>651</v>
      </c>
      <c r="D426" s="243" t="s">
        <v>511</v>
      </c>
      <c r="E426" s="244" t="s">
        <v>3366</v>
      </c>
      <c r="F426" s="245" t="s">
        <v>3367</v>
      </c>
      <c r="G426" s="246" t="s">
        <v>294</v>
      </c>
      <c r="H426" s="247">
        <v>9.3510000000000009</v>
      </c>
      <c r="I426" s="248"/>
      <c r="J426" s="249">
        <f>ROUND(I426*H426,2)</f>
        <v>0</v>
      </c>
      <c r="K426" s="245" t="s">
        <v>169</v>
      </c>
      <c r="L426" s="250"/>
      <c r="M426" s="251" t="s">
        <v>21</v>
      </c>
      <c r="N426" s="252" t="s">
        <v>42</v>
      </c>
      <c r="O426" s="42"/>
      <c r="P426" s="202">
        <f>O426*H426</f>
        <v>0</v>
      </c>
      <c r="Q426" s="202">
        <v>1</v>
      </c>
      <c r="R426" s="202">
        <f>Q426*H426</f>
        <v>9.3510000000000009</v>
      </c>
      <c r="S426" s="202">
        <v>0</v>
      </c>
      <c r="T426" s="203">
        <f>S426*H426</f>
        <v>0</v>
      </c>
      <c r="AR426" s="24" t="s">
        <v>210</v>
      </c>
      <c r="AT426" s="24" t="s">
        <v>511</v>
      </c>
      <c r="AU426" s="24" t="s">
        <v>81</v>
      </c>
      <c r="AY426" s="24" t="s">
        <v>163</v>
      </c>
      <c r="BE426" s="204">
        <f>IF(N426="základní",J426,0)</f>
        <v>0</v>
      </c>
      <c r="BF426" s="204">
        <f>IF(N426="snížená",J426,0)</f>
        <v>0</v>
      </c>
      <c r="BG426" s="204">
        <f>IF(N426="zákl. přenesená",J426,0)</f>
        <v>0</v>
      </c>
      <c r="BH426" s="204">
        <f>IF(N426="sníž. přenesená",J426,0)</f>
        <v>0</v>
      </c>
      <c r="BI426" s="204">
        <f>IF(N426="nulová",J426,0)</f>
        <v>0</v>
      </c>
      <c r="BJ426" s="24" t="s">
        <v>79</v>
      </c>
      <c r="BK426" s="204">
        <f>ROUND(I426*H426,2)</f>
        <v>0</v>
      </c>
      <c r="BL426" s="24" t="s">
        <v>170</v>
      </c>
      <c r="BM426" s="24" t="s">
        <v>3368</v>
      </c>
    </row>
    <row r="427" spans="2:65" s="11" customFormat="1" ht="13.5">
      <c r="B427" s="205"/>
      <c r="C427" s="206"/>
      <c r="D427" s="207" t="s">
        <v>176</v>
      </c>
      <c r="E427" s="208" t="s">
        <v>21</v>
      </c>
      <c r="F427" s="209" t="s">
        <v>3369</v>
      </c>
      <c r="G427" s="206"/>
      <c r="H427" s="210">
        <v>6.3810000000000002</v>
      </c>
      <c r="I427" s="211"/>
      <c r="J427" s="206"/>
      <c r="K427" s="206"/>
      <c r="L427" s="212"/>
      <c r="M427" s="213"/>
      <c r="N427" s="214"/>
      <c r="O427" s="214"/>
      <c r="P427" s="214"/>
      <c r="Q427" s="214"/>
      <c r="R427" s="214"/>
      <c r="S427" s="214"/>
      <c r="T427" s="215"/>
      <c r="AT427" s="216" t="s">
        <v>176</v>
      </c>
      <c r="AU427" s="216" t="s">
        <v>81</v>
      </c>
      <c r="AV427" s="11" t="s">
        <v>81</v>
      </c>
      <c r="AW427" s="11" t="s">
        <v>35</v>
      </c>
      <c r="AX427" s="11" t="s">
        <v>71</v>
      </c>
      <c r="AY427" s="216" t="s">
        <v>163</v>
      </c>
    </row>
    <row r="428" spans="2:65" s="11" customFormat="1" ht="13.5">
      <c r="B428" s="205"/>
      <c r="C428" s="206"/>
      <c r="D428" s="207" t="s">
        <v>176</v>
      </c>
      <c r="E428" s="208" t="s">
        <v>21</v>
      </c>
      <c r="F428" s="209" t="s">
        <v>3370</v>
      </c>
      <c r="G428" s="206"/>
      <c r="H428" s="210">
        <v>2.97</v>
      </c>
      <c r="I428" s="211"/>
      <c r="J428" s="206"/>
      <c r="K428" s="206"/>
      <c r="L428" s="212"/>
      <c r="M428" s="213"/>
      <c r="N428" s="214"/>
      <c r="O428" s="214"/>
      <c r="P428" s="214"/>
      <c r="Q428" s="214"/>
      <c r="R428" s="214"/>
      <c r="S428" s="214"/>
      <c r="T428" s="215"/>
      <c r="AT428" s="216" t="s">
        <v>176</v>
      </c>
      <c r="AU428" s="216" t="s">
        <v>81</v>
      </c>
      <c r="AV428" s="11" t="s">
        <v>81</v>
      </c>
      <c r="AW428" s="11" t="s">
        <v>35</v>
      </c>
      <c r="AX428" s="11" t="s">
        <v>71</v>
      </c>
      <c r="AY428" s="216" t="s">
        <v>163</v>
      </c>
    </row>
    <row r="429" spans="2:65" s="13" customFormat="1" ht="13.5">
      <c r="B429" s="228"/>
      <c r="C429" s="229"/>
      <c r="D429" s="230" t="s">
        <v>176</v>
      </c>
      <c r="E429" s="231" t="s">
        <v>21</v>
      </c>
      <c r="F429" s="232" t="s">
        <v>181</v>
      </c>
      <c r="G429" s="229"/>
      <c r="H429" s="233">
        <v>9.3510000000000009</v>
      </c>
      <c r="I429" s="234"/>
      <c r="J429" s="229"/>
      <c r="K429" s="229"/>
      <c r="L429" s="235"/>
      <c r="M429" s="236"/>
      <c r="N429" s="237"/>
      <c r="O429" s="237"/>
      <c r="P429" s="237"/>
      <c r="Q429" s="237"/>
      <c r="R429" s="237"/>
      <c r="S429" s="237"/>
      <c r="T429" s="238"/>
      <c r="AT429" s="239" t="s">
        <v>176</v>
      </c>
      <c r="AU429" s="239" t="s">
        <v>81</v>
      </c>
      <c r="AV429" s="13" t="s">
        <v>170</v>
      </c>
      <c r="AW429" s="13" t="s">
        <v>35</v>
      </c>
      <c r="AX429" s="13" t="s">
        <v>79</v>
      </c>
      <c r="AY429" s="239" t="s">
        <v>163</v>
      </c>
    </row>
    <row r="430" spans="2:65" s="1" customFormat="1" ht="31.5" customHeight="1">
      <c r="B430" s="41"/>
      <c r="C430" s="193" t="s">
        <v>657</v>
      </c>
      <c r="D430" s="193" t="s">
        <v>165</v>
      </c>
      <c r="E430" s="194" t="s">
        <v>3371</v>
      </c>
      <c r="F430" s="195" t="s">
        <v>3372</v>
      </c>
      <c r="G430" s="196" t="s">
        <v>542</v>
      </c>
      <c r="H430" s="197">
        <v>234</v>
      </c>
      <c r="I430" s="198"/>
      <c r="J430" s="199">
        <f>ROUND(I430*H430,2)</f>
        <v>0</v>
      </c>
      <c r="K430" s="195" t="s">
        <v>169</v>
      </c>
      <c r="L430" s="61"/>
      <c r="M430" s="200" t="s">
        <v>21</v>
      </c>
      <c r="N430" s="201" t="s">
        <v>42</v>
      </c>
      <c r="O430" s="42"/>
      <c r="P430" s="202">
        <f>O430*H430</f>
        <v>0</v>
      </c>
      <c r="Q430" s="202">
        <v>0.15540000000000001</v>
      </c>
      <c r="R430" s="202">
        <f>Q430*H430</f>
        <v>36.363600000000005</v>
      </c>
      <c r="S430" s="202">
        <v>0</v>
      </c>
      <c r="T430" s="203">
        <f>S430*H430</f>
        <v>0</v>
      </c>
      <c r="AR430" s="24" t="s">
        <v>170</v>
      </c>
      <c r="AT430" s="24" t="s">
        <v>165</v>
      </c>
      <c r="AU430" s="24" t="s">
        <v>81</v>
      </c>
      <c r="AY430" s="24" t="s">
        <v>163</v>
      </c>
      <c r="BE430" s="204">
        <f>IF(N430="základní",J430,0)</f>
        <v>0</v>
      </c>
      <c r="BF430" s="204">
        <f>IF(N430="snížená",J430,0)</f>
        <v>0</v>
      </c>
      <c r="BG430" s="204">
        <f>IF(N430="zákl. přenesená",J430,0)</f>
        <v>0</v>
      </c>
      <c r="BH430" s="204">
        <f>IF(N430="sníž. přenesená",J430,0)</f>
        <v>0</v>
      </c>
      <c r="BI430" s="204">
        <f>IF(N430="nulová",J430,0)</f>
        <v>0</v>
      </c>
      <c r="BJ430" s="24" t="s">
        <v>79</v>
      </c>
      <c r="BK430" s="204">
        <f>ROUND(I430*H430,2)</f>
        <v>0</v>
      </c>
      <c r="BL430" s="24" t="s">
        <v>170</v>
      </c>
      <c r="BM430" s="24" t="s">
        <v>3373</v>
      </c>
    </row>
    <row r="431" spans="2:65" s="11" customFormat="1" ht="13.5">
      <c r="B431" s="205"/>
      <c r="C431" s="206"/>
      <c r="D431" s="207" t="s">
        <v>176</v>
      </c>
      <c r="E431" s="208" t="s">
        <v>21</v>
      </c>
      <c r="F431" s="209" t="s">
        <v>3364</v>
      </c>
      <c r="G431" s="206"/>
      <c r="H431" s="210">
        <v>234</v>
      </c>
      <c r="I431" s="211"/>
      <c r="J431" s="206"/>
      <c r="K431" s="206"/>
      <c r="L431" s="212"/>
      <c r="M431" s="213"/>
      <c r="N431" s="214"/>
      <c r="O431" s="214"/>
      <c r="P431" s="214"/>
      <c r="Q431" s="214"/>
      <c r="R431" s="214"/>
      <c r="S431" s="214"/>
      <c r="T431" s="215"/>
      <c r="AT431" s="216" t="s">
        <v>176</v>
      </c>
      <c r="AU431" s="216" t="s">
        <v>81</v>
      </c>
      <c r="AV431" s="11" t="s">
        <v>81</v>
      </c>
      <c r="AW431" s="11" t="s">
        <v>35</v>
      </c>
      <c r="AX431" s="11" t="s">
        <v>71</v>
      </c>
      <c r="AY431" s="216" t="s">
        <v>163</v>
      </c>
    </row>
    <row r="432" spans="2:65" s="13" customFormat="1" ht="13.5">
      <c r="B432" s="228"/>
      <c r="C432" s="229"/>
      <c r="D432" s="230" t="s">
        <v>176</v>
      </c>
      <c r="E432" s="231" t="s">
        <v>21</v>
      </c>
      <c r="F432" s="232" t="s">
        <v>181</v>
      </c>
      <c r="G432" s="229"/>
      <c r="H432" s="233">
        <v>234</v>
      </c>
      <c r="I432" s="234"/>
      <c r="J432" s="229"/>
      <c r="K432" s="229"/>
      <c r="L432" s="235"/>
      <c r="M432" s="236"/>
      <c r="N432" s="237"/>
      <c r="O432" s="237"/>
      <c r="P432" s="237"/>
      <c r="Q432" s="237"/>
      <c r="R432" s="237"/>
      <c r="S432" s="237"/>
      <c r="T432" s="238"/>
      <c r="AT432" s="239" t="s">
        <v>176</v>
      </c>
      <c r="AU432" s="239" t="s">
        <v>81</v>
      </c>
      <c r="AV432" s="13" t="s">
        <v>170</v>
      </c>
      <c r="AW432" s="13" t="s">
        <v>35</v>
      </c>
      <c r="AX432" s="13" t="s">
        <v>79</v>
      </c>
      <c r="AY432" s="239" t="s">
        <v>163</v>
      </c>
    </row>
    <row r="433" spans="2:65" s="1" customFormat="1" ht="22.5" customHeight="1">
      <c r="B433" s="41"/>
      <c r="C433" s="243" t="s">
        <v>662</v>
      </c>
      <c r="D433" s="243" t="s">
        <v>511</v>
      </c>
      <c r="E433" s="244" t="s">
        <v>3374</v>
      </c>
      <c r="F433" s="245" t="s">
        <v>3375</v>
      </c>
      <c r="G433" s="246" t="s">
        <v>168</v>
      </c>
      <c r="H433" s="247">
        <v>206</v>
      </c>
      <c r="I433" s="248"/>
      <c r="J433" s="249">
        <f>ROUND(I433*H433,2)</f>
        <v>0</v>
      </c>
      <c r="K433" s="245" t="s">
        <v>169</v>
      </c>
      <c r="L433" s="250"/>
      <c r="M433" s="251" t="s">
        <v>21</v>
      </c>
      <c r="N433" s="252" t="s">
        <v>42</v>
      </c>
      <c r="O433" s="42"/>
      <c r="P433" s="202">
        <f>O433*H433</f>
        <v>0</v>
      </c>
      <c r="Q433" s="202">
        <v>8.3000000000000004E-2</v>
      </c>
      <c r="R433" s="202">
        <f>Q433*H433</f>
        <v>17.098000000000003</v>
      </c>
      <c r="S433" s="202">
        <v>0</v>
      </c>
      <c r="T433" s="203">
        <f>S433*H433</f>
        <v>0</v>
      </c>
      <c r="AR433" s="24" t="s">
        <v>210</v>
      </c>
      <c r="AT433" s="24" t="s">
        <v>511</v>
      </c>
      <c r="AU433" s="24" t="s">
        <v>81</v>
      </c>
      <c r="AY433" s="24" t="s">
        <v>163</v>
      </c>
      <c r="BE433" s="204">
        <f>IF(N433="základní",J433,0)</f>
        <v>0</v>
      </c>
      <c r="BF433" s="204">
        <f>IF(N433="snížená",J433,0)</f>
        <v>0</v>
      </c>
      <c r="BG433" s="204">
        <f>IF(N433="zákl. přenesená",J433,0)</f>
        <v>0</v>
      </c>
      <c r="BH433" s="204">
        <f>IF(N433="sníž. přenesená",J433,0)</f>
        <v>0</v>
      </c>
      <c r="BI433" s="204">
        <f>IF(N433="nulová",J433,0)</f>
        <v>0</v>
      </c>
      <c r="BJ433" s="24" t="s">
        <v>79</v>
      </c>
      <c r="BK433" s="204">
        <f>ROUND(I433*H433,2)</f>
        <v>0</v>
      </c>
      <c r="BL433" s="24" t="s">
        <v>170</v>
      </c>
      <c r="BM433" s="24" t="s">
        <v>3376</v>
      </c>
    </row>
    <row r="434" spans="2:65" s="1" customFormat="1" ht="22.5" customHeight="1">
      <c r="B434" s="41"/>
      <c r="C434" s="243" t="s">
        <v>667</v>
      </c>
      <c r="D434" s="243" t="s">
        <v>511</v>
      </c>
      <c r="E434" s="244" t="s">
        <v>3377</v>
      </c>
      <c r="F434" s="245" t="s">
        <v>3378</v>
      </c>
      <c r="G434" s="246" t="s">
        <v>168</v>
      </c>
      <c r="H434" s="247">
        <v>1</v>
      </c>
      <c r="I434" s="248"/>
      <c r="J434" s="249">
        <f>ROUND(I434*H434,2)</f>
        <v>0</v>
      </c>
      <c r="K434" s="245" t="s">
        <v>169</v>
      </c>
      <c r="L434" s="250"/>
      <c r="M434" s="251" t="s">
        <v>21</v>
      </c>
      <c r="N434" s="252" t="s">
        <v>42</v>
      </c>
      <c r="O434" s="42"/>
      <c r="P434" s="202">
        <f>O434*H434</f>
        <v>0</v>
      </c>
      <c r="Q434" s="202">
        <v>5.5E-2</v>
      </c>
      <c r="R434" s="202">
        <f>Q434*H434</f>
        <v>5.5E-2</v>
      </c>
      <c r="S434" s="202">
        <v>0</v>
      </c>
      <c r="T434" s="203">
        <f>S434*H434</f>
        <v>0</v>
      </c>
      <c r="AR434" s="24" t="s">
        <v>210</v>
      </c>
      <c r="AT434" s="24" t="s">
        <v>511</v>
      </c>
      <c r="AU434" s="24" t="s">
        <v>81</v>
      </c>
      <c r="AY434" s="24" t="s">
        <v>163</v>
      </c>
      <c r="BE434" s="204">
        <f>IF(N434="základní",J434,0)</f>
        <v>0</v>
      </c>
      <c r="BF434" s="204">
        <f>IF(N434="snížená",J434,0)</f>
        <v>0</v>
      </c>
      <c r="BG434" s="204">
        <f>IF(N434="zákl. přenesená",J434,0)</f>
        <v>0</v>
      </c>
      <c r="BH434" s="204">
        <f>IF(N434="sníž. přenesená",J434,0)</f>
        <v>0</v>
      </c>
      <c r="BI434" s="204">
        <f>IF(N434="nulová",J434,0)</f>
        <v>0</v>
      </c>
      <c r="BJ434" s="24" t="s">
        <v>79</v>
      </c>
      <c r="BK434" s="204">
        <f>ROUND(I434*H434,2)</f>
        <v>0</v>
      </c>
      <c r="BL434" s="24" t="s">
        <v>170</v>
      </c>
      <c r="BM434" s="24" t="s">
        <v>3379</v>
      </c>
    </row>
    <row r="435" spans="2:65" s="1" customFormat="1" ht="22.5" customHeight="1">
      <c r="B435" s="41"/>
      <c r="C435" s="243" t="s">
        <v>676</v>
      </c>
      <c r="D435" s="243" t="s">
        <v>511</v>
      </c>
      <c r="E435" s="244" t="s">
        <v>3380</v>
      </c>
      <c r="F435" s="245" t="s">
        <v>3381</v>
      </c>
      <c r="G435" s="246" t="s">
        <v>168</v>
      </c>
      <c r="H435" s="247">
        <v>30</v>
      </c>
      <c r="I435" s="248"/>
      <c r="J435" s="249">
        <f>ROUND(I435*H435,2)</f>
        <v>0</v>
      </c>
      <c r="K435" s="245" t="s">
        <v>169</v>
      </c>
      <c r="L435" s="250"/>
      <c r="M435" s="251" t="s">
        <v>21</v>
      </c>
      <c r="N435" s="252" t="s">
        <v>42</v>
      </c>
      <c r="O435" s="42"/>
      <c r="P435" s="202">
        <f>O435*H435</f>
        <v>0</v>
      </c>
      <c r="Q435" s="202">
        <v>6.4000000000000001E-2</v>
      </c>
      <c r="R435" s="202">
        <f>Q435*H435</f>
        <v>1.92</v>
      </c>
      <c r="S435" s="202">
        <v>0</v>
      </c>
      <c r="T435" s="203">
        <f>S435*H435</f>
        <v>0</v>
      </c>
      <c r="AR435" s="24" t="s">
        <v>210</v>
      </c>
      <c r="AT435" s="24" t="s">
        <v>511</v>
      </c>
      <c r="AU435" s="24" t="s">
        <v>81</v>
      </c>
      <c r="AY435" s="24" t="s">
        <v>163</v>
      </c>
      <c r="BE435" s="204">
        <f>IF(N435="základní",J435,0)</f>
        <v>0</v>
      </c>
      <c r="BF435" s="204">
        <f>IF(N435="snížená",J435,0)</f>
        <v>0</v>
      </c>
      <c r="BG435" s="204">
        <f>IF(N435="zákl. přenesená",J435,0)</f>
        <v>0</v>
      </c>
      <c r="BH435" s="204">
        <f>IF(N435="sníž. přenesená",J435,0)</f>
        <v>0</v>
      </c>
      <c r="BI435" s="204">
        <f>IF(N435="nulová",J435,0)</f>
        <v>0</v>
      </c>
      <c r="BJ435" s="24" t="s">
        <v>79</v>
      </c>
      <c r="BK435" s="204">
        <f>ROUND(I435*H435,2)</f>
        <v>0</v>
      </c>
      <c r="BL435" s="24" t="s">
        <v>170</v>
      </c>
      <c r="BM435" s="24" t="s">
        <v>3382</v>
      </c>
    </row>
    <row r="436" spans="2:65" s="11" customFormat="1" ht="13.5">
      <c r="B436" s="205"/>
      <c r="C436" s="206"/>
      <c r="D436" s="207" t="s">
        <v>176</v>
      </c>
      <c r="E436" s="208" t="s">
        <v>21</v>
      </c>
      <c r="F436" s="209" t="s">
        <v>3383</v>
      </c>
      <c r="G436" s="206"/>
      <c r="H436" s="210">
        <v>30</v>
      </c>
      <c r="I436" s="211"/>
      <c r="J436" s="206"/>
      <c r="K436" s="206"/>
      <c r="L436" s="212"/>
      <c r="M436" s="213"/>
      <c r="N436" s="214"/>
      <c r="O436" s="214"/>
      <c r="P436" s="214"/>
      <c r="Q436" s="214"/>
      <c r="R436" s="214"/>
      <c r="S436" s="214"/>
      <c r="T436" s="215"/>
      <c r="AT436" s="216" t="s">
        <v>176</v>
      </c>
      <c r="AU436" s="216" t="s">
        <v>81</v>
      </c>
      <c r="AV436" s="11" t="s">
        <v>81</v>
      </c>
      <c r="AW436" s="11" t="s">
        <v>35</v>
      </c>
      <c r="AX436" s="11" t="s">
        <v>71</v>
      </c>
      <c r="AY436" s="216" t="s">
        <v>163</v>
      </c>
    </row>
    <row r="437" spans="2:65" s="13" customFormat="1" ht="13.5">
      <c r="B437" s="228"/>
      <c r="C437" s="229"/>
      <c r="D437" s="230" t="s">
        <v>176</v>
      </c>
      <c r="E437" s="231" t="s">
        <v>21</v>
      </c>
      <c r="F437" s="232" t="s">
        <v>181</v>
      </c>
      <c r="G437" s="229"/>
      <c r="H437" s="233">
        <v>30</v>
      </c>
      <c r="I437" s="234"/>
      <c r="J437" s="229"/>
      <c r="K437" s="229"/>
      <c r="L437" s="235"/>
      <c r="M437" s="236"/>
      <c r="N437" s="237"/>
      <c r="O437" s="237"/>
      <c r="P437" s="237"/>
      <c r="Q437" s="237"/>
      <c r="R437" s="237"/>
      <c r="S437" s="237"/>
      <c r="T437" s="238"/>
      <c r="AT437" s="239" t="s">
        <v>176</v>
      </c>
      <c r="AU437" s="239" t="s">
        <v>81</v>
      </c>
      <c r="AV437" s="13" t="s">
        <v>170</v>
      </c>
      <c r="AW437" s="13" t="s">
        <v>35</v>
      </c>
      <c r="AX437" s="13" t="s">
        <v>79</v>
      </c>
      <c r="AY437" s="239" t="s">
        <v>163</v>
      </c>
    </row>
    <row r="438" spans="2:65" s="1" customFormat="1" ht="31.5" customHeight="1">
      <c r="B438" s="41"/>
      <c r="C438" s="193" t="s">
        <v>680</v>
      </c>
      <c r="D438" s="193" t="s">
        <v>165</v>
      </c>
      <c r="E438" s="194" t="s">
        <v>3384</v>
      </c>
      <c r="F438" s="195" t="s">
        <v>3385</v>
      </c>
      <c r="G438" s="196" t="s">
        <v>542</v>
      </c>
      <c r="H438" s="197">
        <v>332</v>
      </c>
      <c r="I438" s="198"/>
      <c r="J438" s="199">
        <f>ROUND(I438*H438,2)</f>
        <v>0</v>
      </c>
      <c r="K438" s="195" t="s">
        <v>169</v>
      </c>
      <c r="L438" s="61"/>
      <c r="M438" s="200" t="s">
        <v>21</v>
      </c>
      <c r="N438" s="201" t="s">
        <v>42</v>
      </c>
      <c r="O438" s="42"/>
      <c r="P438" s="202">
        <f>O438*H438</f>
        <v>0</v>
      </c>
      <c r="Q438" s="202">
        <v>0.1295</v>
      </c>
      <c r="R438" s="202">
        <f>Q438*H438</f>
        <v>42.994</v>
      </c>
      <c r="S438" s="202">
        <v>0</v>
      </c>
      <c r="T438" s="203">
        <f>S438*H438</f>
        <v>0</v>
      </c>
      <c r="AR438" s="24" t="s">
        <v>170</v>
      </c>
      <c r="AT438" s="24" t="s">
        <v>165</v>
      </c>
      <c r="AU438" s="24" t="s">
        <v>81</v>
      </c>
      <c r="AY438" s="24" t="s">
        <v>163</v>
      </c>
      <c r="BE438" s="204">
        <f>IF(N438="základní",J438,0)</f>
        <v>0</v>
      </c>
      <c r="BF438" s="204">
        <f>IF(N438="snížená",J438,0)</f>
        <v>0</v>
      </c>
      <c r="BG438" s="204">
        <f>IF(N438="zákl. přenesená",J438,0)</f>
        <v>0</v>
      </c>
      <c r="BH438" s="204">
        <f>IF(N438="sníž. přenesená",J438,0)</f>
        <v>0</v>
      </c>
      <c r="BI438" s="204">
        <f>IF(N438="nulová",J438,0)</f>
        <v>0</v>
      </c>
      <c r="BJ438" s="24" t="s">
        <v>79</v>
      </c>
      <c r="BK438" s="204">
        <f>ROUND(I438*H438,2)</f>
        <v>0</v>
      </c>
      <c r="BL438" s="24" t="s">
        <v>170</v>
      </c>
      <c r="BM438" s="24" t="s">
        <v>3386</v>
      </c>
    </row>
    <row r="439" spans="2:65" s="11" customFormat="1" ht="13.5">
      <c r="B439" s="205"/>
      <c r="C439" s="206"/>
      <c r="D439" s="207" t="s">
        <v>176</v>
      </c>
      <c r="E439" s="208" t="s">
        <v>21</v>
      </c>
      <c r="F439" s="209" t="s">
        <v>3387</v>
      </c>
      <c r="G439" s="206"/>
      <c r="H439" s="210">
        <v>302.2</v>
      </c>
      <c r="I439" s="211"/>
      <c r="J439" s="206"/>
      <c r="K439" s="206"/>
      <c r="L439" s="212"/>
      <c r="M439" s="213"/>
      <c r="N439" s="214"/>
      <c r="O439" s="214"/>
      <c r="P439" s="214"/>
      <c r="Q439" s="214"/>
      <c r="R439" s="214"/>
      <c r="S439" s="214"/>
      <c r="T439" s="215"/>
      <c r="AT439" s="216" t="s">
        <v>176</v>
      </c>
      <c r="AU439" s="216" t="s">
        <v>81</v>
      </c>
      <c r="AV439" s="11" t="s">
        <v>81</v>
      </c>
      <c r="AW439" s="11" t="s">
        <v>35</v>
      </c>
      <c r="AX439" s="11" t="s">
        <v>71</v>
      </c>
      <c r="AY439" s="216" t="s">
        <v>163</v>
      </c>
    </row>
    <row r="440" spans="2:65" s="11" customFormat="1" ht="13.5">
      <c r="B440" s="205"/>
      <c r="C440" s="206"/>
      <c r="D440" s="207" t="s">
        <v>176</v>
      </c>
      <c r="E440" s="208" t="s">
        <v>21</v>
      </c>
      <c r="F440" s="209" t="s">
        <v>3388</v>
      </c>
      <c r="G440" s="206"/>
      <c r="H440" s="210">
        <v>29.8</v>
      </c>
      <c r="I440" s="211"/>
      <c r="J440" s="206"/>
      <c r="K440" s="206"/>
      <c r="L440" s="212"/>
      <c r="M440" s="213"/>
      <c r="N440" s="214"/>
      <c r="O440" s="214"/>
      <c r="P440" s="214"/>
      <c r="Q440" s="214"/>
      <c r="R440" s="214"/>
      <c r="S440" s="214"/>
      <c r="T440" s="215"/>
      <c r="AT440" s="216" t="s">
        <v>176</v>
      </c>
      <c r="AU440" s="216" t="s">
        <v>81</v>
      </c>
      <c r="AV440" s="11" t="s">
        <v>81</v>
      </c>
      <c r="AW440" s="11" t="s">
        <v>35</v>
      </c>
      <c r="AX440" s="11" t="s">
        <v>71</v>
      </c>
      <c r="AY440" s="216" t="s">
        <v>163</v>
      </c>
    </row>
    <row r="441" spans="2:65" s="13" customFormat="1" ht="13.5">
      <c r="B441" s="228"/>
      <c r="C441" s="229"/>
      <c r="D441" s="230" t="s">
        <v>176</v>
      </c>
      <c r="E441" s="231" t="s">
        <v>21</v>
      </c>
      <c r="F441" s="232" t="s">
        <v>181</v>
      </c>
      <c r="G441" s="229"/>
      <c r="H441" s="233">
        <v>332</v>
      </c>
      <c r="I441" s="234"/>
      <c r="J441" s="229"/>
      <c r="K441" s="229"/>
      <c r="L441" s="235"/>
      <c r="M441" s="236"/>
      <c r="N441" s="237"/>
      <c r="O441" s="237"/>
      <c r="P441" s="237"/>
      <c r="Q441" s="237"/>
      <c r="R441" s="237"/>
      <c r="S441" s="237"/>
      <c r="T441" s="238"/>
      <c r="AT441" s="239" t="s">
        <v>176</v>
      </c>
      <c r="AU441" s="239" t="s">
        <v>81</v>
      </c>
      <c r="AV441" s="13" t="s">
        <v>170</v>
      </c>
      <c r="AW441" s="13" t="s">
        <v>35</v>
      </c>
      <c r="AX441" s="13" t="s">
        <v>79</v>
      </c>
      <c r="AY441" s="239" t="s">
        <v>163</v>
      </c>
    </row>
    <row r="442" spans="2:65" s="1" customFormat="1" ht="22.5" customHeight="1">
      <c r="B442" s="41"/>
      <c r="C442" s="243" t="s">
        <v>685</v>
      </c>
      <c r="D442" s="243" t="s">
        <v>511</v>
      </c>
      <c r="E442" s="244" t="s">
        <v>3389</v>
      </c>
      <c r="F442" s="245" t="s">
        <v>3390</v>
      </c>
      <c r="G442" s="246" t="s">
        <v>168</v>
      </c>
      <c r="H442" s="247">
        <v>305</v>
      </c>
      <c r="I442" s="248"/>
      <c r="J442" s="249">
        <f>ROUND(I442*H442,2)</f>
        <v>0</v>
      </c>
      <c r="K442" s="245" t="s">
        <v>169</v>
      </c>
      <c r="L442" s="250"/>
      <c r="M442" s="251" t="s">
        <v>21</v>
      </c>
      <c r="N442" s="252" t="s">
        <v>42</v>
      </c>
      <c r="O442" s="42"/>
      <c r="P442" s="202">
        <f>O442*H442</f>
        <v>0</v>
      </c>
      <c r="Q442" s="202">
        <v>0.03</v>
      </c>
      <c r="R442" s="202">
        <f>Q442*H442</f>
        <v>9.15</v>
      </c>
      <c r="S442" s="202">
        <v>0</v>
      </c>
      <c r="T442" s="203">
        <f>S442*H442</f>
        <v>0</v>
      </c>
      <c r="AR442" s="24" t="s">
        <v>210</v>
      </c>
      <c r="AT442" s="24" t="s">
        <v>511</v>
      </c>
      <c r="AU442" s="24" t="s">
        <v>81</v>
      </c>
      <c r="AY442" s="24" t="s">
        <v>163</v>
      </c>
      <c r="BE442" s="204">
        <f>IF(N442="základní",J442,0)</f>
        <v>0</v>
      </c>
      <c r="BF442" s="204">
        <f>IF(N442="snížená",J442,0)</f>
        <v>0</v>
      </c>
      <c r="BG442" s="204">
        <f>IF(N442="zákl. přenesená",J442,0)</f>
        <v>0</v>
      </c>
      <c r="BH442" s="204">
        <f>IF(N442="sníž. přenesená",J442,0)</f>
        <v>0</v>
      </c>
      <c r="BI442" s="204">
        <f>IF(N442="nulová",J442,0)</f>
        <v>0</v>
      </c>
      <c r="BJ442" s="24" t="s">
        <v>79</v>
      </c>
      <c r="BK442" s="204">
        <f>ROUND(I442*H442,2)</f>
        <v>0</v>
      </c>
      <c r="BL442" s="24" t="s">
        <v>170</v>
      </c>
      <c r="BM442" s="24" t="s">
        <v>3391</v>
      </c>
    </row>
    <row r="443" spans="2:65" s="11" customFormat="1" ht="13.5">
      <c r="B443" s="205"/>
      <c r="C443" s="206"/>
      <c r="D443" s="207" t="s">
        <v>176</v>
      </c>
      <c r="E443" s="208" t="s">
        <v>21</v>
      </c>
      <c r="F443" s="209" t="s">
        <v>3392</v>
      </c>
      <c r="G443" s="206"/>
      <c r="H443" s="210">
        <v>305</v>
      </c>
      <c r="I443" s="211"/>
      <c r="J443" s="206"/>
      <c r="K443" s="206"/>
      <c r="L443" s="212"/>
      <c r="M443" s="213"/>
      <c r="N443" s="214"/>
      <c r="O443" s="214"/>
      <c r="P443" s="214"/>
      <c r="Q443" s="214"/>
      <c r="R443" s="214"/>
      <c r="S443" s="214"/>
      <c r="T443" s="215"/>
      <c r="AT443" s="216" t="s">
        <v>176</v>
      </c>
      <c r="AU443" s="216" t="s">
        <v>81</v>
      </c>
      <c r="AV443" s="11" t="s">
        <v>81</v>
      </c>
      <c r="AW443" s="11" t="s">
        <v>35</v>
      </c>
      <c r="AX443" s="11" t="s">
        <v>71</v>
      </c>
      <c r="AY443" s="216" t="s">
        <v>163</v>
      </c>
    </row>
    <row r="444" spans="2:65" s="13" customFormat="1" ht="13.5">
      <c r="B444" s="228"/>
      <c r="C444" s="229"/>
      <c r="D444" s="230" t="s">
        <v>176</v>
      </c>
      <c r="E444" s="231" t="s">
        <v>21</v>
      </c>
      <c r="F444" s="232" t="s">
        <v>181</v>
      </c>
      <c r="G444" s="229"/>
      <c r="H444" s="233">
        <v>305</v>
      </c>
      <c r="I444" s="234"/>
      <c r="J444" s="229"/>
      <c r="K444" s="229"/>
      <c r="L444" s="235"/>
      <c r="M444" s="236"/>
      <c r="N444" s="237"/>
      <c r="O444" s="237"/>
      <c r="P444" s="237"/>
      <c r="Q444" s="237"/>
      <c r="R444" s="237"/>
      <c r="S444" s="237"/>
      <c r="T444" s="238"/>
      <c r="AT444" s="239" t="s">
        <v>176</v>
      </c>
      <c r="AU444" s="239" t="s">
        <v>81</v>
      </c>
      <c r="AV444" s="13" t="s">
        <v>170</v>
      </c>
      <c r="AW444" s="13" t="s">
        <v>35</v>
      </c>
      <c r="AX444" s="13" t="s">
        <v>79</v>
      </c>
      <c r="AY444" s="239" t="s">
        <v>163</v>
      </c>
    </row>
    <row r="445" spans="2:65" s="1" customFormat="1" ht="22.5" customHeight="1">
      <c r="B445" s="41"/>
      <c r="C445" s="243" t="s">
        <v>691</v>
      </c>
      <c r="D445" s="243" t="s">
        <v>511</v>
      </c>
      <c r="E445" s="244" t="s">
        <v>3393</v>
      </c>
      <c r="F445" s="245" t="s">
        <v>3394</v>
      </c>
      <c r="G445" s="246" t="s">
        <v>168</v>
      </c>
      <c r="H445" s="247">
        <v>30</v>
      </c>
      <c r="I445" s="248"/>
      <c r="J445" s="249">
        <f>ROUND(I445*H445,2)</f>
        <v>0</v>
      </c>
      <c r="K445" s="245" t="s">
        <v>169</v>
      </c>
      <c r="L445" s="250"/>
      <c r="M445" s="251" t="s">
        <v>21</v>
      </c>
      <c r="N445" s="252" t="s">
        <v>42</v>
      </c>
      <c r="O445" s="42"/>
      <c r="P445" s="202">
        <f>O445*H445</f>
        <v>0</v>
      </c>
      <c r="Q445" s="202">
        <v>4.4999999999999998E-2</v>
      </c>
      <c r="R445" s="202">
        <f>Q445*H445</f>
        <v>1.3499999999999999</v>
      </c>
      <c r="S445" s="202">
        <v>0</v>
      </c>
      <c r="T445" s="203">
        <f>S445*H445</f>
        <v>0</v>
      </c>
      <c r="AR445" s="24" t="s">
        <v>210</v>
      </c>
      <c r="AT445" s="24" t="s">
        <v>511</v>
      </c>
      <c r="AU445" s="24" t="s">
        <v>81</v>
      </c>
      <c r="AY445" s="24" t="s">
        <v>163</v>
      </c>
      <c r="BE445" s="204">
        <f>IF(N445="základní",J445,0)</f>
        <v>0</v>
      </c>
      <c r="BF445" s="204">
        <f>IF(N445="snížená",J445,0)</f>
        <v>0</v>
      </c>
      <c r="BG445" s="204">
        <f>IF(N445="zákl. přenesená",J445,0)</f>
        <v>0</v>
      </c>
      <c r="BH445" s="204">
        <f>IF(N445="sníž. přenesená",J445,0)</f>
        <v>0</v>
      </c>
      <c r="BI445" s="204">
        <f>IF(N445="nulová",J445,0)</f>
        <v>0</v>
      </c>
      <c r="BJ445" s="24" t="s">
        <v>79</v>
      </c>
      <c r="BK445" s="204">
        <f>ROUND(I445*H445,2)</f>
        <v>0</v>
      </c>
      <c r="BL445" s="24" t="s">
        <v>170</v>
      </c>
      <c r="BM445" s="24" t="s">
        <v>3395</v>
      </c>
    </row>
    <row r="446" spans="2:65" s="11" customFormat="1" ht="13.5">
      <c r="B446" s="205"/>
      <c r="C446" s="206"/>
      <c r="D446" s="207" t="s">
        <v>176</v>
      </c>
      <c r="E446" s="208" t="s">
        <v>21</v>
      </c>
      <c r="F446" s="209" t="s">
        <v>3396</v>
      </c>
      <c r="G446" s="206"/>
      <c r="H446" s="210">
        <v>30</v>
      </c>
      <c r="I446" s="211"/>
      <c r="J446" s="206"/>
      <c r="K446" s="206"/>
      <c r="L446" s="212"/>
      <c r="M446" s="213"/>
      <c r="N446" s="214"/>
      <c r="O446" s="214"/>
      <c r="P446" s="214"/>
      <c r="Q446" s="214"/>
      <c r="R446" s="214"/>
      <c r="S446" s="214"/>
      <c r="T446" s="215"/>
      <c r="AT446" s="216" t="s">
        <v>176</v>
      </c>
      <c r="AU446" s="216" t="s">
        <v>81</v>
      </c>
      <c r="AV446" s="11" t="s">
        <v>81</v>
      </c>
      <c r="AW446" s="11" t="s">
        <v>35</v>
      </c>
      <c r="AX446" s="11" t="s">
        <v>71</v>
      </c>
      <c r="AY446" s="216" t="s">
        <v>163</v>
      </c>
    </row>
    <row r="447" spans="2:65" s="13" customFormat="1" ht="13.5">
      <c r="B447" s="228"/>
      <c r="C447" s="229"/>
      <c r="D447" s="230" t="s">
        <v>176</v>
      </c>
      <c r="E447" s="231" t="s">
        <v>21</v>
      </c>
      <c r="F447" s="232" t="s">
        <v>181</v>
      </c>
      <c r="G447" s="229"/>
      <c r="H447" s="233">
        <v>30</v>
      </c>
      <c r="I447" s="234"/>
      <c r="J447" s="229"/>
      <c r="K447" s="229"/>
      <c r="L447" s="235"/>
      <c r="M447" s="236"/>
      <c r="N447" s="237"/>
      <c r="O447" s="237"/>
      <c r="P447" s="237"/>
      <c r="Q447" s="237"/>
      <c r="R447" s="237"/>
      <c r="S447" s="237"/>
      <c r="T447" s="238"/>
      <c r="AT447" s="239" t="s">
        <v>176</v>
      </c>
      <c r="AU447" s="239" t="s">
        <v>81</v>
      </c>
      <c r="AV447" s="13" t="s">
        <v>170</v>
      </c>
      <c r="AW447" s="13" t="s">
        <v>35</v>
      </c>
      <c r="AX447" s="13" t="s">
        <v>79</v>
      </c>
      <c r="AY447" s="239" t="s">
        <v>163</v>
      </c>
    </row>
    <row r="448" spans="2:65" s="1" customFormat="1" ht="31.5" customHeight="1">
      <c r="B448" s="41"/>
      <c r="C448" s="193" t="s">
        <v>696</v>
      </c>
      <c r="D448" s="193" t="s">
        <v>165</v>
      </c>
      <c r="E448" s="194" t="s">
        <v>3397</v>
      </c>
      <c r="F448" s="195" t="s">
        <v>3398</v>
      </c>
      <c r="G448" s="196" t="s">
        <v>542</v>
      </c>
      <c r="H448" s="197">
        <v>237.1</v>
      </c>
      <c r="I448" s="198"/>
      <c r="J448" s="199">
        <f>ROUND(I448*H448,2)</f>
        <v>0</v>
      </c>
      <c r="K448" s="195" t="s">
        <v>169</v>
      </c>
      <c r="L448" s="61"/>
      <c r="M448" s="200" t="s">
        <v>21</v>
      </c>
      <c r="N448" s="201" t="s">
        <v>42</v>
      </c>
      <c r="O448" s="42"/>
      <c r="P448" s="202">
        <f>O448*H448</f>
        <v>0</v>
      </c>
      <c r="Q448" s="202">
        <v>3.0000000000000001E-5</v>
      </c>
      <c r="R448" s="202">
        <f>Q448*H448</f>
        <v>7.1130000000000004E-3</v>
      </c>
      <c r="S448" s="202">
        <v>0</v>
      </c>
      <c r="T448" s="203">
        <f>S448*H448</f>
        <v>0</v>
      </c>
      <c r="AR448" s="24" t="s">
        <v>170</v>
      </c>
      <c r="AT448" s="24" t="s">
        <v>165</v>
      </c>
      <c r="AU448" s="24" t="s">
        <v>81</v>
      </c>
      <c r="AY448" s="24" t="s">
        <v>163</v>
      </c>
      <c r="BE448" s="204">
        <f>IF(N448="základní",J448,0)</f>
        <v>0</v>
      </c>
      <c r="BF448" s="204">
        <f>IF(N448="snížená",J448,0)</f>
        <v>0</v>
      </c>
      <c r="BG448" s="204">
        <f>IF(N448="zákl. přenesená",J448,0)</f>
        <v>0</v>
      </c>
      <c r="BH448" s="204">
        <f>IF(N448="sníž. přenesená",J448,0)</f>
        <v>0</v>
      </c>
      <c r="BI448" s="204">
        <f>IF(N448="nulová",J448,0)</f>
        <v>0</v>
      </c>
      <c r="BJ448" s="24" t="s">
        <v>79</v>
      </c>
      <c r="BK448" s="204">
        <f>ROUND(I448*H448,2)</f>
        <v>0</v>
      </c>
      <c r="BL448" s="24" t="s">
        <v>170</v>
      </c>
      <c r="BM448" s="24" t="s">
        <v>3399</v>
      </c>
    </row>
    <row r="449" spans="2:65" s="11" customFormat="1" ht="13.5">
      <c r="B449" s="205"/>
      <c r="C449" s="206"/>
      <c r="D449" s="207" t="s">
        <v>176</v>
      </c>
      <c r="E449" s="208" t="s">
        <v>21</v>
      </c>
      <c r="F449" s="209" t="s">
        <v>3400</v>
      </c>
      <c r="G449" s="206"/>
      <c r="H449" s="210">
        <v>237.1</v>
      </c>
      <c r="I449" s="211"/>
      <c r="J449" s="206"/>
      <c r="K449" s="206"/>
      <c r="L449" s="212"/>
      <c r="M449" s="213"/>
      <c r="N449" s="214"/>
      <c r="O449" s="214"/>
      <c r="P449" s="214"/>
      <c r="Q449" s="214"/>
      <c r="R449" s="214"/>
      <c r="S449" s="214"/>
      <c r="T449" s="215"/>
      <c r="AT449" s="216" t="s">
        <v>176</v>
      </c>
      <c r="AU449" s="216" t="s">
        <v>81</v>
      </c>
      <c r="AV449" s="11" t="s">
        <v>81</v>
      </c>
      <c r="AW449" s="11" t="s">
        <v>35</v>
      </c>
      <c r="AX449" s="11" t="s">
        <v>71</v>
      </c>
      <c r="AY449" s="216" t="s">
        <v>163</v>
      </c>
    </row>
    <row r="450" spans="2:65" s="13" customFormat="1" ht="13.5">
      <c r="B450" s="228"/>
      <c r="C450" s="229"/>
      <c r="D450" s="230" t="s">
        <v>176</v>
      </c>
      <c r="E450" s="231" t="s">
        <v>21</v>
      </c>
      <c r="F450" s="232" t="s">
        <v>181</v>
      </c>
      <c r="G450" s="229"/>
      <c r="H450" s="233">
        <v>237.1</v>
      </c>
      <c r="I450" s="234"/>
      <c r="J450" s="229"/>
      <c r="K450" s="229"/>
      <c r="L450" s="235"/>
      <c r="M450" s="236"/>
      <c r="N450" s="237"/>
      <c r="O450" s="237"/>
      <c r="P450" s="237"/>
      <c r="Q450" s="237"/>
      <c r="R450" s="237"/>
      <c r="S450" s="237"/>
      <c r="T450" s="238"/>
      <c r="AT450" s="239" t="s">
        <v>176</v>
      </c>
      <c r="AU450" s="239" t="s">
        <v>81</v>
      </c>
      <c r="AV450" s="13" t="s">
        <v>170</v>
      </c>
      <c r="AW450" s="13" t="s">
        <v>35</v>
      </c>
      <c r="AX450" s="13" t="s">
        <v>79</v>
      </c>
      <c r="AY450" s="239" t="s">
        <v>163</v>
      </c>
    </row>
    <row r="451" spans="2:65" s="1" customFormat="1" ht="22.5" customHeight="1">
      <c r="B451" s="41"/>
      <c r="C451" s="243" t="s">
        <v>700</v>
      </c>
      <c r="D451" s="243" t="s">
        <v>511</v>
      </c>
      <c r="E451" s="244" t="s">
        <v>3401</v>
      </c>
      <c r="F451" s="245" t="s">
        <v>3402</v>
      </c>
      <c r="G451" s="246" t="s">
        <v>542</v>
      </c>
      <c r="H451" s="247">
        <v>240</v>
      </c>
      <c r="I451" s="248"/>
      <c r="J451" s="249">
        <f>ROUND(I451*H451,2)</f>
        <v>0</v>
      </c>
      <c r="K451" s="245" t="s">
        <v>21</v>
      </c>
      <c r="L451" s="250"/>
      <c r="M451" s="251" t="s">
        <v>21</v>
      </c>
      <c r="N451" s="252" t="s">
        <v>42</v>
      </c>
      <c r="O451" s="42"/>
      <c r="P451" s="202">
        <f>O451*H451</f>
        <v>0</v>
      </c>
      <c r="Q451" s="202">
        <v>6.0999999999999997E-4</v>
      </c>
      <c r="R451" s="202">
        <f>Q451*H451</f>
        <v>0.1464</v>
      </c>
      <c r="S451" s="202">
        <v>0</v>
      </c>
      <c r="T451" s="203">
        <f>S451*H451</f>
        <v>0</v>
      </c>
      <c r="AR451" s="24" t="s">
        <v>210</v>
      </c>
      <c r="AT451" s="24" t="s">
        <v>511</v>
      </c>
      <c r="AU451" s="24" t="s">
        <v>81</v>
      </c>
      <c r="AY451" s="24" t="s">
        <v>163</v>
      </c>
      <c r="BE451" s="204">
        <f>IF(N451="základní",J451,0)</f>
        <v>0</v>
      </c>
      <c r="BF451" s="204">
        <f>IF(N451="snížená",J451,0)</f>
        <v>0</v>
      </c>
      <c r="BG451" s="204">
        <f>IF(N451="zákl. přenesená",J451,0)</f>
        <v>0</v>
      </c>
      <c r="BH451" s="204">
        <f>IF(N451="sníž. přenesená",J451,0)</f>
        <v>0</v>
      </c>
      <c r="BI451" s="204">
        <f>IF(N451="nulová",J451,0)</f>
        <v>0</v>
      </c>
      <c r="BJ451" s="24" t="s">
        <v>79</v>
      </c>
      <c r="BK451" s="204">
        <f>ROUND(I451*H451,2)</f>
        <v>0</v>
      </c>
      <c r="BL451" s="24" t="s">
        <v>170</v>
      </c>
      <c r="BM451" s="24" t="s">
        <v>3403</v>
      </c>
    </row>
    <row r="452" spans="2:65" s="1" customFormat="1" ht="22.5" customHeight="1">
      <c r="B452" s="41"/>
      <c r="C452" s="193" t="s">
        <v>704</v>
      </c>
      <c r="D452" s="193" t="s">
        <v>165</v>
      </c>
      <c r="E452" s="194" t="s">
        <v>3404</v>
      </c>
      <c r="F452" s="195" t="s">
        <v>3405</v>
      </c>
      <c r="G452" s="196" t="s">
        <v>542</v>
      </c>
      <c r="H452" s="197">
        <v>57.5</v>
      </c>
      <c r="I452" s="198"/>
      <c r="J452" s="199">
        <f>ROUND(I452*H452,2)</f>
        <v>0</v>
      </c>
      <c r="K452" s="195" t="s">
        <v>169</v>
      </c>
      <c r="L452" s="61"/>
      <c r="M452" s="200" t="s">
        <v>21</v>
      </c>
      <c r="N452" s="201" t="s">
        <v>42</v>
      </c>
      <c r="O452" s="42"/>
      <c r="P452" s="202">
        <f>O452*H452</f>
        <v>0</v>
      </c>
      <c r="Q452" s="202">
        <v>0</v>
      </c>
      <c r="R452" s="202">
        <f>Q452*H452</f>
        <v>0</v>
      </c>
      <c r="S452" s="202">
        <v>0</v>
      </c>
      <c r="T452" s="203">
        <f>S452*H452</f>
        <v>0</v>
      </c>
      <c r="AR452" s="24" t="s">
        <v>170</v>
      </c>
      <c r="AT452" s="24" t="s">
        <v>165</v>
      </c>
      <c r="AU452" s="24" t="s">
        <v>81</v>
      </c>
      <c r="AY452" s="24" t="s">
        <v>163</v>
      </c>
      <c r="BE452" s="204">
        <f>IF(N452="základní",J452,0)</f>
        <v>0</v>
      </c>
      <c r="BF452" s="204">
        <f>IF(N452="snížená",J452,0)</f>
        <v>0</v>
      </c>
      <c r="BG452" s="204">
        <f>IF(N452="zákl. přenesená",J452,0)</f>
        <v>0</v>
      </c>
      <c r="BH452" s="204">
        <f>IF(N452="sníž. přenesená",J452,0)</f>
        <v>0</v>
      </c>
      <c r="BI452" s="204">
        <f>IF(N452="nulová",J452,0)</f>
        <v>0</v>
      </c>
      <c r="BJ452" s="24" t="s">
        <v>79</v>
      </c>
      <c r="BK452" s="204">
        <f>ROUND(I452*H452,2)</f>
        <v>0</v>
      </c>
      <c r="BL452" s="24" t="s">
        <v>170</v>
      </c>
      <c r="BM452" s="24" t="s">
        <v>3406</v>
      </c>
    </row>
    <row r="453" spans="2:65" s="11" customFormat="1" ht="13.5">
      <c r="B453" s="205"/>
      <c r="C453" s="206"/>
      <c r="D453" s="207" t="s">
        <v>176</v>
      </c>
      <c r="E453" s="208" t="s">
        <v>21</v>
      </c>
      <c r="F453" s="209" t="s">
        <v>3407</v>
      </c>
      <c r="G453" s="206"/>
      <c r="H453" s="210">
        <v>57.5</v>
      </c>
      <c r="I453" s="211"/>
      <c r="J453" s="206"/>
      <c r="K453" s="206"/>
      <c r="L453" s="212"/>
      <c r="M453" s="213"/>
      <c r="N453" s="214"/>
      <c r="O453" s="214"/>
      <c r="P453" s="214"/>
      <c r="Q453" s="214"/>
      <c r="R453" s="214"/>
      <c r="S453" s="214"/>
      <c r="T453" s="215"/>
      <c r="AT453" s="216" t="s">
        <v>176</v>
      </c>
      <c r="AU453" s="216" t="s">
        <v>81</v>
      </c>
      <c r="AV453" s="11" t="s">
        <v>81</v>
      </c>
      <c r="AW453" s="11" t="s">
        <v>35</v>
      </c>
      <c r="AX453" s="11" t="s">
        <v>71</v>
      </c>
      <c r="AY453" s="216" t="s">
        <v>163</v>
      </c>
    </row>
    <row r="454" spans="2:65" s="13" customFormat="1" ht="13.5">
      <c r="B454" s="228"/>
      <c r="C454" s="229"/>
      <c r="D454" s="230" t="s">
        <v>176</v>
      </c>
      <c r="E454" s="231" t="s">
        <v>21</v>
      </c>
      <c r="F454" s="232" t="s">
        <v>181</v>
      </c>
      <c r="G454" s="229"/>
      <c r="H454" s="233">
        <v>57.5</v>
      </c>
      <c r="I454" s="234"/>
      <c r="J454" s="229"/>
      <c r="K454" s="229"/>
      <c r="L454" s="235"/>
      <c r="M454" s="236"/>
      <c r="N454" s="237"/>
      <c r="O454" s="237"/>
      <c r="P454" s="237"/>
      <c r="Q454" s="237"/>
      <c r="R454" s="237"/>
      <c r="S454" s="237"/>
      <c r="T454" s="238"/>
      <c r="AT454" s="239" t="s">
        <v>176</v>
      </c>
      <c r="AU454" s="239" t="s">
        <v>81</v>
      </c>
      <c r="AV454" s="13" t="s">
        <v>170</v>
      </c>
      <c r="AW454" s="13" t="s">
        <v>35</v>
      </c>
      <c r="AX454" s="13" t="s">
        <v>79</v>
      </c>
      <c r="AY454" s="239" t="s">
        <v>163</v>
      </c>
    </row>
    <row r="455" spans="2:65" s="1" customFormat="1" ht="22.5" customHeight="1">
      <c r="B455" s="41"/>
      <c r="C455" s="193" t="s">
        <v>710</v>
      </c>
      <c r="D455" s="193" t="s">
        <v>165</v>
      </c>
      <c r="E455" s="194" t="s">
        <v>3408</v>
      </c>
      <c r="F455" s="195" t="s">
        <v>3409</v>
      </c>
      <c r="G455" s="196" t="s">
        <v>542</v>
      </c>
      <c r="H455" s="197">
        <v>31.5</v>
      </c>
      <c r="I455" s="198"/>
      <c r="J455" s="199">
        <f>ROUND(I455*H455,2)</f>
        <v>0</v>
      </c>
      <c r="K455" s="195" t="s">
        <v>169</v>
      </c>
      <c r="L455" s="61"/>
      <c r="M455" s="200" t="s">
        <v>21</v>
      </c>
      <c r="N455" s="201" t="s">
        <v>42</v>
      </c>
      <c r="O455" s="42"/>
      <c r="P455" s="202">
        <f>O455*H455</f>
        <v>0</v>
      </c>
      <c r="Q455" s="202">
        <v>8.0000000000000007E-5</v>
      </c>
      <c r="R455" s="202">
        <f>Q455*H455</f>
        <v>2.5200000000000001E-3</v>
      </c>
      <c r="S455" s="202">
        <v>0</v>
      </c>
      <c r="T455" s="203">
        <f>S455*H455</f>
        <v>0</v>
      </c>
      <c r="AR455" s="24" t="s">
        <v>170</v>
      </c>
      <c r="AT455" s="24" t="s">
        <v>165</v>
      </c>
      <c r="AU455" s="24" t="s">
        <v>81</v>
      </c>
      <c r="AY455" s="24" t="s">
        <v>163</v>
      </c>
      <c r="BE455" s="204">
        <f>IF(N455="základní",J455,0)</f>
        <v>0</v>
      </c>
      <c r="BF455" s="204">
        <f>IF(N455="snížená",J455,0)</f>
        <v>0</v>
      </c>
      <c r="BG455" s="204">
        <f>IF(N455="zákl. přenesená",J455,0)</f>
        <v>0</v>
      </c>
      <c r="BH455" s="204">
        <f>IF(N455="sníž. přenesená",J455,0)</f>
        <v>0</v>
      </c>
      <c r="BI455" s="204">
        <f>IF(N455="nulová",J455,0)</f>
        <v>0</v>
      </c>
      <c r="BJ455" s="24" t="s">
        <v>79</v>
      </c>
      <c r="BK455" s="204">
        <f>ROUND(I455*H455,2)</f>
        <v>0</v>
      </c>
      <c r="BL455" s="24" t="s">
        <v>170</v>
      </c>
      <c r="BM455" s="24" t="s">
        <v>3410</v>
      </c>
    </row>
    <row r="456" spans="2:65" s="11" customFormat="1" ht="13.5">
      <c r="B456" s="205"/>
      <c r="C456" s="206"/>
      <c r="D456" s="207" t="s">
        <v>176</v>
      </c>
      <c r="E456" s="208" t="s">
        <v>21</v>
      </c>
      <c r="F456" s="209" t="s">
        <v>3411</v>
      </c>
      <c r="G456" s="206"/>
      <c r="H456" s="210">
        <v>31.5</v>
      </c>
      <c r="I456" s="211"/>
      <c r="J456" s="206"/>
      <c r="K456" s="206"/>
      <c r="L456" s="212"/>
      <c r="M456" s="213"/>
      <c r="N456" s="214"/>
      <c r="O456" s="214"/>
      <c r="P456" s="214"/>
      <c r="Q456" s="214"/>
      <c r="R456" s="214"/>
      <c r="S456" s="214"/>
      <c r="T456" s="215"/>
      <c r="AT456" s="216" t="s">
        <v>176</v>
      </c>
      <c r="AU456" s="216" t="s">
        <v>81</v>
      </c>
      <c r="AV456" s="11" t="s">
        <v>81</v>
      </c>
      <c r="AW456" s="11" t="s">
        <v>35</v>
      </c>
      <c r="AX456" s="11" t="s">
        <v>71</v>
      </c>
      <c r="AY456" s="216" t="s">
        <v>163</v>
      </c>
    </row>
    <row r="457" spans="2:65" s="13" customFormat="1" ht="13.5">
      <c r="B457" s="228"/>
      <c r="C457" s="229"/>
      <c r="D457" s="230" t="s">
        <v>176</v>
      </c>
      <c r="E457" s="231" t="s">
        <v>21</v>
      </c>
      <c r="F457" s="232" t="s">
        <v>181</v>
      </c>
      <c r="G457" s="229"/>
      <c r="H457" s="233">
        <v>31.5</v>
      </c>
      <c r="I457" s="234"/>
      <c r="J457" s="229"/>
      <c r="K457" s="229"/>
      <c r="L457" s="235"/>
      <c r="M457" s="236"/>
      <c r="N457" s="237"/>
      <c r="O457" s="237"/>
      <c r="P457" s="237"/>
      <c r="Q457" s="237"/>
      <c r="R457" s="237"/>
      <c r="S457" s="237"/>
      <c r="T457" s="238"/>
      <c r="AT457" s="239" t="s">
        <v>176</v>
      </c>
      <c r="AU457" s="239" t="s">
        <v>81</v>
      </c>
      <c r="AV457" s="13" t="s">
        <v>170</v>
      </c>
      <c r="AW457" s="13" t="s">
        <v>35</v>
      </c>
      <c r="AX457" s="13" t="s">
        <v>79</v>
      </c>
      <c r="AY457" s="239" t="s">
        <v>163</v>
      </c>
    </row>
    <row r="458" spans="2:65" s="1" customFormat="1" ht="31.5" customHeight="1">
      <c r="B458" s="41"/>
      <c r="C458" s="193" t="s">
        <v>717</v>
      </c>
      <c r="D458" s="193" t="s">
        <v>165</v>
      </c>
      <c r="E458" s="194" t="s">
        <v>3412</v>
      </c>
      <c r="F458" s="195" t="s">
        <v>3413</v>
      </c>
      <c r="G458" s="196" t="s">
        <v>168</v>
      </c>
      <c r="H458" s="197">
        <v>171</v>
      </c>
      <c r="I458" s="198"/>
      <c r="J458" s="199">
        <f>ROUND(I458*H458,2)</f>
        <v>0</v>
      </c>
      <c r="K458" s="195" t="s">
        <v>169</v>
      </c>
      <c r="L458" s="61"/>
      <c r="M458" s="200" t="s">
        <v>21</v>
      </c>
      <c r="N458" s="201" t="s">
        <v>42</v>
      </c>
      <c r="O458" s="42"/>
      <c r="P458" s="202">
        <f>O458*H458</f>
        <v>0</v>
      </c>
      <c r="Q458" s="202">
        <v>4.0000000000000003E-5</v>
      </c>
      <c r="R458" s="202">
        <f>Q458*H458</f>
        <v>6.8400000000000006E-3</v>
      </c>
      <c r="S458" s="202">
        <v>0</v>
      </c>
      <c r="T458" s="203">
        <f>S458*H458</f>
        <v>0</v>
      </c>
      <c r="AR458" s="24" t="s">
        <v>170</v>
      </c>
      <c r="AT458" s="24" t="s">
        <v>165</v>
      </c>
      <c r="AU458" s="24" t="s">
        <v>81</v>
      </c>
      <c r="AY458" s="24" t="s">
        <v>163</v>
      </c>
      <c r="BE458" s="204">
        <f>IF(N458="základní",J458,0)</f>
        <v>0</v>
      </c>
      <c r="BF458" s="204">
        <f>IF(N458="snížená",J458,0)</f>
        <v>0</v>
      </c>
      <c r="BG458" s="204">
        <f>IF(N458="zákl. přenesená",J458,0)</f>
        <v>0</v>
      </c>
      <c r="BH458" s="204">
        <f>IF(N458="sníž. přenesená",J458,0)</f>
        <v>0</v>
      </c>
      <c r="BI458" s="204">
        <f>IF(N458="nulová",J458,0)</f>
        <v>0</v>
      </c>
      <c r="BJ458" s="24" t="s">
        <v>79</v>
      </c>
      <c r="BK458" s="204">
        <f>ROUND(I458*H458,2)</f>
        <v>0</v>
      </c>
      <c r="BL458" s="24" t="s">
        <v>170</v>
      </c>
      <c r="BM458" s="24" t="s">
        <v>3414</v>
      </c>
    </row>
    <row r="459" spans="2:65" s="11" customFormat="1" ht="13.5">
      <c r="B459" s="205"/>
      <c r="C459" s="206"/>
      <c r="D459" s="207" t="s">
        <v>176</v>
      </c>
      <c r="E459" s="208" t="s">
        <v>21</v>
      </c>
      <c r="F459" s="209" t="s">
        <v>3415</v>
      </c>
      <c r="G459" s="206"/>
      <c r="H459" s="210">
        <v>5</v>
      </c>
      <c r="I459" s="211"/>
      <c r="J459" s="206"/>
      <c r="K459" s="206"/>
      <c r="L459" s="212"/>
      <c r="M459" s="213"/>
      <c r="N459" s="214"/>
      <c r="O459" s="214"/>
      <c r="P459" s="214"/>
      <c r="Q459" s="214"/>
      <c r="R459" s="214"/>
      <c r="S459" s="214"/>
      <c r="T459" s="215"/>
      <c r="AT459" s="216" t="s">
        <v>176</v>
      </c>
      <c r="AU459" s="216" t="s">
        <v>81</v>
      </c>
      <c r="AV459" s="11" t="s">
        <v>81</v>
      </c>
      <c r="AW459" s="11" t="s">
        <v>35</v>
      </c>
      <c r="AX459" s="11" t="s">
        <v>71</v>
      </c>
      <c r="AY459" s="216" t="s">
        <v>163</v>
      </c>
    </row>
    <row r="460" spans="2:65" s="11" customFormat="1" ht="13.5">
      <c r="B460" s="205"/>
      <c r="C460" s="206"/>
      <c r="D460" s="207" t="s">
        <v>176</v>
      </c>
      <c r="E460" s="208" t="s">
        <v>21</v>
      </c>
      <c r="F460" s="209" t="s">
        <v>3416</v>
      </c>
      <c r="G460" s="206"/>
      <c r="H460" s="210">
        <v>8</v>
      </c>
      <c r="I460" s="211"/>
      <c r="J460" s="206"/>
      <c r="K460" s="206"/>
      <c r="L460" s="212"/>
      <c r="M460" s="213"/>
      <c r="N460" s="214"/>
      <c r="O460" s="214"/>
      <c r="P460" s="214"/>
      <c r="Q460" s="214"/>
      <c r="R460" s="214"/>
      <c r="S460" s="214"/>
      <c r="T460" s="215"/>
      <c r="AT460" s="216" t="s">
        <v>176</v>
      </c>
      <c r="AU460" s="216" t="s">
        <v>81</v>
      </c>
      <c r="AV460" s="11" t="s">
        <v>81</v>
      </c>
      <c r="AW460" s="11" t="s">
        <v>35</v>
      </c>
      <c r="AX460" s="11" t="s">
        <v>71</v>
      </c>
      <c r="AY460" s="216" t="s">
        <v>163</v>
      </c>
    </row>
    <row r="461" spans="2:65" s="11" customFormat="1" ht="13.5">
      <c r="B461" s="205"/>
      <c r="C461" s="206"/>
      <c r="D461" s="207" t="s">
        <v>176</v>
      </c>
      <c r="E461" s="208" t="s">
        <v>21</v>
      </c>
      <c r="F461" s="209" t="s">
        <v>3417</v>
      </c>
      <c r="G461" s="206"/>
      <c r="H461" s="210">
        <v>9</v>
      </c>
      <c r="I461" s="211"/>
      <c r="J461" s="206"/>
      <c r="K461" s="206"/>
      <c r="L461" s="212"/>
      <c r="M461" s="213"/>
      <c r="N461" s="214"/>
      <c r="O461" s="214"/>
      <c r="P461" s="214"/>
      <c r="Q461" s="214"/>
      <c r="R461" s="214"/>
      <c r="S461" s="214"/>
      <c r="T461" s="215"/>
      <c r="AT461" s="216" t="s">
        <v>176</v>
      </c>
      <c r="AU461" s="216" t="s">
        <v>81</v>
      </c>
      <c r="AV461" s="11" t="s">
        <v>81</v>
      </c>
      <c r="AW461" s="11" t="s">
        <v>35</v>
      </c>
      <c r="AX461" s="11" t="s">
        <v>71</v>
      </c>
      <c r="AY461" s="216" t="s">
        <v>163</v>
      </c>
    </row>
    <row r="462" spans="2:65" s="11" customFormat="1" ht="13.5">
      <c r="B462" s="205"/>
      <c r="C462" s="206"/>
      <c r="D462" s="207" t="s">
        <v>176</v>
      </c>
      <c r="E462" s="208" t="s">
        <v>21</v>
      </c>
      <c r="F462" s="209" t="s">
        <v>3418</v>
      </c>
      <c r="G462" s="206"/>
      <c r="H462" s="210">
        <v>13</v>
      </c>
      <c r="I462" s="211"/>
      <c r="J462" s="206"/>
      <c r="K462" s="206"/>
      <c r="L462" s="212"/>
      <c r="M462" s="213"/>
      <c r="N462" s="214"/>
      <c r="O462" s="214"/>
      <c r="P462" s="214"/>
      <c r="Q462" s="214"/>
      <c r="R462" s="214"/>
      <c r="S462" s="214"/>
      <c r="T462" s="215"/>
      <c r="AT462" s="216" t="s">
        <v>176</v>
      </c>
      <c r="AU462" s="216" t="s">
        <v>81</v>
      </c>
      <c r="AV462" s="11" t="s">
        <v>81</v>
      </c>
      <c r="AW462" s="11" t="s">
        <v>35</v>
      </c>
      <c r="AX462" s="11" t="s">
        <v>71</v>
      </c>
      <c r="AY462" s="216" t="s">
        <v>163</v>
      </c>
    </row>
    <row r="463" spans="2:65" s="11" customFormat="1" ht="13.5">
      <c r="B463" s="205"/>
      <c r="C463" s="206"/>
      <c r="D463" s="207" t="s">
        <v>176</v>
      </c>
      <c r="E463" s="208" t="s">
        <v>21</v>
      </c>
      <c r="F463" s="209" t="s">
        <v>3419</v>
      </c>
      <c r="G463" s="206"/>
      <c r="H463" s="210">
        <v>11</v>
      </c>
      <c r="I463" s="211"/>
      <c r="J463" s="206"/>
      <c r="K463" s="206"/>
      <c r="L463" s="212"/>
      <c r="M463" s="213"/>
      <c r="N463" s="214"/>
      <c r="O463" s="214"/>
      <c r="P463" s="214"/>
      <c r="Q463" s="214"/>
      <c r="R463" s="214"/>
      <c r="S463" s="214"/>
      <c r="T463" s="215"/>
      <c r="AT463" s="216" t="s">
        <v>176</v>
      </c>
      <c r="AU463" s="216" t="s">
        <v>81</v>
      </c>
      <c r="AV463" s="11" t="s">
        <v>81</v>
      </c>
      <c r="AW463" s="11" t="s">
        <v>35</v>
      </c>
      <c r="AX463" s="11" t="s">
        <v>71</v>
      </c>
      <c r="AY463" s="216" t="s">
        <v>163</v>
      </c>
    </row>
    <row r="464" spans="2:65" s="11" customFormat="1" ht="13.5">
      <c r="B464" s="205"/>
      <c r="C464" s="206"/>
      <c r="D464" s="207" t="s">
        <v>176</v>
      </c>
      <c r="E464" s="208" t="s">
        <v>21</v>
      </c>
      <c r="F464" s="209" t="s">
        <v>3420</v>
      </c>
      <c r="G464" s="206"/>
      <c r="H464" s="210">
        <v>5</v>
      </c>
      <c r="I464" s="211"/>
      <c r="J464" s="206"/>
      <c r="K464" s="206"/>
      <c r="L464" s="212"/>
      <c r="M464" s="213"/>
      <c r="N464" s="214"/>
      <c r="O464" s="214"/>
      <c r="P464" s="214"/>
      <c r="Q464" s="214"/>
      <c r="R464" s="214"/>
      <c r="S464" s="214"/>
      <c r="T464" s="215"/>
      <c r="AT464" s="216" t="s">
        <v>176</v>
      </c>
      <c r="AU464" s="216" t="s">
        <v>81</v>
      </c>
      <c r="AV464" s="11" t="s">
        <v>81</v>
      </c>
      <c r="AW464" s="11" t="s">
        <v>35</v>
      </c>
      <c r="AX464" s="11" t="s">
        <v>71</v>
      </c>
      <c r="AY464" s="216" t="s">
        <v>163</v>
      </c>
    </row>
    <row r="465" spans="2:65" s="11" customFormat="1" ht="13.5">
      <c r="B465" s="205"/>
      <c r="C465" s="206"/>
      <c r="D465" s="207" t="s">
        <v>176</v>
      </c>
      <c r="E465" s="208" t="s">
        <v>21</v>
      </c>
      <c r="F465" s="209" t="s">
        <v>3421</v>
      </c>
      <c r="G465" s="206"/>
      <c r="H465" s="210">
        <v>120</v>
      </c>
      <c r="I465" s="211"/>
      <c r="J465" s="206"/>
      <c r="K465" s="206"/>
      <c r="L465" s="212"/>
      <c r="M465" s="213"/>
      <c r="N465" s="214"/>
      <c r="O465" s="214"/>
      <c r="P465" s="214"/>
      <c r="Q465" s="214"/>
      <c r="R465" s="214"/>
      <c r="S465" s="214"/>
      <c r="T465" s="215"/>
      <c r="AT465" s="216" t="s">
        <v>176</v>
      </c>
      <c r="AU465" s="216" t="s">
        <v>81</v>
      </c>
      <c r="AV465" s="11" t="s">
        <v>81</v>
      </c>
      <c r="AW465" s="11" t="s">
        <v>35</v>
      </c>
      <c r="AX465" s="11" t="s">
        <v>71</v>
      </c>
      <c r="AY465" s="216" t="s">
        <v>163</v>
      </c>
    </row>
    <row r="466" spans="2:65" s="13" customFormat="1" ht="13.5">
      <c r="B466" s="228"/>
      <c r="C466" s="229"/>
      <c r="D466" s="230" t="s">
        <v>176</v>
      </c>
      <c r="E466" s="231" t="s">
        <v>21</v>
      </c>
      <c r="F466" s="232" t="s">
        <v>181</v>
      </c>
      <c r="G466" s="229"/>
      <c r="H466" s="233">
        <v>171</v>
      </c>
      <c r="I466" s="234"/>
      <c r="J466" s="229"/>
      <c r="K466" s="229"/>
      <c r="L466" s="235"/>
      <c r="M466" s="236"/>
      <c r="N466" s="237"/>
      <c r="O466" s="237"/>
      <c r="P466" s="237"/>
      <c r="Q466" s="237"/>
      <c r="R466" s="237"/>
      <c r="S466" s="237"/>
      <c r="T466" s="238"/>
      <c r="AT466" s="239" t="s">
        <v>176</v>
      </c>
      <c r="AU466" s="239" t="s">
        <v>81</v>
      </c>
      <c r="AV466" s="13" t="s">
        <v>170</v>
      </c>
      <c r="AW466" s="13" t="s">
        <v>35</v>
      </c>
      <c r="AX466" s="13" t="s">
        <v>79</v>
      </c>
      <c r="AY466" s="239" t="s">
        <v>163</v>
      </c>
    </row>
    <row r="467" spans="2:65" s="1" customFormat="1" ht="22.5" customHeight="1">
      <c r="B467" s="41"/>
      <c r="C467" s="193" t="s">
        <v>722</v>
      </c>
      <c r="D467" s="193" t="s">
        <v>165</v>
      </c>
      <c r="E467" s="194" t="s">
        <v>3422</v>
      </c>
      <c r="F467" s="195" t="s">
        <v>3423</v>
      </c>
      <c r="G467" s="196" t="s">
        <v>168</v>
      </c>
      <c r="H467" s="197">
        <v>51</v>
      </c>
      <c r="I467" s="198"/>
      <c r="J467" s="199">
        <f>ROUND(I467*H467,2)</f>
        <v>0</v>
      </c>
      <c r="K467" s="195" t="s">
        <v>169</v>
      </c>
      <c r="L467" s="61"/>
      <c r="M467" s="200" t="s">
        <v>21</v>
      </c>
      <c r="N467" s="201" t="s">
        <v>42</v>
      </c>
      <c r="O467" s="42"/>
      <c r="P467" s="202">
        <f>O467*H467</f>
        <v>0</v>
      </c>
      <c r="Q467" s="202">
        <v>2.0000000000000001E-4</v>
      </c>
      <c r="R467" s="202">
        <f>Q467*H467</f>
        <v>1.0200000000000001E-2</v>
      </c>
      <c r="S467" s="202">
        <v>0</v>
      </c>
      <c r="T467" s="203">
        <f>S467*H467</f>
        <v>0</v>
      </c>
      <c r="AR467" s="24" t="s">
        <v>170</v>
      </c>
      <c r="AT467" s="24" t="s">
        <v>165</v>
      </c>
      <c r="AU467" s="24" t="s">
        <v>81</v>
      </c>
      <c r="AY467" s="24" t="s">
        <v>163</v>
      </c>
      <c r="BE467" s="204">
        <f>IF(N467="základní",J467,0)</f>
        <v>0</v>
      </c>
      <c r="BF467" s="204">
        <f>IF(N467="snížená",J467,0)</f>
        <v>0</v>
      </c>
      <c r="BG467" s="204">
        <f>IF(N467="zákl. přenesená",J467,0)</f>
        <v>0</v>
      </c>
      <c r="BH467" s="204">
        <f>IF(N467="sníž. přenesená",J467,0)</f>
        <v>0</v>
      </c>
      <c r="BI467" s="204">
        <f>IF(N467="nulová",J467,0)</f>
        <v>0</v>
      </c>
      <c r="BJ467" s="24" t="s">
        <v>79</v>
      </c>
      <c r="BK467" s="204">
        <f>ROUND(I467*H467,2)</f>
        <v>0</v>
      </c>
      <c r="BL467" s="24" t="s">
        <v>170</v>
      </c>
      <c r="BM467" s="24" t="s">
        <v>3424</v>
      </c>
    </row>
    <row r="468" spans="2:65" s="11" customFormat="1" ht="13.5">
      <c r="B468" s="205"/>
      <c r="C468" s="206"/>
      <c r="D468" s="207" t="s">
        <v>176</v>
      </c>
      <c r="E468" s="208" t="s">
        <v>21</v>
      </c>
      <c r="F468" s="209" t="s">
        <v>3415</v>
      </c>
      <c r="G468" s="206"/>
      <c r="H468" s="210">
        <v>5</v>
      </c>
      <c r="I468" s="211"/>
      <c r="J468" s="206"/>
      <c r="K468" s="206"/>
      <c r="L468" s="212"/>
      <c r="M468" s="213"/>
      <c r="N468" s="214"/>
      <c r="O468" s="214"/>
      <c r="P468" s="214"/>
      <c r="Q468" s="214"/>
      <c r="R468" s="214"/>
      <c r="S468" s="214"/>
      <c r="T468" s="215"/>
      <c r="AT468" s="216" t="s">
        <v>176</v>
      </c>
      <c r="AU468" s="216" t="s">
        <v>81</v>
      </c>
      <c r="AV468" s="11" t="s">
        <v>81</v>
      </c>
      <c r="AW468" s="11" t="s">
        <v>35</v>
      </c>
      <c r="AX468" s="11" t="s">
        <v>71</v>
      </c>
      <c r="AY468" s="216" t="s">
        <v>163</v>
      </c>
    </row>
    <row r="469" spans="2:65" s="11" customFormat="1" ht="13.5">
      <c r="B469" s="205"/>
      <c r="C469" s="206"/>
      <c r="D469" s="207" t="s">
        <v>176</v>
      </c>
      <c r="E469" s="208" t="s">
        <v>21</v>
      </c>
      <c r="F469" s="209" t="s">
        <v>3416</v>
      </c>
      <c r="G469" s="206"/>
      <c r="H469" s="210">
        <v>8</v>
      </c>
      <c r="I469" s="211"/>
      <c r="J469" s="206"/>
      <c r="K469" s="206"/>
      <c r="L469" s="212"/>
      <c r="M469" s="213"/>
      <c r="N469" s="214"/>
      <c r="O469" s="214"/>
      <c r="P469" s="214"/>
      <c r="Q469" s="214"/>
      <c r="R469" s="214"/>
      <c r="S469" s="214"/>
      <c r="T469" s="215"/>
      <c r="AT469" s="216" t="s">
        <v>176</v>
      </c>
      <c r="AU469" s="216" t="s">
        <v>81</v>
      </c>
      <c r="AV469" s="11" t="s">
        <v>81</v>
      </c>
      <c r="AW469" s="11" t="s">
        <v>35</v>
      </c>
      <c r="AX469" s="11" t="s">
        <v>71</v>
      </c>
      <c r="AY469" s="216" t="s">
        <v>163</v>
      </c>
    </row>
    <row r="470" spans="2:65" s="11" customFormat="1" ht="13.5">
      <c r="B470" s="205"/>
      <c r="C470" s="206"/>
      <c r="D470" s="207" t="s">
        <v>176</v>
      </c>
      <c r="E470" s="208" t="s">
        <v>21</v>
      </c>
      <c r="F470" s="209" t="s">
        <v>3417</v>
      </c>
      <c r="G470" s="206"/>
      <c r="H470" s="210">
        <v>9</v>
      </c>
      <c r="I470" s="211"/>
      <c r="J470" s="206"/>
      <c r="K470" s="206"/>
      <c r="L470" s="212"/>
      <c r="M470" s="213"/>
      <c r="N470" s="214"/>
      <c r="O470" s="214"/>
      <c r="P470" s="214"/>
      <c r="Q470" s="214"/>
      <c r="R470" s="214"/>
      <c r="S470" s="214"/>
      <c r="T470" s="215"/>
      <c r="AT470" s="216" t="s">
        <v>176</v>
      </c>
      <c r="AU470" s="216" t="s">
        <v>81</v>
      </c>
      <c r="AV470" s="11" t="s">
        <v>81</v>
      </c>
      <c r="AW470" s="11" t="s">
        <v>35</v>
      </c>
      <c r="AX470" s="11" t="s">
        <v>71</v>
      </c>
      <c r="AY470" s="216" t="s">
        <v>163</v>
      </c>
    </row>
    <row r="471" spans="2:65" s="11" customFormat="1" ht="13.5">
      <c r="B471" s="205"/>
      <c r="C471" s="206"/>
      <c r="D471" s="207" t="s">
        <v>176</v>
      </c>
      <c r="E471" s="208" t="s">
        <v>21</v>
      </c>
      <c r="F471" s="209" t="s">
        <v>3418</v>
      </c>
      <c r="G471" s="206"/>
      <c r="H471" s="210">
        <v>13</v>
      </c>
      <c r="I471" s="211"/>
      <c r="J471" s="206"/>
      <c r="K471" s="206"/>
      <c r="L471" s="212"/>
      <c r="M471" s="213"/>
      <c r="N471" s="214"/>
      <c r="O471" s="214"/>
      <c r="P471" s="214"/>
      <c r="Q471" s="214"/>
      <c r="R471" s="214"/>
      <c r="S471" s="214"/>
      <c r="T471" s="215"/>
      <c r="AT471" s="216" t="s">
        <v>176</v>
      </c>
      <c r="AU471" s="216" t="s">
        <v>81</v>
      </c>
      <c r="AV471" s="11" t="s">
        <v>81</v>
      </c>
      <c r="AW471" s="11" t="s">
        <v>35</v>
      </c>
      <c r="AX471" s="11" t="s">
        <v>71</v>
      </c>
      <c r="AY471" s="216" t="s">
        <v>163</v>
      </c>
    </row>
    <row r="472" spans="2:65" s="11" customFormat="1" ht="13.5">
      <c r="B472" s="205"/>
      <c r="C472" s="206"/>
      <c r="D472" s="207" t="s">
        <v>176</v>
      </c>
      <c r="E472" s="208" t="s">
        <v>21</v>
      </c>
      <c r="F472" s="209" t="s">
        <v>3419</v>
      </c>
      <c r="G472" s="206"/>
      <c r="H472" s="210">
        <v>11</v>
      </c>
      <c r="I472" s="211"/>
      <c r="J472" s="206"/>
      <c r="K472" s="206"/>
      <c r="L472" s="212"/>
      <c r="M472" s="213"/>
      <c r="N472" s="214"/>
      <c r="O472" s="214"/>
      <c r="P472" s="214"/>
      <c r="Q472" s="214"/>
      <c r="R472" s="214"/>
      <c r="S472" s="214"/>
      <c r="T472" s="215"/>
      <c r="AT472" s="216" t="s">
        <v>176</v>
      </c>
      <c r="AU472" s="216" t="s">
        <v>81</v>
      </c>
      <c r="AV472" s="11" t="s">
        <v>81</v>
      </c>
      <c r="AW472" s="11" t="s">
        <v>35</v>
      </c>
      <c r="AX472" s="11" t="s">
        <v>71</v>
      </c>
      <c r="AY472" s="216" t="s">
        <v>163</v>
      </c>
    </row>
    <row r="473" spans="2:65" s="11" customFormat="1" ht="13.5">
      <c r="B473" s="205"/>
      <c r="C473" s="206"/>
      <c r="D473" s="207" t="s">
        <v>176</v>
      </c>
      <c r="E473" s="208" t="s">
        <v>21</v>
      </c>
      <c r="F473" s="209" t="s">
        <v>3420</v>
      </c>
      <c r="G473" s="206"/>
      <c r="H473" s="210">
        <v>5</v>
      </c>
      <c r="I473" s="211"/>
      <c r="J473" s="206"/>
      <c r="K473" s="206"/>
      <c r="L473" s="212"/>
      <c r="M473" s="213"/>
      <c r="N473" s="214"/>
      <c r="O473" s="214"/>
      <c r="P473" s="214"/>
      <c r="Q473" s="214"/>
      <c r="R473" s="214"/>
      <c r="S473" s="214"/>
      <c r="T473" s="215"/>
      <c r="AT473" s="216" t="s">
        <v>176</v>
      </c>
      <c r="AU473" s="216" t="s">
        <v>81</v>
      </c>
      <c r="AV473" s="11" t="s">
        <v>81</v>
      </c>
      <c r="AW473" s="11" t="s">
        <v>35</v>
      </c>
      <c r="AX473" s="11" t="s">
        <v>71</v>
      </c>
      <c r="AY473" s="216" t="s">
        <v>163</v>
      </c>
    </row>
    <row r="474" spans="2:65" s="13" customFormat="1" ht="13.5">
      <c r="B474" s="228"/>
      <c r="C474" s="229"/>
      <c r="D474" s="230" t="s">
        <v>176</v>
      </c>
      <c r="E474" s="231" t="s">
        <v>21</v>
      </c>
      <c r="F474" s="232" t="s">
        <v>181</v>
      </c>
      <c r="G474" s="229"/>
      <c r="H474" s="233">
        <v>51</v>
      </c>
      <c r="I474" s="234"/>
      <c r="J474" s="229"/>
      <c r="K474" s="229"/>
      <c r="L474" s="235"/>
      <c r="M474" s="236"/>
      <c r="N474" s="237"/>
      <c r="O474" s="237"/>
      <c r="P474" s="237"/>
      <c r="Q474" s="237"/>
      <c r="R474" s="237"/>
      <c r="S474" s="237"/>
      <c r="T474" s="238"/>
      <c r="AT474" s="239" t="s">
        <v>176</v>
      </c>
      <c r="AU474" s="239" t="s">
        <v>81</v>
      </c>
      <c r="AV474" s="13" t="s">
        <v>170</v>
      </c>
      <c r="AW474" s="13" t="s">
        <v>35</v>
      </c>
      <c r="AX474" s="13" t="s">
        <v>79</v>
      </c>
      <c r="AY474" s="239" t="s">
        <v>163</v>
      </c>
    </row>
    <row r="475" spans="2:65" s="1" customFormat="1" ht="22.5" customHeight="1">
      <c r="B475" s="41"/>
      <c r="C475" s="193" t="s">
        <v>729</v>
      </c>
      <c r="D475" s="193" t="s">
        <v>165</v>
      </c>
      <c r="E475" s="194" t="s">
        <v>3425</v>
      </c>
      <c r="F475" s="195" t="s">
        <v>3426</v>
      </c>
      <c r="G475" s="196" t="s">
        <v>168</v>
      </c>
      <c r="H475" s="197">
        <v>40</v>
      </c>
      <c r="I475" s="198"/>
      <c r="J475" s="199">
        <f>ROUND(I475*H475,2)</f>
        <v>0</v>
      </c>
      <c r="K475" s="195" t="s">
        <v>169</v>
      </c>
      <c r="L475" s="61"/>
      <c r="M475" s="200" t="s">
        <v>21</v>
      </c>
      <c r="N475" s="201" t="s">
        <v>42</v>
      </c>
      <c r="O475" s="42"/>
      <c r="P475" s="202">
        <f>O475*H475</f>
        <v>0</v>
      </c>
      <c r="Q475" s="202">
        <v>2.5000000000000001E-4</v>
      </c>
      <c r="R475" s="202">
        <f>Q475*H475</f>
        <v>0.01</v>
      </c>
      <c r="S475" s="202">
        <v>0</v>
      </c>
      <c r="T475" s="203">
        <f>S475*H475</f>
        <v>0</v>
      </c>
      <c r="AR475" s="24" t="s">
        <v>170</v>
      </c>
      <c r="AT475" s="24" t="s">
        <v>165</v>
      </c>
      <c r="AU475" s="24" t="s">
        <v>81</v>
      </c>
      <c r="AY475" s="24" t="s">
        <v>163</v>
      </c>
      <c r="BE475" s="204">
        <f>IF(N475="základní",J475,0)</f>
        <v>0</v>
      </c>
      <c r="BF475" s="204">
        <f>IF(N475="snížená",J475,0)</f>
        <v>0</v>
      </c>
      <c r="BG475" s="204">
        <f>IF(N475="zákl. přenesená",J475,0)</f>
        <v>0</v>
      </c>
      <c r="BH475" s="204">
        <f>IF(N475="sníž. přenesená",J475,0)</f>
        <v>0</v>
      </c>
      <c r="BI475" s="204">
        <f>IF(N475="nulová",J475,0)</f>
        <v>0</v>
      </c>
      <c r="BJ475" s="24" t="s">
        <v>79</v>
      </c>
      <c r="BK475" s="204">
        <f>ROUND(I475*H475,2)</f>
        <v>0</v>
      </c>
      <c r="BL475" s="24" t="s">
        <v>170</v>
      </c>
      <c r="BM475" s="24" t="s">
        <v>3427</v>
      </c>
    </row>
    <row r="476" spans="2:65" s="11" customFormat="1" ht="13.5">
      <c r="B476" s="205"/>
      <c r="C476" s="206"/>
      <c r="D476" s="207" t="s">
        <v>176</v>
      </c>
      <c r="E476" s="208" t="s">
        <v>21</v>
      </c>
      <c r="F476" s="209" t="s">
        <v>3428</v>
      </c>
      <c r="G476" s="206"/>
      <c r="H476" s="210">
        <v>40</v>
      </c>
      <c r="I476" s="211"/>
      <c r="J476" s="206"/>
      <c r="K476" s="206"/>
      <c r="L476" s="212"/>
      <c r="M476" s="213"/>
      <c r="N476" s="214"/>
      <c r="O476" s="214"/>
      <c r="P476" s="214"/>
      <c r="Q476" s="214"/>
      <c r="R476" s="214"/>
      <c r="S476" s="214"/>
      <c r="T476" s="215"/>
      <c r="AT476" s="216" t="s">
        <v>176</v>
      </c>
      <c r="AU476" s="216" t="s">
        <v>81</v>
      </c>
      <c r="AV476" s="11" t="s">
        <v>81</v>
      </c>
      <c r="AW476" s="11" t="s">
        <v>35</v>
      </c>
      <c r="AX476" s="11" t="s">
        <v>71</v>
      </c>
      <c r="AY476" s="216" t="s">
        <v>163</v>
      </c>
    </row>
    <row r="477" spans="2:65" s="13" customFormat="1" ht="13.5">
      <c r="B477" s="228"/>
      <c r="C477" s="229"/>
      <c r="D477" s="230" t="s">
        <v>176</v>
      </c>
      <c r="E477" s="231" t="s">
        <v>21</v>
      </c>
      <c r="F477" s="232" t="s">
        <v>181</v>
      </c>
      <c r="G477" s="229"/>
      <c r="H477" s="233">
        <v>40</v>
      </c>
      <c r="I477" s="234"/>
      <c r="J477" s="229"/>
      <c r="K477" s="229"/>
      <c r="L477" s="235"/>
      <c r="M477" s="236"/>
      <c r="N477" s="237"/>
      <c r="O477" s="237"/>
      <c r="P477" s="237"/>
      <c r="Q477" s="237"/>
      <c r="R477" s="237"/>
      <c r="S477" s="237"/>
      <c r="T477" s="238"/>
      <c r="AT477" s="239" t="s">
        <v>176</v>
      </c>
      <c r="AU477" s="239" t="s">
        <v>81</v>
      </c>
      <c r="AV477" s="13" t="s">
        <v>170</v>
      </c>
      <c r="AW477" s="13" t="s">
        <v>35</v>
      </c>
      <c r="AX477" s="13" t="s">
        <v>79</v>
      </c>
      <c r="AY477" s="239" t="s">
        <v>163</v>
      </c>
    </row>
    <row r="478" spans="2:65" s="1" customFormat="1" ht="22.5" customHeight="1">
      <c r="B478" s="41"/>
      <c r="C478" s="193" t="s">
        <v>734</v>
      </c>
      <c r="D478" s="193" t="s">
        <v>165</v>
      </c>
      <c r="E478" s="194" t="s">
        <v>3429</v>
      </c>
      <c r="F478" s="195" t="s">
        <v>3430</v>
      </c>
      <c r="G478" s="196" t="s">
        <v>277</v>
      </c>
      <c r="H478" s="197">
        <v>169.1</v>
      </c>
      <c r="I478" s="198"/>
      <c r="J478" s="199">
        <f>ROUND(I478*H478,2)</f>
        <v>0</v>
      </c>
      <c r="K478" s="195" t="s">
        <v>169</v>
      </c>
      <c r="L478" s="61"/>
      <c r="M478" s="200" t="s">
        <v>21</v>
      </c>
      <c r="N478" s="201" t="s">
        <v>42</v>
      </c>
      <c r="O478" s="42"/>
      <c r="P478" s="202">
        <f>O478*H478</f>
        <v>0</v>
      </c>
      <c r="Q478" s="202">
        <v>0</v>
      </c>
      <c r="R478" s="202">
        <f>Q478*H478</f>
        <v>0</v>
      </c>
      <c r="S478" s="202">
        <v>0</v>
      </c>
      <c r="T478" s="203">
        <f>S478*H478</f>
        <v>0</v>
      </c>
      <c r="AR478" s="24" t="s">
        <v>170</v>
      </c>
      <c r="AT478" s="24" t="s">
        <v>165</v>
      </c>
      <c r="AU478" s="24" t="s">
        <v>81</v>
      </c>
      <c r="AY478" s="24" t="s">
        <v>163</v>
      </c>
      <c r="BE478" s="204">
        <f>IF(N478="základní",J478,0)</f>
        <v>0</v>
      </c>
      <c r="BF478" s="204">
        <f>IF(N478="snížená",J478,0)</f>
        <v>0</v>
      </c>
      <c r="BG478" s="204">
        <f>IF(N478="zákl. přenesená",J478,0)</f>
        <v>0</v>
      </c>
      <c r="BH478" s="204">
        <f>IF(N478="sníž. přenesená",J478,0)</f>
        <v>0</v>
      </c>
      <c r="BI478" s="204">
        <f>IF(N478="nulová",J478,0)</f>
        <v>0</v>
      </c>
      <c r="BJ478" s="24" t="s">
        <v>79</v>
      </c>
      <c r="BK478" s="204">
        <f>ROUND(I478*H478,2)</f>
        <v>0</v>
      </c>
      <c r="BL478" s="24" t="s">
        <v>170</v>
      </c>
      <c r="BM478" s="24" t="s">
        <v>3431</v>
      </c>
    </row>
    <row r="479" spans="2:65" s="11" customFormat="1" ht="13.5">
      <c r="B479" s="205"/>
      <c r="C479" s="206"/>
      <c r="D479" s="207" t="s">
        <v>176</v>
      </c>
      <c r="E479" s="208" t="s">
        <v>21</v>
      </c>
      <c r="F479" s="209" t="s">
        <v>3054</v>
      </c>
      <c r="G479" s="206"/>
      <c r="H479" s="210">
        <v>155.9</v>
      </c>
      <c r="I479" s="211"/>
      <c r="J479" s="206"/>
      <c r="K479" s="206"/>
      <c r="L479" s="212"/>
      <c r="M479" s="213"/>
      <c r="N479" s="214"/>
      <c r="O479" s="214"/>
      <c r="P479" s="214"/>
      <c r="Q479" s="214"/>
      <c r="R479" s="214"/>
      <c r="S479" s="214"/>
      <c r="T479" s="215"/>
      <c r="AT479" s="216" t="s">
        <v>176</v>
      </c>
      <c r="AU479" s="216" t="s">
        <v>81</v>
      </c>
      <c r="AV479" s="11" t="s">
        <v>81</v>
      </c>
      <c r="AW479" s="11" t="s">
        <v>35</v>
      </c>
      <c r="AX479" s="11" t="s">
        <v>71</v>
      </c>
      <c r="AY479" s="216" t="s">
        <v>163</v>
      </c>
    </row>
    <row r="480" spans="2:65" s="11" customFormat="1" ht="13.5">
      <c r="B480" s="205"/>
      <c r="C480" s="206"/>
      <c r="D480" s="207" t="s">
        <v>176</v>
      </c>
      <c r="E480" s="208" t="s">
        <v>21</v>
      </c>
      <c r="F480" s="209" t="s">
        <v>3055</v>
      </c>
      <c r="G480" s="206"/>
      <c r="H480" s="210">
        <v>13.2</v>
      </c>
      <c r="I480" s="211"/>
      <c r="J480" s="206"/>
      <c r="K480" s="206"/>
      <c r="L480" s="212"/>
      <c r="M480" s="213"/>
      <c r="N480" s="214"/>
      <c r="O480" s="214"/>
      <c r="P480" s="214"/>
      <c r="Q480" s="214"/>
      <c r="R480" s="214"/>
      <c r="S480" s="214"/>
      <c r="T480" s="215"/>
      <c r="AT480" s="216" t="s">
        <v>176</v>
      </c>
      <c r="AU480" s="216" t="s">
        <v>81</v>
      </c>
      <c r="AV480" s="11" t="s">
        <v>81</v>
      </c>
      <c r="AW480" s="11" t="s">
        <v>35</v>
      </c>
      <c r="AX480" s="11" t="s">
        <v>71</v>
      </c>
      <c r="AY480" s="216" t="s">
        <v>163</v>
      </c>
    </row>
    <row r="481" spans="2:65" s="13" customFormat="1" ht="13.5">
      <c r="B481" s="228"/>
      <c r="C481" s="229"/>
      <c r="D481" s="207" t="s">
        <v>176</v>
      </c>
      <c r="E481" s="240" t="s">
        <v>21</v>
      </c>
      <c r="F481" s="241" t="s">
        <v>181</v>
      </c>
      <c r="G481" s="229"/>
      <c r="H481" s="242">
        <v>169.1</v>
      </c>
      <c r="I481" s="234"/>
      <c r="J481" s="229"/>
      <c r="K481" s="229"/>
      <c r="L481" s="235"/>
      <c r="M481" s="236"/>
      <c r="N481" s="237"/>
      <c r="O481" s="237"/>
      <c r="P481" s="237"/>
      <c r="Q481" s="237"/>
      <c r="R481" s="237"/>
      <c r="S481" s="237"/>
      <c r="T481" s="238"/>
      <c r="AT481" s="239" t="s">
        <v>176</v>
      </c>
      <c r="AU481" s="239" t="s">
        <v>81</v>
      </c>
      <c r="AV481" s="13" t="s">
        <v>170</v>
      </c>
      <c r="AW481" s="13" t="s">
        <v>35</v>
      </c>
      <c r="AX481" s="13" t="s">
        <v>79</v>
      </c>
      <c r="AY481" s="239" t="s">
        <v>163</v>
      </c>
    </row>
    <row r="482" spans="2:65" s="10" customFormat="1" ht="29.85" customHeight="1">
      <c r="B482" s="176"/>
      <c r="C482" s="177"/>
      <c r="D482" s="190" t="s">
        <v>70</v>
      </c>
      <c r="E482" s="191" t="s">
        <v>1259</v>
      </c>
      <c r="F482" s="191" t="s">
        <v>1260</v>
      </c>
      <c r="G482" s="177"/>
      <c r="H482" s="177"/>
      <c r="I482" s="180"/>
      <c r="J482" s="192">
        <f>BK482</f>
        <v>0</v>
      </c>
      <c r="K482" s="177"/>
      <c r="L482" s="182"/>
      <c r="M482" s="183"/>
      <c r="N482" s="184"/>
      <c r="O482" s="184"/>
      <c r="P482" s="185">
        <f>P483</f>
        <v>0</v>
      </c>
      <c r="Q482" s="184"/>
      <c r="R482" s="185">
        <f>R483</f>
        <v>0</v>
      </c>
      <c r="S482" s="184"/>
      <c r="T482" s="186">
        <f>T483</f>
        <v>0</v>
      </c>
      <c r="AR482" s="187" t="s">
        <v>79</v>
      </c>
      <c r="AT482" s="188" t="s">
        <v>70</v>
      </c>
      <c r="AU482" s="188" t="s">
        <v>79</v>
      </c>
      <c r="AY482" s="187" t="s">
        <v>163</v>
      </c>
      <c r="BK482" s="189">
        <f>BK483</f>
        <v>0</v>
      </c>
    </row>
    <row r="483" spans="2:65" s="1" customFormat="1" ht="31.5" customHeight="1">
      <c r="B483" s="41"/>
      <c r="C483" s="193" t="s">
        <v>741</v>
      </c>
      <c r="D483" s="193" t="s">
        <v>165</v>
      </c>
      <c r="E483" s="194" t="s">
        <v>3432</v>
      </c>
      <c r="F483" s="195" t="s">
        <v>3433</v>
      </c>
      <c r="G483" s="196" t="s">
        <v>294</v>
      </c>
      <c r="H483" s="197">
        <v>2487.9549999999999</v>
      </c>
      <c r="I483" s="198"/>
      <c r="J483" s="199">
        <f>ROUND(I483*H483,2)</f>
        <v>0</v>
      </c>
      <c r="K483" s="195" t="s">
        <v>169</v>
      </c>
      <c r="L483" s="61"/>
      <c r="M483" s="200" t="s">
        <v>21</v>
      </c>
      <c r="N483" s="201" t="s">
        <v>42</v>
      </c>
      <c r="O483" s="42"/>
      <c r="P483" s="202">
        <f>O483*H483</f>
        <v>0</v>
      </c>
      <c r="Q483" s="202">
        <v>0</v>
      </c>
      <c r="R483" s="202">
        <f>Q483*H483</f>
        <v>0</v>
      </c>
      <c r="S483" s="202">
        <v>0</v>
      </c>
      <c r="T483" s="203">
        <f>S483*H483</f>
        <v>0</v>
      </c>
      <c r="AR483" s="24" t="s">
        <v>170</v>
      </c>
      <c r="AT483" s="24" t="s">
        <v>165</v>
      </c>
      <c r="AU483" s="24" t="s">
        <v>81</v>
      </c>
      <c r="AY483" s="24" t="s">
        <v>163</v>
      </c>
      <c r="BE483" s="204">
        <f>IF(N483="základní",J483,0)</f>
        <v>0</v>
      </c>
      <c r="BF483" s="204">
        <f>IF(N483="snížená",J483,0)</f>
        <v>0</v>
      </c>
      <c r="BG483" s="204">
        <f>IF(N483="zákl. přenesená",J483,0)</f>
        <v>0</v>
      </c>
      <c r="BH483" s="204">
        <f>IF(N483="sníž. přenesená",J483,0)</f>
        <v>0</v>
      </c>
      <c r="BI483" s="204">
        <f>IF(N483="nulová",J483,0)</f>
        <v>0</v>
      </c>
      <c r="BJ483" s="24" t="s">
        <v>79</v>
      </c>
      <c r="BK483" s="204">
        <f>ROUND(I483*H483,2)</f>
        <v>0</v>
      </c>
      <c r="BL483" s="24" t="s">
        <v>170</v>
      </c>
      <c r="BM483" s="24" t="s">
        <v>3434</v>
      </c>
    </row>
    <row r="484" spans="2:65" s="10" customFormat="1" ht="37.35" customHeight="1">
      <c r="B484" s="176"/>
      <c r="C484" s="177"/>
      <c r="D484" s="178" t="s">
        <v>70</v>
      </c>
      <c r="E484" s="179" t="s">
        <v>1265</v>
      </c>
      <c r="F484" s="179" t="s">
        <v>1266</v>
      </c>
      <c r="G484" s="177"/>
      <c r="H484" s="177"/>
      <c r="I484" s="180"/>
      <c r="J484" s="181">
        <f>BK484</f>
        <v>0</v>
      </c>
      <c r="K484" s="177"/>
      <c r="L484" s="182"/>
      <c r="M484" s="183"/>
      <c r="N484" s="184"/>
      <c r="O484" s="184"/>
      <c r="P484" s="185">
        <f>P485</f>
        <v>0</v>
      </c>
      <c r="Q484" s="184"/>
      <c r="R484" s="185">
        <f>R485</f>
        <v>4.6777993499999999</v>
      </c>
      <c r="S484" s="184"/>
      <c r="T484" s="186">
        <f>T485</f>
        <v>0</v>
      </c>
      <c r="AR484" s="187" t="s">
        <v>81</v>
      </c>
      <c r="AT484" s="188" t="s">
        <v>70</v>
      </c>
      <c r="AU484" s="188" t="s">
        <v>71</v>
      </c>
      <c r="AY484" s="187" t="s">
        <v>163</v>
      </c>
      <c r="BK484" s="189">
        <f>BK485</f>
        <v>0</v>
      </c>
    </row>
    <row r="485" spans="2:65" s="10" customFormat="1" ht="19.899999999999999" customHeight="1">
      <c r="B485" s="176"/>
      <c r="C485" s="177"/>
      <c r="D485" s="190" t="s">
        <v>70</v>
      </c>
      <c r="E485" s="191" t="s">
        <v>2170</v>
      </c>
      <c r="F485" s="191" t="s">
        <v>3032</v>
      </c>
      <c r="G485" s="177"/>
      <c r="H485" s="177"/>
      <c r="I485" s="180"/>
      <c r="J485" s="192">
        <f>BK485</f>
        <v>0</v>
      </c>
      <c r="K485" s="177"/>
      <c r="L485" s="182"/>
      <c r="M485" s="183"/>
      <c r="N485" s="184"/>
      <c r="O485" s="184"/>
      <c r="P485" s="185">
        <f>SUM(P486:P499)</f>
        <v>0</v>
      </c>
      <c r="Q485" s="184"/>
      <c r="R485" s="185">
        <f>SUM(R486:R499)</f>
        <v>4.6777993499999999</v>
      </c>
      <c r="S485" s="184"/>
      <c r="T485" s="186">
        <f>SUM(T486:T499)</f>
        <v>0</v>
      </c>
      <c r="AR485" s="187" t="s">
        <v>81</v>
      </c>
      <c r="AT485" s="188" t="s">
        <v>70</v>
      </c>
      <c r="AU485" s="188" t="s">
        <v>79</v>
      </c>
      <c r="AY485" s="187" t="s">
        <v>163</v>
      </c>
      <c r="BK485" s="189">
        <f>SUM(BK486:BK499)</f>
        <v>0</v>
      </c>
    </row>
    <row r="486" spans="2:65" s="1" customFormat="1" ht="22.5" customHeight="1">
      <c r="B486" s="41"/>
      <c r="C486" s="193" t="s">
        <v>746</v>
      </c>
      <c r="D486" s="193" t="s">
        <v>165</v>
      </c>
      <c r="E486" s="194" t="s">
        <v>3435</v>
      </c>
      <c r="F486" s="195" t="s">
        <v>3436</v>
      </c>
      <c r="G486" s="196" t="s">
        <v>1082</v>
      </c>
      <c r="H486" s="197">
        <v>1399.242</v>
      </c>
      <c r="I486" s="198"/>
      <c r="J486" s="199">
        <f>ROUND(I486*H486,2)</f>
        <v>0</v>
      </c>
      <c r="K486" s="195" t="s">
        <v>169</v>
      </c>
      <c r="L486" s="61"/>
      <c r="M486" s="200" t="s">
        <v>21</v>
      </c>
      <c r="N486" s="201" t="s">
        <v>42</v>
      </c>
      <c r="O486" s="42"/>
      <c r="P486" s="202">
        <f>O486*H486</f>
        <v>0</v>
      </c>
      <c r="Q486" s="202">
        <v>5.0000000000000002E-5</v>
      </c>
      <c r="R486" s="202">
        <f>Q486*H486</f>
        <v>6.9962099999999999E-2</v>
      </c>
      <c r="S486" s="202">
        <v>0</v>
      </c>
      <c r="T486" s="203">
        <f>S486*H486</f>
        <v>0</v>
      </c>
      <c r="AR486" s="24" t="s">
        <v>274</v>
      </c>
      <c r="AT486" s="24" t="s">
        <v>165</v>
      </c>
      <c r="AU486" s="24" t="s">
        <v>81</v>
      </c>
      <c r="AY486" s="24" t="s">
        <v>163</v>
      </c>
      <c r="BE486" s="204">
        <f>IF(N486="základní",J486,0)</f>
        <v>0</v>
      </c>
      <c r="BF486" s="204">
        <f>IF(N486="snížená",J486,0)</f>
        <v>0</v>
      </c>
      <c r="BG486" s="204">
        <f>IF(N486="zákl. přenesená",J486,0)</f>
        <v>0</v>
      </c>
      <c r="BH486" s="204">
        <f>IF(N486="sníž. přenesená",J486,0)</f>
        <v>0</v>
      </c>
      <c r="BI486" s="204">
        <f>IF(N486="nulová",J486,0)</f>
        <v>0</v>
      </c>
      <c r="BJ486" s="24" t="s">
        <v>79</v>
      </c>
      <c r="BK486" s="204">
        <f>ROUND(I486*H486,2)</f>
        <v>0</v>
      </c>
      <c r="BL486" s="24" t="s">
        <v>274</v>
      </c>
      <c r="BM486" s="24" t="s">
        <v>3437</v>
      </c>
    </row>
    <row r="487" spans="2:65" s="11" customFormat="1" ht="13.5">
      <c r="B487" s="205"/>
      <c r="C487" s="206"/>
      <c r="D487" s="207" t="s">
        <v>176</v>
      </c>
      <c r="E487" s="208" t="s">
        <v>21</v>
      </c>
      <c r="F487" s="209" t="s">
        <v>3438</v>
      </c>
      <c r="G487" s="206"/>
      <c r="H487" s="210">
        <v>122.47199999999999</v>
      </c>
      <c r="I487" s="211"/>
      <c r="J487" s="206"/>
      <c r="K487" s="206"/>
      <c r="L487" s="212"/>
      <c r="M487" s="213"/>
      <c r="N487" s="214"/>
      <c r="O487" s="214"/>
      <c r="P487" s="214"/>
      <c r="Q487" s="214"/>
      <c r="R487" s="214"/>
      <c r="S487" s="214"/>
      <c r="T487" s="215"/>
      <c r="AT487" s="216" t="s">
        <v>176</v>
      </c>
      <c r="AU487" s="216" t="s">
        <v>81</v>
      </c>
      <c r="AV487" s="11" t="s">
        <v>81</v>
      </c>
      <c r="AW487" s="11" t="s">
        <v>35</v>
      </c>
      <c r="AX487" s="11" t="s">
        <v>71</v>
      </c>
      <c r="AY487" s="216" t="s">
        <v>163</v>
      </c>
    </row>
    <row r="488" spans="2:65" s="11" customFormat="1" ht="13.5">
      <c r="B488" s="205"/>
      <c r="C488" s="206"/>
      <c r="D488" s="207" t="s">
        <v>176</v>
      </c>
      <c r="E488" s="208" t="s">
        <v>21</v>
      </c>
      <c r="F488" s="209" t="s">
        <v>3439</v>
      </c>
      <c r="G488" s="206"/>
      <c r="H488" s="210">
        <v>214.32599999999999</v>
      </c>
      <c r="I488" s="211"/>
      <c r="J488" s="206"/>
      <c r="K488" s="206"/>
      <c r="L488" s="212"/>
      <c r="M488" s="213"/>
      <c r="N488" s="214"/>
      <c r="O488" s="214"/>
      <c r="P488" s="214"/>
      <c r="Q488" s="214"/>
      <c r="R488" s="214"/>
      <c r="S488" s="214"/>
      <c r="T488" s="215"/>
      <c r="AT488" s="216" t="s">
        <v>176</v>
      </c>
      <c r="AU488" s="216" t="s">
        <v>81</v>
      </c>
      <c r="AV488" s="11" t="s">
        <v>81</v>
      </c>
      <c r="AW488" s="11" t="s">
        <v>35</v>
      </c>
      <c r="AX488" s="11" t="s">
        <v>71</v>
      </c>
      <c r="AY488" s="216" t="s">
        <v>163</v>
      </c>
    </row>
    <row r="489" spans="2:65" s="11" customFormat="1" ht="13.5">
      <c r="B489" s="205"/>
      <c r="C489" s="206"/>
      <c r="D489" s="207" t="s">
        <v>176</v>
      </c>
      <c r="E489" s="208" t="s">
        <v>21</v>
      </c>
      <c r="F489" s="209" t="s">
        <v>3440</v>
      </c>
      <c r="G489" s="206"/>
      <c r="H489" s="210">
        <v>244.94399999999999</v>
      </c>
      <c r="I489" s="211"/>
      <c r="J489" s="206"/>
      <c r="K489" s="206"/>
      <c r="L489" s="212"/>
      <c r="M489" s="213"/>
      <c r="N489" s="214"/>
      <c r="O489" s="214"/>
      <c r="P489" s="214"/>
      <c r="Q489" s="214"/>
      <c r="R489" s="214"/>
      <c r="S489" s="214"/>
      <c r="T489" s="215"/>
      <c r="AT489" s="216" t="s">
        <v>176</v>
      </c>
      <c r="AU489" s="216" t="s">
        <v>81</v>
      </c>
      <c r="AV489" s="11" t="s">
        <v>81</v>
      </c>
      <c r="AW489" s="11" t="s">
        <v>35</v>
      </c>
      <c r="AX489" s="11" t="s">
        <v>71</v>
      </c>
      <c r="AY489" s="216" t="s">
        <v>163</v>
      </c>
    </row>
    <row r="490" spans="2:65" s="11" customFormat="1" ht="13.5">
      <c r="B490" s="205"/>
      <c r="C490" s="206"/>
      <c r="D490" s="207" t="s">
        <v>176</v>
      </c>
      <c r="E490" s="208" t="s">
        <v>21</v>
      </c>
      <c r="F490" s="209" t="s">
        <v>3441</v>
      </c>
      <c r="G490" s="206"/>
      <c r="H490" s="210">
        <v>391.91</v>
      </c>
      <c r="I490" s="211"/>
      <c r="J490" s="206"/>
      <c r="K490" s="206"/>
      <c r="L490" s="212"/>
      <c r="M490" s="213"/>
      <c r="N490" s="214"/>
      <c r="O490" s="214"/>
      <c r="P490" s="214"/>
      <c r="Q490" s="214"/>
      <c r="R490" s="214"/>
      <c r="S490" s="214"/>
      <c r="T490" s="215"/>
      <c r="AT490" s="216" t="s">
        <v>176</v>
      </c>
      <c r="AU490" s="216" t="s">
        <v>81</v>
      </c>
      <c r="AV490" s="11" t="s">
        <v>81</v>
      </c>
      <c r="AW490" s="11" t="s">
        <v>35</v>
      </c>
      <c r="AX490" s="11" t="s">
        <v>71</v>
      </c>
      <c r="AY490" s="216" t="s">
        <v>163</v>
      </c>
    </row>
    <row r="491" spans="2:65" s="11" customFormat="1" ht="13.5">
      <c r="B491" s="205"/>
      <c r="C491" s="206"/>
      <c r="D491" s="207" t="s">
        <v>176</v>
      </c>
      <c r="E491" s="208" t="s">
        <v>21</v>
      </c>
      <c r="F491" s="209" t="s">
        <v>3442</v>
      </c>
      <c r="G491" s="206"/>
      <c r="H491" s="210">
        <v>306.18</v>
      </c>
      <c r="I491" s="211"/>
      <c r="J491" s="206"/>
      <c r="K491" s="206"/>
      <c r="L491" s="212"/>
      <c r="M491" s="213"/>
      <c r="N491" s="214"/>
      <c r="O491" s="214"/>
      <c r="P491" s="214"/>
      <c r="Q491" s="214"/>
      <c r="R491" s="214"/>
      <c r="S491" s="214"/>
      <c r="T491" s="215"/>
      <c r="AT491" s="216" t="s">
        <v>176</v>
      </c>
      <c r="AU491" s="216" t="s">
        <v>81</v>
      </c>
      <c r="AV491" s="11" t="s">
        <v>81</v>
      </c>
      <c r="AW491" s="11" t="s">
        <v>35</v>
      </c>
      <c r="AX491" s="11" t="s">
        <v>71</v>
      </c>
      <c r="AY491" s="216" t="s">
        <v>163</v>
      </c>
    </row>
    <row r="492" spans="2:65" s="11" customFormat="1" ht="13.5">
      <c r="B492" s="205"/>
      <c r="C492" s="206"/>
      <c r="D492" s="207" t="s">
        <v>176</v>
      </c>
      <c r="E492" s="208" t="s">
        <v>21</v>
      </c>
      <c r="F492" s="209" t="s">
        <v>3443</v>
      </c>
      <c r="G492" s="206"/>
      <c r="H492" s="210">
        <v>119.41</v>
      </c>
      <c r="I492" s="211"/>
      <c r="J492" s="206"/>
      <c r="K492" s="206"/>
      <c r="L492" s="212"/>
      <c r="M492" s="213"/>
      <c r="N492" s="214"/>
      <c r="O492" s="214"/>
      <c r="P492" s="214"/>
      <c r="Q492" s="214"/>
      <c r="R492" s="214"/>
      <c r="S492" s="214"/>
      <c r="T492" s="215"/>
      <c r="AT492" s="216" t="s">
        <v>176</v>
      </c>
      <c r="AU492" s="216" t="s">
        <v>81</v>
      </c>
      <c r="AV492" s="11" t="s">
        <v>81</v>
      </c>
      <c r="AW492" s="11" t="s">
        <v>35</v>
      </c>
      <c r="AX492" s="11" t="s">
        <v>71</v>
      </c>
      <c r="AY492" s="216" t="s">
        <v>163</v>
      </c>
    </row>
    <row r="493" spans="2:65" s="13" customFormat="1" ht="13.5">
      <c r="B493" s="228"/>
      <c r="C493" s="229"/>
      <c r="D493" s="230" t="s">
        <v>176</v>
      </c>
      <c r="E493" s="231" t="s">
        <v>21</v>
      </c>
      <c r="F493" s="232" t="s">
        <v>181</v>
      </c>
      <c r="G493" s="229"/>
      <c r="H493" s="233">
        <v>1399.242</v>
      </c>
      <c r="I493" s="234"/>
      <c r="J493" s="229"/>
      <c r="K493" s="229"/>
      <c r="L493" s="235"/>
      <c r="M493" s="236"/>
      <c r="N493" s="237"/>
      <c r="O493" s="237"/>
      <c r="P493" s="237"/>
      <c r="Q493" s="237"/>
      <c r="R493" s="237"/>
      <c r="S493" s="237"/>
      <c r="T493" s="238"/>
      <c r="AT493" s="239" t="s">
        <v>176</v>
      </c>
      <c r="AU493" s="239" t="s">
        <v>81</v>
      </c>
      <c r="AV493" s="13" t="s">
        <v>170</v>
      </c>
      <c r="AW493" s="13" t="s">
        <v>35</v>
      </c>
      <c r="AX493" s="13" t="s">
        <v>79</v>
      </c>
      <c r="AY493" s="239" t="s">
        <v>163</v>
      </c>
    </row>
    <row r="494" spans="2:65" s="1" customFormat="1" ht="22.5" customHeight="1">
      <c r="B494" s="41"/>
      <c r="C494" s="243" t="s">
        <v>753</v>
      </c>
      <c r="D494" s="243" t="s">
        <v>511</v>
      </c>
      <c r="E494" s="244" t="s">
        <v>3444</v>
      </c>
      <c r="F494" s="245" t="s">
        <v>3445</v>
      </c>
      <c r="G494" s="246" t="s">
        <v>1082</v>
      </c>
      <c r="H494" s="247">
        <v>1399.242</v>
      </c>
      <c r="I494" s="248"/>
      <c r="J494" s="249">
        <f>ROUND(I494*H494,2)</f>
        <v>0</v>
      </c>
      <c r="K494" s="245" t="s">
        <v>21</v>
      </c>
      <c r="L494" s="250"/>
      <c r="M494" s="251" t="s">
        <v>21</v>
      </c>
      <c r="N494" s="252" t="s">
        <v>42</v>
      </c>
      <c r="O494" s="42"/>
      <c r="P494" s="202">
        <f>O494*H494</f>
        <v>0</v>
      </c>
      <c r="Q494" s="202">
        <v>1E-3</v>
      </c>
      <c r="R494" s="202">
        <f>Q494*H494</f>
        <v>1.3992420000000001</v>
      </c>
      <c r="S494" s="202">
        <v>0</v>
      </c>
      <c r="T494" s="203">
        <f>S494*H494</f>
        <v>0</v>
      </c>
      <c r="AR494" s="24" t="s">
        <v>388</v>
      </c>
      <c r="AT494" s="24" t="s">
        <v>511</v>
      </c>
      <c r="AU494" s="24" t="s">
        <v>81</v>
      </c>
      <c r="AY494" s="24" t="s">
        <v>163</v>
      </c>
      <c r="BE494" s="204">
        <f>IF(N494="základní",J494,0)</f>
        <v>0</v>
      </c>
      <c r="BF494" s="204">
        <f>IF(N494="snížená",J494,0)</f>
        <v>0</v>
      </c>
      <c r="BG494" s="204">
        <f>IF(N494="zákl. přenesená",J494,0)</f>
        <v>0</v>
      </c>
      <c r="BH494" s="204">
        <f>IF(N494="sníž. přenesená",J494,0)</f>
        <v>0</v>
      </c>
      <c r="BI494" s="204">
        <f>IF(N494="nulová",J494,0)</f>
        <v>0</v>
      </c>
      <c r="BJ494" s="24" t="s">
        <v>79</v>
      </c>
      <c r="BK494" s="204">
        <f>ROUND(I494*H494,2)</f>
        <v>0</v>
      </c>
      <c r="BL494" s="24" t="s">
        <v>274</v>
      </c>
      <c r="BM494" s="24" t="s">
        <v>3446</v>
      </c>
    </row>
    <row r="495" spans="2:65" s="1" customFormat="1" ht="22.5" customHeight="1">
      <c r="B495" s="41"/>
      <c r="C495" s="193" t="s">
        <v>758</v>
      </c>
      <c r="D495" s="193" t="s">
        <v>165</v>
      </c>
      <c r="E495" s="194" t="s">
        <v>2404</v>
      </c>
      <c r="F495" s="195" t="s">
        <v>2405</v>
      </c>
      <c r="G495" s="196" t="s">
        <v>1082</v>
      </c>
      <c r="H495" s="197">
        <v>3055.8049999999998</v>
      </c>
      <c r="I495" s="198"/>
      <c r="J495" s="199">
        <f>ROUND(I495*H495,2)</f>
        <v>0</v>
      </c>
      <c r="K495" s="195" t="s">
        <v>169</v>
      </c>
      <c r="L495" s="61"/>
      <c r="M495" s="200" t="s">
        <v>21</v>
      </c>
      <c r="N495" s="201" t="s">
        <v>42</v>
      </c>
      <c r="O495" s="42"/>
      <c r="P495" s="202">
        <f>O495*H495</f>
        <v>0</v>
      </c>
      <c r="Q495" s="202">
        <v>5.0000000000000002E-5</v>
      </c>
      <c r="R495" s="202">
        <f>Q495*H495</f>
        <v>0.15279024999999999</v>
      </c>
      <c r="S495" s="202">
        <v>0</v>
      </c>
      <c r="T495" s="203">
        <f>S495*H495</f>
        <v>0</v>
      </c>
      <c r="AR495" s="24" t="s">
        <v>274</v>
      </c>
      <c r="AT495" s="24" t="s">
        <v>165</v>
      </c>
      <c r="AU495" s="24" t="s">
        <v>81</v>
      </c>
      <c r="AY495" s="24" t="s">
        <v>163</v>
      </c>
      <c r="BE495" s="204">
        <f>IF(N495="základní",J495,0)</f>
        <v>0</v>
      </c>
      <c r="BF495" s="204">
        <f>IF(N495="snížená",J495,0)</f>
        <v>0</v>
      </c>
      <c r="BG495" s="204">
        <f>IF(N495="zákl. přenesená",J495,0)</f>
        <v>0</v>
      </c>
      <c r="BH495" s="204">
        <f>IF(N495="sníž. přenesená",J495,0)</f>
        <v>0</v>
      </c>
      <c r="BI495" s="204">
        <f>IF(N495="nulová",J495,0)</f>
        <v>0</v>
      </c>
      <c r="BJ495" s="24" t="s">
        <v>79</v>
      </c>
      <c r="BK495" s="204">
        <f>ROUND(I495*H495,2)</f>
        <v>0</v>
      </c>
      <c r="BL495" s="24" t="s">
        <v>274</v>
      </c>
      <c r="BM495" s="24" t="s">
        <v>3447</v>
      </c>
    </row>
    <row r="496" spans="2:65" s="11" customFormat="1" ht="13.5">
      <c r="B496" s="205"/>
      <c r="C496" s="206"/>
      <c r="D496" s="207" t="s">
        <v>176</v>
      </c>
      <c r="E496" s="208" t="s">
        <v>21</v>
      </c>
      <c r="F496" s="209" t="s">
        <v>3448</v>
      </c>
      <c r="G496" s="206"/>
      <c r="H496" s="210">
        <v>3055.8049999999998</v>
      </c>
      <c r="I496" s="211"/>
      <c r="J496" s="206"/>
      <c r="K496" s="206"/>
      <c r="L496" s="212"/>
      <c r="M496" s="213"/>
      <c r="N496" s="214"/>
      <c r="O496" s="214"/>
      <c r="P496" s="214"/>
      <c r="Q496" s="214"/>
      <c r="R496" s="214"/>
      <c r="S496" s="214"/>
      <c r="T496" s="215"/>
      <c r="AT496" s="216" t="s">
        <v>176</v>
      </c>
      <c r="AU496" s="216" t="s">
        <v>81</v>
      </c>
      <c r="AV496" s="11" t="s">
        <v>81</v>
      </c>
      <c r="AW496" s="11" t="s">
        <v>35</v>
      </c>
      <c r="AX496" s="11" t="s">
        <v>71</v>
      </c>
      <c r="AY496" s="216" t="s">
        <v>163</v>
      </c>
    </row>
    <row r="497" spans="2:65" s="13" customFormat="1" ht="13.5">
      <c r="B497" s="228"/>
      <c r="C497" s="229"/>
      <c r="D497" s="230" t="s">
        <v>176</v>
      </c>
      <c r="E497" s="231" t="s">
        <v>21</v>
      </c>
      <c r="F497" s="232" t="s">
        <v>181</v>
      </c>
      <c r="G497" s="229"/>
      <c r="H497" s="233">
        <v>3055.8049999999998</v>
      </c>
      <c r="I497" s="234"/>
      <c r="J497" s="229"/>
      <c r="K497" s="229"/>
      <c r="L497" s="235"/>
      <c r="M497" s="236"/>
      <c r="N497" s="237"/>
      <c r="O497" s="237"/>
      <c r="P497" s="237"/>
      <c r="Q497" s="237"/>
      <c r="R497" s="237"/>
      <c r="S497" s="237"/>
      <c r="T497" s="238"/>
      <c r="AT497" s="239" t="s">
        <v>176</v>
      </c>
      <c r="AU497" s="239" t="s">
        <v>81</v>
      </c>
      <c r="AV497" s="13" t="s">
        <v>170</v>
      </c>
      <c r="AW497" s="13" t="s">
        <v>35</v>
      </c>
      <c r="AX497" s="13" t="s">
        <v>79</v>
      </c>
      <c r="AY497" s="239" t="s">
        <v>163</v>
      </c>
    </row>
    <row r="498" spans="2:65" s="1" customFormat="1" ht="22.5" customHeight="1">
      <c r="B498" s="41"/>
      <c r="C498" s="243" t="s">
        <v>762</v>
      </c>
      <c r="D498" s="243" t="s">
        <v>511</v>
      </c>
      <c r="E498" s="244" t="s">
        <v>3449</v>
      </c>
      <c r="F498" s="245" t="s">
        <v>3450</v>
      </c>
      <c r="G498" s="246" t="s">
        <v>1082</v>
      </c>
      <c r="H498" s="247">
        <v>3055.8049999999998</v>
      </c>
      <c r="I498" s="248"/>
      <c r="J498" s="249">
        <f>ROUND(I498*H498,2)</f>
        <v>0</v>
      </c>
      <c r="K498" s="245" t="s">
        <v>21</v>
      </c>
      <c r="L498" s="250"/>
      <c r="M498" s="251" t="s">
        <v>21</v>
      </c>
      <c r="N498" s="252" t="s">
        <v>42</v>
      </c>
      <c r="O498" s="42"/>
      <c r="P498" s="202">
        <f>O498*H498</f>
        <v>0</v>
      </c>
      <c r="Q498" s="202">
        <v>1E-3</v>
      </c>
      <c r="R498" s="202">
        <f>Q498*H498</f>
        <v>3.0558049999999999</v>
      </c>
      <c r="S498" s="202">
        <v>0</v>
      </c>
      <c r="T498" s="203">
        <f>S498*H498</f>
        <v>0</v>
      </c>
      <c r="AR498" s="24" t="s">
        <v>388</v>
      </c>
      <c r="AT498" s="24" t="s">
        <v>511</v>
      </c>
      <c r="AU498" s="24" t="s">
        <v>81</v>
      </c>
      <c r="AY498" s="24" t="s">
        <v>163</v>
      </c>
      <c r="BE498" s="204">
        <f>IF(N498="základní",J498,0)</f>
        <v>0</v>
      </c>
      <c r="BF498" s="204">
        <f>IF(N498="snížená",J498,0)</f>
        <v>0</v>
      </c>
      <c r="BG498" s="204">
        <f>IF(N498="zákl. přenesená",J498,0)</f>
        <v>0</v>
      </c>
      <c r="BH498" s="204">
        <f>IF(N498="sníž. přenesená",J498,0)</f>
        <v>0</v>
      </c>
      <c r="BI498" s="204">
        <f>IF(N498="nulová",J498,0)</f>
        <v>0</v>
      </c>
      <c r="BJ498" s="24" t="s">
        <v>79</v>
      </c>
      <c r="BK498" s="204">
        <f>ROUND(I498*H498,2)</f>
        <v>0</v>
      </c>
      <c r="BL498" s="24" t="s">
        <v>274</v>
      </c>
      <c r="BM498" s="24" t="s">
        <v>3451</v>
      </c>
    </row>
    <row r="499" spans="2:65" s="1" customFormat="1" ht="22.5" customHeight="1">
      <c r="B499" s="41"/>
      <c r="C499" s="193" t="s">
        <v>766</v>
      </c>
      <c r="D499" s="193" t="s">
        <v>165</v>
      </c>
      <c r="E499" s="194" t="s">
        <v>3043</v>
      </c>
      <c r="F499" s="195" t="s">
        <v>3044</v>
      </c>
      <c r="G499" s="196" t="s">
        <v>294</v>
      </c>
      <c r="H499" s="197">
        <v>4.6779999999999999</v>
      </c>
      <c r="I499" s="198"/>
      <c r="J499" s="199">
        <f>ROUND(I499*H499,2)</f>
        <v>0</v>
      </c>
      <c r="K499" s="195" t="s">
        <v>169</v>
      </c>
      <c r="L499" s="61"/>
      <c r="M499" s="200" t="s">
        <v>21</v>
      </c>
      <c r="N499" s="270" t="s">
        <v>42</v>
      </c>
      <c r="O499" s="271"/>
      <c r="P499" s="272">
        <f>O499*H499</f>
        <v>0</v>
      </c>
      <c r="Q499" s="272">
        <v>0</v>
      </c>
      <c r="R499" s="272">
        <f>Q499*H499</f>
        <v>0</v>
      </c>
      <c r="S499" s="272">
        <v>0</v>
      </c>
      <c r="T499" s="273">
        <f>S499*H499</f>
        <v>0</v>
      </c>
      <c r="AR499" s="24" t="s">
        <v>274</v>
      </c>
      <c r="AT499" s="24" t="s">
        <v>165</v>
      </c>
      <c r="AU499" s="24" t="s">
        <v>81</v>
      </c>
      <c r="AY499" s="24" t="s">
        <v>163</v>
      </c>
      <c r="BE499" s="204">
        <f>IF(N499="základní",J499,0)</f>
        <v>0</v>
      </c>
      <c r="BF499" s="204">
        <f>IF(N499="snížená",J499,0)</f>
        <v>0</v>
      </c>
      <c r="BG499" s="204">
        <f>IF(N499="zákl. přenesená",J499,0)</f>
        <v>0</v>
      </c>
      <c r="BH499" s="204">
        <f>IF(N499="sníž. přenesená",J499,0)</f>
        <v>0</v>
      </c>
      <c r="BI499" s="204">
        <f>IF(N499="nulová",J499,0)</f>
        <v>0</v>
      </c>
      <c r="BJ499" s="24" t="s">
        <v>79</v>
      </c>
      <c r="BK499" s="204">
        <f>ROUND(I499*H499,2)</f>
        <v>0</v>
      </c>
      <c r="BL499" s="24" t="s">
        <v>274</v>
      </c>
      <c r="BM499" s="24" t="s">
        <v>3452</v>
      </c>
    </row>
    <row r="500" spans="2:65" s="1" customFormat="1" ht="6.95" customHeight="1">
      <c r="B500" s="56"/>
      <c r="C500" s="57"/>
      <c r="D500" s="57"/>
      <c r="E500" s="57"/>
      <c r="F500" s="57"/>
      <c r="G500" s="57"/>
      <c r="H500" s="57"/>
      <c r="I500" s="139"/>
      <c r="J500" s="57"/>
      <c r="K500" s="57"/>
      <c r="L500" s="61"/>
    </row>
  </sheetData>
  <sheetProtection algorithmName="SHA-512" hashValue="myFLflPn2P17XYTqjxJO9eQe+eK0Fp1tfX0vZp43JizslDwMCX9ILiGp5A7D4jcyQwAe6sCVpriqw2k93WEW7w==" saltValue="osjrwlkT+k9k60U6hMrJ9Q==" spinCount="100000" sheet="1" objects="1" scenarios="1" formatCells="0" formatColumns="0" formatRows="0" sort="0" autoFilter="0"/>
  <autoFilter ref="C85:K499" xr:uid="{00000000-0009-0000-0000-000003000000}"/>
  <mergeCells count="9">
    <mergeCell ref="E76:H76"/>
    <mergeCell ref="E78:H78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300-000000000000}"/>
    <hyperlink ref="G1:H1" location="C54" display="2) Rekapitulace" xr:uid="{00000000-0004-0000-0300-000001000000}"/>
    <hyperlink ref="J1" location="C85" display="3) Soupis prací" xr:uid="{00000000-0004-0000-0300-000002000000}"/>
    <hyperlink ref="L1:V1" location="'Rekapitulace stavby'!C2" display="Rekapitulace stavby" xr:uid="{00000000-0004-0000-0300-000003000000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R8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11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97</v>
      </c>
      <c r="G1" s="397" t="s">
        <v>98</v>
      </c>
      <c r="H1" s="397"/>
      <c r="I1" s="115"/>
      <c r="J1" s="114" t="s">
        <v>99</v>
      </c>
      <c r="K1" s="113" t="s">
        <v>100</v>
      </c>
      <c r="L1" s="114" t="s">
        <v>101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AT2" s="24" t="s">
        <v>90</v>
      </c>
    </row>
    <row r="3" spans="1:70" ht="6.95" customHeight="1">
      <c r="B3" s="25"/>
      <c r="C3" s="26"/>
      <c r="D3" s="26"/>
      <c r="E3" s="26"/>
      <c r="F3" s="26"/>
      <c r="G3" s="26"/>
      <c r="H3" s="26"/>
      <c r="I3" s="116"/>
      <c r="J3" s="26"/>
      <c r="K3" s="27"/>
      <c r="AT3" s="24" t="s">
        <v>81</v>
      </c>
    </row>
    <row r="4" spans="1:70" ht="36.950000000000003" customHeight="1">
      <c r="B4" s="28"/>
      <c r="C4" s="29"/>
      <c r="D4" s="30" t="s">
        <v>102</v>
      </c>
      <c r="E4" s="29"/>
      <c r="F4" s="29"/>
      <c r="G4" s="29"/>
      <c r="H4" s="29"/>
      <c r="I4" s="117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17"/>
      <c r="J5" s="29"/>
      <c r="K5" s="31"/>
    </row>
    <row r="6" spans="1:70">
      <c r="B6" s="28"/>
      <c r="C6" s="29"/>
      <c r="D6" s="37" t="s">
        <v>18</v>
      </c>
      <c r="E6" s="29"/>
      <c r="F6" s="29"/>
      <c r="G6" s="29"/>
      <c r="H6" s="29"/>
      <c r="I6" s="117"/>
      <c r="J6" s="29"/>
      <c r="K6" s="31"/>
    </row>
    <row r="7" spans="1:70" ht="22.5" customHeight="1">
      <c r="B7" s="28"/>
      <c r="C7" s="29"/>
      <c r="D7" s="29"/>
      <c r="E7" s="390" t="str">
        <f>'Rekapitulace stavby'!K6</f>
        <v>Tělocvična  u ZŠ a MŠ G.Przeczka s pol.jaz.vyuč. Třinec Nádražní 10 p.o.</v>
      </c>
      <c r="F7" s="391"/>
      <c r="G7" s="391"/>
      <c r="H7" s="391"/>
      <c r="I7" s="117"/>
      <c r="J7" s="29"/>
      <c r="K7" s="31"/>
    </row>
    <row r="8" spans="1:70" s="1" customFormat="1">
      <c r="B8" s="41"/>
      <c r="C8" s="42"/>
      <c r="D8" s="37" t="s">
        <v>103</v>
      </c>
      <c r="E8" s="42"/>
      <c r="F8" s="42"/>
      <c r="G8" s="42"/>
      <c r="H8" s="42"/>
      <c r="I8" s="118"/>
      <c r="J8" s="42"/>
      <c r="K8" s="45"/>
    </row>
    <row r="9" spans="1:70" s="1" customFormat="1" ht="36.950000000000003" customHeight="1">
      <c r="B9" s="41"/>
      <c r="C9" s="42"/>
      <c r="D9" s="42"/>
      <c r="E9" s="392" t="s">
        <v>3453</v>
      </c>
      <c r="F9" s="393"/>
      <c r="G9" s="393"/>
      <c r="H9" s="393"/>
      <c r="I9" s="118"/>
      <c r="J9" s="42"/>
      <c r="K9" s="45"/>
    </row>
    <row r="10" spans="1:70" s="1" customFormat="1" ht="13.5">
      <c r="B10" s="41"/>
      <c r="C10" s="42"/>
      <c r="D10" s="42"/>
      <c r="E10" s="42"/>
      <c r="F10" s="42"/>
      <c r="G10" s="42"/>
      <c r="H10" s="42"/>
      <c r="I10" s="118"/>
      <c r="J10" s="42"/>
      <c r="K10" s="45"/>
    </row>
    <row r="11" spans="1:70" s="1" customFormat="1" ht="14.45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19" t="s">
        <v>22</v>
      </c>
      <c r="J11" s="35" t="s">
        <v>21</v>
      </c>
      <c r="K11" s="45"/>
    </row>
    <row r="12" spans="1:70" s="1" customFormat="1" ht="14.45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19" t="s">
        <v>25</v>
      </c>
      <c r="J12" s="120" t="str">
        <f>'Rekapitulace stavby'!AN8</f>
        <v>4. 8. 2017</v>
      </c>
      <c r="K12" s="45"/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18"/>
      <c r="J13" s="42"/>
      <c r="K13" s="45"/>
    </row>
    <row r="14" spans="1:70" s="1" customFormat="1" ht="14.45" customHeight="1">
      <c r="B14" s="41"/>
      <c r="C14" s="42"/>
      <c r="D14" s="37" t="s">
        <v>27</v>
      </c>
      <c r="E14" s="42"/>
      <c r="F14" s="42"/>
      <c r="G14" s="42"/>
      <c r="H14" s="42"/>
      <c r="I14" s="119" t="s">
        <v>28</v>
      </c>
      <c r="J14" s="35" t="s">
        <v>21</v>
      </c>
      <c r="K14" s="45"/>
    </row>
    <row r="15" spans="1:70" s="1" customFormat="1" ht="18" customHeight="1">
      <c r="B15" s="41"/>
      <c r="C15" s="42"/>
      <c r="D15" s="42"/>
      <c r="E15" s="35" t="s">
        <v>29</v>
      </c>
      <c r="F15" s="42"/>
      <c r="G15" s="42"/>
      <c r="H15" s="42"/>
      <c r="I15" s="119" t="s">
        <v>30</v>
      </c>
      <c r="J15" s="35" t="s">
        <v>21</v>
      </c>
      <c r="K15" s="45"/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18"/>
      <c r="J16" s="42"/>
      <c r="K16" s="45"/>
    </row>
    <row r="17" spans="2:11" s="1" customFormat="1" ht="14.45" customHeight="1">
      <c r="B17" s="41"/>
      <c r="C17" s="42"/>
      <c r="D17" s="37" t="s">
        <v>31</v>
      </c>
      <c r="E17" s="42"/>
      <c r="F17" s="42"/>
      <c r="G17" s="42"/>
      <c r="H17" s="42"/>
      <c r="I17" s="119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19" t="s">
        <v>30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5" customHeight="1">
      <c r="B19" s="41"/>
      <c r="C19" s="42"/>
      <c r="D19" s="42"/>
      <c r="E19" s="42"/>
      <c r="F19" s="42"/>
      <c r="G19" s="42"/>
      <c r="H19" s="42"/>
      <c r="I19" s="118"/>
      <c r="J19" s="42"/>
      <c r="K19" s="45"/>
    </row>
    <row r="20" spans="2:11" s="1" customFormat="1" ht="14.45" customHeight="1">
      <c r="B20" s="41"/>
      <c r="C20" s="42"/>
      <c r="D20" s="37" t="s">
        <v>33</v>
      </c>
      <c r="E20" s="42"/>
      <c r="F20" s="42"/>
      <c r="G20" s="42"/>
      <c r="H20" s="42"/>
      <c r="I20" s="119" t="s">
        <v>28</v>
      </c>
      <c r="J20" s="35" t="s">
        <v>21</v>
      </c>
      <c r="K20" s="45"/>
    </row>
    <row r="21" spans="2:11" s="1" customFormat="1" ht="18" customHeight="1">
      <c r="B21" s="41"/>
      <c r="C21" s="42"/>
      <c r="D21" s="42"/>
      <c r="E21" s="35" t="s">
        <v>34</v>
      </c>
      <c r="F21" s="42"/>
      <c r="G21" s="42"/>
      <c r="H21" s="42"/>
      <c r="I21" s="119" t="s">
        <v>30</v>
      </c>
      <c r="J21" s="35" t="s">
        <v>21</v>
      </c>
      <c r="K21" s="45"/>
    </row>
    <row r="22" spans="2:11" s="1" customFormat="1" ht="6.95" customHeight="1">
      <c r="B22" s="41"/>
      <c r="C22" s="42"/>
      <c r="D22" s="42"/>
      <c r="E22" s="42"/>
      <c r="F22" s="42"/>
      <c r="G22" s="42"/>
      <c r="H22" s="42"/>
      <c r="I22" s="118"/>
      <c r="J22" s="42"/>
      <c r="K22" s="45"/>
    </row>
    <row r="23" spans="2:11" s="1" customFormat="1" ht="14.45" customHeight="1">
      <c r="B23" s="41"/>
      <c r="C23" s="42"/>
      <c r="D23" s="37" t="s">
        <v>36</v>
      </c>
      <c r="E23" s="42"/>
      <c r="F23" s="42"/>
      <c r="G23" s="42"/>
      <c r="H23" s="42"/>
      <c r="I23" s="118"/>
      <c r="J23" s="42"/>
      <c r="K23" s="45"/>
    </row>
    <row r="24" spans="2:11" s="6" customFormat="1" ht="22.5" customHeight="1">
      <c r="B24" s="121"/>
      <c r="C24" s="122"/>
      <c r="D24" s="122"/>
      <c r="E24" s="359" t="s">
        <v>21</v>
      </c>
      <c r="F24" s="359"/>
      <c r="G24" s="359"/>
      <c r="H24" s="359"/>
      <c r="I24" s="123"/>
      <c r="J24" s="122"/>
      <c r="K24" s="124"/>
    </row>
    <row r="25" spans="2:11" s="1" customFormat="1" ht="6.95" customHeight="1">
      <c r="B25" s="41"/>
      <c r="C25" s="42"/>
      <c r="D25" s="42"/>
      <c r="E25" s="42"/>
      <c r="F25" s="42"/>
      <c r="G25" s="42"/>
      <c r="H25" s="42"/>
      <c r="I25" s="118"/>
      <c r="J25" s="42"/>
      <c r="K25" s="45"/>
    </row>
    <row r="26" spans="2:11" s="1" customFormat="1" ht="6.95" customHeight="1">
      <c r="B26" s="41"/>
      <c r="C26" s="42"/>
      <c r="D26" s="85"/>
      <c r="E26" s="85"/>
      <c r="F26" s="85"/>
      <c r="G26" s="85"/>
      <c r="H26" s="85"/>
      <c r="I26" s="125"/>
      <c r="J26" s="85"/>
      <c r="K26" s="126"/>
    </row>
    <row r="27" spans="2:11" s="1" customFormat="1" ht="25.35" customHeight="1">
      <c r="B27" s="41"/>
      <c r="C27" s="42"/>
      <c r="D27" s="127" t="s">
        <v>37</v>
      </c>
      <c r="E27" s="42"/>
      <c r="F27" s="42"/>
      <c r="G27" s="42"/>
      <c r="H27" s="42"/>
      <c r="I27" s="118"/>
      <c r="J27" s="128">
        <f>ROUND(J78,2)</f>
        <v>0</v>
      </c>
      <c r="K27" s="45"/>
    </row>
    <row r="28" spans="2:11" s="1" customFormat="1" ht="6.95" customHeight="1">
      <c r="B28" s="41"/>
      <c r="C28" s="42"/>
      <c r="D28" s="85"/>
      <c r="E28" s="85"/>
      <c r="F28" s="85"/>
      <c r="G28" s="85"/>
      <c r="H28" s="85"/>
      <c r="I28" s="125"/>
      <c r="J28" s="85"/>
      <c r="K28" s="126"/>
    </row>
    <row r="29" spans="2:11" s="1" customFormat="1" ht="14.45" customHeight="1">
      <c r="B29" s="41"/>
      <c r="C29" s="42"/>
      <c r="D29" s="42"/>
      <c r="E29" s="42"/>
      <c r="F29" s="46" t="s">
        <v>39</v>
      </c>
      <c r="G29" s="42"/>
      <c r="H29" s="42"/>
      <c r="I29" s="129" t="s">
        <v>38</v>
      </c>
      <c r="J29" s="46" t="s">
        <v>40</v>
      </c>
      <c r="K29" s="45"/>
    </row>
    <row r="30" spans="2:11" s="1" customFormat="1" ht="14.45" customHeight="1">
      <c r="B30" s="41"/>
      <c r="C30" s="42"/>
      <c r="D30" s="49" t="s">
        <v>41</v>
      </c>
      <c r="E30" s="49" t="s">
        <v>42</v>
      </c>
      <c r="F30" s="130">
        <f>ROUND(SUM(BE78:BE81), 2)</f>
        <v>0</v>
      </c>
      <c r="G30" s="42"/>
      <c r="H30" s="42"/>
      <c r="I30" s="131">
        <v>0.21</v>
      </c>
      <c r="J30" s="130">
        <f>ROUND(ROUND((SUM(BE78:BE81)), 2)*I30, 2)</f>
        <v>0</v>
      </c>
      <c r="K30" s="45"/>
    </row>
    <row r="31" spans="2:11" s="1" customFormat="1" ht="14.45" customHeight="1">
      <c r="B31" s="41"/>
      <c r="C31" s="42"/>
      <c r="D31" s="42"/>
      <c r="E31" s="49" t="s">
        <v>43</v>
      </c>
      <c r="F31" s="130">
        <f>ROUND(SUM(BF78:BF81), 2)</f>
        <v>0</v>
      </c>
      <c r="G31" s="42"/>
      <c r="H31" s="42"/>
      <c r="I31" s="131">
        <v>0.15</v>
      </c>
      <c r="J31" s="130">
        <f>ROUND(ROUND((SUM(BF78:BF81)), 2)*I31, 2)</f>
        <v>0</v>
      </c>
      <c r="K31" s="45"/>
    </row>
    <row r="32" spans="2:11" s="1" customFormat="1" ht="14.45" hidden="1" customHeight="1">
      <c r="B32" s="41"/>
      <c r="C32" s="42"/>
      <c r="D32" s="42"/>
      <c r="E32" s="49" t="s">
        <v>44</v>
      </c>
      <c r="F32" s="130">
        <f>ROUND(SUM(BG78:BG81), 2)</f>
        <v>0</v>
      </c>
      <c r="G32" s="42"/>
      <c r="H32" s="42"/>
      <c r="I32" s="131">
        <v>0.21</v>
      </c>
      <c r="J32" s="130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45</v>
      </c>
      <c r="F33" s="130">
        <f>ROUND(SUM(BH78:BH81), 2)</f>
        <v>0</v>
      </c>
      <c r="G33" s="42"/>
      <c r="H33" s="42"/>
      <c r="I33" s="131">
        <v>0.15</v>
      </c>
      <c r="J33" s="130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46</v>
      </c>
      <c r="F34" s="130">
        <f>ROUND(SUM(BI78:BI81), 2)</f>
        <v>0</v>
      </c>
      <c r="G34" s="42"/>
      <c r="H34" s="42"/>
      <c r="I34" s="131">
        <v>0</v>
      </c>
      <c r="J34" s="130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18"/>
      <c r="J35" s="42"/>
      <c r="K35" s="45"/>
    </row>
    <row r="36" spans="2:11" s="1" customFormat="1" ht="25.35" customHeight="1">
      <c r="B36" s="41"/>
      <c r="C36" s="132"/>
      <c r="D36" s="133" t="s">
        <v>47</v>
      </c>
      <c r="E36" s="79"/>
      <c r="F36" s="79"/>
      <c r="G36" s="134" t="s">
        <v>48</v>
      </c>
      <c r="H36" s="135" t="s">
        <v>49</v>
      </c>
      <c r="I36" s="136"/>
      <c r="J36" s="137">
        <f>SUM(J27:J34)</f>
        <v>0</v>
      </c>
      <c r="K36" s="138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39"/>
      <c r="J37" s="57"/>
      <c r="K37" s="58"/>
    </row>
    <row r="41" spans="2:11" s="1" customFormat="1" ht="6.95" customHeight="1">
      <c r="B41" s="140"/>
      <c r="C41" s="141"/>
      <c r="D41" s="141"/>
      <c r="E41" s="141"/>
      <c r="F41" s="141"/>
      <c r="G41" s="141"/>
      <c r="H41" s="141"/>
      <c r="I41" s="142"/>
      <c r="J41" s="141"/>
      <c r="K41" s="143"/>
    </row>
    <row r="42" spans="2:11" s="1" customFormat="1" ht="36.950000000000003" customHeight="1">
      <c r="B42" s="41"/>
      <c r="C42" s="30" t="s">
        <v>105</v>
      </c>
      <c r="D42" s="42"/>
      <c r="E42" s="42"/>
      <c r="F42" s="42"/>
      <c r="G42" s="42"/>
      <c r="H42" s="42"/>
      <c r="I42" s="118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18"/>
      <c r="J43" s="42"/>
      <c r="K43" s="45"/>
    </row>
    <row r="44" spans="2:11" s="1" customFormat="1" ht="14.45" customHeight="1">
      <c r="B44" s="41"/>
      <c r="C44" s="37" t="s">
        <v>18</v>
      </c>
      <c r="D44" s="42"/>
      <c r="E44" s="42"/>
      <c r="F44" s="42"/>
      <c r="G44" s="42"/>
      <c r="H44" s="42"/>
      <c r="I44" s="118"/>
      <c r="J44" s="42"/>
      <c r="K44" s="45"/>
    </row>
    <row r="45" spans="2:11" s="1" customFormat="1" ht="22.5" customHeight="1">
      <c r="B45" s="41"/>
      <c r="C45" s="42"/>
      <c r="D45" s="42"/>
      <c r="E45" s="390" t="str">
        <f>E7</f>
        <v>Tělocvična  u ZŠ a MŠ G.Przeczka s pol.jaz.vyuč. Třinec Nádražní 10 p.o.</v>
      </c>
      <c r="F45" s="391"/>
      <c r="G45" s="391"/>
      <c r="H45" s="391"/>
      <c r="I45" s="118"/>
      <c r="J45" s="42"/>
      <c r="K45" s="45"/>
    </row>
    <row r="46" spans="2:11" s="1" customFormat="1" ht="14.45" customHeight="1">
      <c r="B46" s="41"/>
      <c r="C46" s="37" t="s">
        <v>103</v>
      </c>
      <c r="D46" s="42"/>
      <c r="E46" s="42"/>
      <c r="F46" s="42"/>
      <c r="G46" s="42"/>
      <c r="H46" s="42"/>
      <c r="I46" s="118"/>
      <c r="J46" s="42"/>
      <c r="K46" s="45"/>
    </row>
    <row r="47" spans="2:11" s="1" customFormat="1" ht="23.25" customHeight="1">
      <c r="B47" s="41"/>
      <c r="C47" s="42"/>
      <c r="D47" s="42"/>
      <c r="E47" s="392" t="str">
        <f>E9</f>
        <v xml:space="preserve">SO04,S05,S06 - SO 04 - Dešťová kanalizace , SO 05 - Splašková kanalizace , SO 05 - úprava vod. šachty  </v>
      </c>
      <c r="F47" s="393"/>
      <c r="G47" s="393"/>
      <c r="H47" s="393"/>
      <c r="I47" s="118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18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>Třinec</v>
      </c>
      <c r="G49" s="42"/>
      <c r="H49" s="42"/>
      <c r="I49" s="119" t="s">
        <v>25</v>
      </c>
      <c r="J49" s="120" t="str">
        <f>IF(J12="","",J12)</f>
        <v>4. 8. 2017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18"/>
      <c r="J50" s="42"/>
      <c r="K50" s="45"/>
    </row>
    <row r="51" spans="2:47" s="1" customFormat="1">
      <c r="B51" s="41"/>
      <c r="C51" s="37" t="s">
        <v>27</v>
      </c>
      <c r="D51" s="42"/>
      <c r="E51" s="42"/>
      <c r="F51" s="35" t="str">
        <f>E15</f>
        <v>Město Třinec</v>
      </c>
      <c r="G51" s="42"/>
      <c r="H51" s="42"/>
      <c r="I51" s="119" t="s">
        <v>33</v>
      </c>
      <c r="J51" s="35" t="str">
        <f>E21</f>
        <v>Fiala  Architects</v>
      </c>
      <c r="K51" s="45"/>
    </row>
    <row r="52" spans="2:47" s="1" customFormat="1" ht="14.45" customHeight="1">
      <c r="B52" s="41"/>
      <c r="C52" s="37" t="s">
        <v>31</v>
      </c>
      <c r="D52" s="42"/>
      <c r="E52" s="42"/>
      <c r="F52" s="35" t="str">
        <f>IF(E18="","",E18)</f>
        <v/>
      </c>
      <c r="G52" s="42"/>
      <c r="H52" s="42"/>
      <c r="I52" s="118"/>
      <c r="J52" s="42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8"/>
      <c r="J53" s="42"/>
      <c r="K53" s="45"/>
    </row>
    <row r="54" spans="2:47" s="1" customFormat="1" ht="29.25" customHeight="1">
      <c r="B54" s="41"/>
      <c r="C54" s="144" t="s">
        <v>106</v>
      </c>
      <c r="D54" s="132"/>
      <c r="E54" s="132"/>
      <c r="F54" s="132"/>
      <c r="G54" s="132"/>
      <c r="H54" s="132"/>
      <c r="I54" s="145"/>
      <c r="J54" s="146" t="s">
        <v>107</v>
      </c>
      <c r="K54" s="147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8"/>
      <c r="J55" s="42"/>
      <c r="K55" s="45"/>
    </row>
    <row r="56" spans="2:47" s="1" customFormat="1" ht="29.25" customHeight="1">
      <c r="B56" s="41"/>
      <c r="C56" s="148" t="s">
        <v>108</v>
      </c>
      <c r="D56" s="42"/>
      <c r="E56" s="42"/>
      <c r="F56" s="42"/>
      <c r="G56" s="42"/>
      <c r="H56" s="42"/>
      <c r="I56" s="118"/>
      <c r="J56" s="128">
        <f>J78</f>
        <v>0</v>
      </c>
      <c r="K56" s="45"/>
      <c r="AU56" s="24" t="s">
        <v>109</v>
      </c>
    </row>
    <row r="57" spans="2:47" s="7" customFormat="1" ht="24.95" customHeight="1">
      <c r="B57" s="149"/>
      <c r="C57" s="150"/>
      <c r="D57" s="151" t="s">
        <v>110</v>
      </c>
      <c r="E57" s="152"/>
      <c r="F57" s="152"/>
      <c r="G57" s="152"/>
      <c r="H57" s="152"/>
      <c r="I57" s="153"/>
      <c r="J57" s="154">
        <f>J79</f>
        <v>0</v>
      </c>
      <c r="K57" s="155"/>
    </row>
    <row r="58" spans="2:47" s="8" customFormat="1" ht="19.899999999999999" customHeight="1">
      <c r="B58" s="156"/>
      <c r="C58" s="157"/>
      <c r="D58" s="158" t="s">
        <v>116</v>
      </c>
      <c r="E58" s="159"/>
      <c r="F58" s="159"/>
      <c r="G58" s="159"/>
      <c r="H58" s="159"/>
      <c r="I58" s="160"/>
      <c r="J58" s="161">
        <f>J80</f>
        <v>0</v>
      </c>
      <c r="K58" s="162"/>
    </row>
    <row r="59" spans="2:47" s="1" customFormat="1" ht="21.75" customHeight="1">
      <c r="B59" s="41"/>
      <c r="C59" s="42"/>
      <c r="D59" s="42"/>
      <c r="E59" s="42"/>
      <c r="F59" s="42"/>
      <c r="G59" s="42"/>
      <c r="H59" s="42"/>
      <c r="I59" s="118"/>
      <c r="J59" s="42"/>
      <c r="K59" s="45"/>
    </row>
    <row r="60" spans="2:47" s="1" customFormat="1" ht="6.95" customHeight="1">
      <c r="B60" s="56"/>
      <c r="C60" s="57"/>
      <c r="D60" s="57"/>
      <c r="E60" s="57"/>
      <c r="F60" s="57"/>
      <c r="G60" s="57"/>
      <c r="H60" s="57"/>
      <c r="I60" s="139"/>
      <c r="J60" s="57"/>
      <c r="K60" s="58"/>
    </row>
    <row r="64" spans="2:47" s="1" customFormat="1" ht="6.95" customHeight="1">
      <c r="B64" s="59"/>
      <c r="C64" s="60"/>
      <c r="D64" s="60"/>
      <c r="E64" s="60"/>
      <c r="F64" s="60"/>
      <c r="G64" s="60"/>
      <c r="H64" s="60"/>
      <c r="I64" s="142"/>
      <c r="J64" s="60"/>
      <c r="K64" s="60"/>
      <c r="L64" s="61"/>
    </row>
    <row r="65" spans="2:63" s="1" customFormat="1" ht="36.950000000000003" customHeight="1">
      <c r="B65" s="41"/>
      <c r="C65" s="62" t="s">
        <v>147</v>
      </c>
      <c r="D65" s="63"/>
      <c r="E65" s="63"/>
      <c r="F65" s="63"/>
      <c r="G65" s="63"/>
      <c r="H65" s="63"/>
      <c r="I65" s="163"/>
      <c r="J65" s="63"/>
      <c r="K65" s="63"/>
      <c r="L65" s="61"/>
    </row>
    <row r="66" spans="2:63" s="1" customFormat="1" ht="6.95" customHeight="1">
      <c r="B66" s="41"/>
      <c r="C66" s="63"/>
      <c r="D66" s="63"/>
      <c r="E66" s="63"/>
      <c r="F66" s="63"/>
      <c r="G66" s="63"/>
      <c r="H66" s="63"/>
      <c r="I66" s="163"/>
      <c r="J66" s="63"/>
      <c r="K66" s="63"/>
      <c r="L66" s="61"/>
    </row>
    <row r="67" spans="2:63" s="1" customFormat="1" ht="14.45" customHeight="1">
      <c r="B67" s="41"/>
      <c r="C67" s="65" t="s">
        <v>18</v>
      </c>
      <c r="D67" s="63"/>
      <c r="E67" s="63"/>
      <c r="F67" s="63"/>
      <c r="G67" s="63"/>
      <c r="H67" s="63"/>
      <c r="I67" s="163"/>
      <c r="J67" s="63"/>
      <c r="K67" s="63"/>
      <c r="L67" s="61"/>
    </row>
    <row r="68" spans="2:63" s="1" customFormat="1" ht="22.5" customHeight="1">
      <c r="B68" s="41"/>
      <c r="C68" s="63"/>
      <c r="D68" s="63"/>
      <c r="E68" s="394" t="str">
        <f>E7</f>
        <v>Tělocvična  u ZŠ a MŠ G.Przeczka s pol.jaz.vyuč. Třinec Nádražní 10 p.o.</v>
      </c>
      <c r="F68" s="395"/>
      <c r="G68" s="395"/>
      <c r="H68" s="395"/>
      <c r="I68" s="163"/>
      <c r="J68" s="63"/>
      <c r="K68" s="63"/>
      <c r="L68" s="61"/>
    </row>
    <row r="69" spans="2:63" s="1" customFormat="1" ht="14.45" customHeight="1">
      <c r="B69" s="41"/>
      <c r="C69" s="65" t="s">
        <v>103</v>
      </c>
      <c r="D69" s="63"/>
      <c r="E69" s="63"/>
      <c r="F69" s="63"/>
      <c r="G69" s="63"/>
      <c r="H69" s="63"/>
      <c r="I69" s="163"/>
      <c r="J69" s="63"/>
      <c r="K69" s="63"/>
      <c r="L69" s="61"/>
    </row>
    <row r="70" spans="2:63" s="1" customFormat="1" ht="23.25" customHeight="1">
      <c r="B70" s="41"/>
      <c r="C70" s="63"/>
      <c r="D70" s="63"/>
      <c r="E70" s="370" t="str">
        <f>E9</f>
        <v xml:space="preserve">SO04,S05,S06 - SO 04 - Dešťová kanalizace , SO 05 - Splašková kanalizace , SO 05 - úprava vod. šachty  </v>
      </c>
      <c r="F70" s="396"/>
      <c r="G70" s="396"/>
      <c r="H70" s="396"/>
      <c r="I70" s="163"/>
      <c r="J70" s="63"/>
      <c r="K70" s="63"/>
      <c r="L70" s="61"/>
    </row>
    <row r="71" spans="2:63" s="1" customFormat="1" ht="6.95" customHeight="1">
      <c r="B71" s="41"/>
      <c r="C71" s="63"/>
      <c r="D71" s="63"/>
      <c r="E71" s="63"/>
      <c r="F71" s="63"/>
      <c r="G71" s="63"/>
      <c r="H71" s="63"/>
      <c r="I71" s="163"/>
      <c r="J71" s="63"/>
      <c r="K71" s="63"/>
      <c r="L71" s="61"/>
    </row>
    <row r="72" spans="2:63" s="1" customFormat="1" ht="18" customHeight="1">
      <c r="B72" s="41"/>
      <c r="C72" s="65" t="s">
        <v>23</v>
      </c>
      <c r="D72" s="63"/>
      <c r="E72" s="63"/>
      <c r="F72" s="164" t="str">
        <f>F12</f>
        <v>Třinec</v>
      </c>
      <c r="G72" s="63"/>
      <c r="H72" s="63"/>
      <c r="I72" s="165" t="s">
        <v>25</v>
      </c>
      <c r="J72" s="73" t="str">
        <f>IF(J12="","",J12)</f>
        <v>4. 8. 2017</v>
      </c>
      <c r="K72" s="63"/>
      <c r="L72" s="61"/>
    </row>
    <row r="73" spans="2:63" s="1" customFormat="1" ht="6.95" customHeight="1">
      <c r="B73" s="41"/>
      <c r="C73" s="63"/>
      <c r="D73" s="63"/>
      <c r="E73" s="63"/>
      <c r="F73" s="63"/>
      <c r="G73" s="63"/>
      <c r="H73" s="63"/>
      <c r="I73" s="163"/>
      <c r="J73" s="63"/>
      <c r="K73" s="63"/>
      <c r="L73" s="61"/>
    </row>
    <row r="74" spans="2:63" s="1" customFormat="1">
      <c r="B74" s="41"/>
      <c r="C74" s="65" t="s">
        <v>27</v>
      </c>
      <c r="D74" s="63"/>
      <c r="E74" s="63"/>
      <c r="F74" s="164" t="str">
        <f>E15</f>
        <v>Město Třinec</v>
      </c>
      <c r="G74" s="63"/>
      <c r="H74" s="63"/>
      <c r="I74" s="165" t="s">
        <v>33</v>
      </c>
      <c r="J74" s="164" t="str">
        <f>E21</f>
        <v>Fiala  Architects</v>
      </c>
      <c r="K74" s="63"/>
      <c r="L74" s="61"/>
    </row>
    <row r="75" spans="2:63" s="1" customFormat="1" ht="14.45" customHeight="1">
      <c r="B75" s="41"/>
      <c r="C75" s="65" t="s">
        <v>31</v>
      </c>
      <c r="D75" s="63"/>
      <c r="E75" s="63"/>
      <c r="F75" s="164" t="str">
        <f>IF(E18="","",E18)</f>
        <v/>
      </c>
      <c r="G75" s="63"/>
      <c r="H75" s="63"/>
      <c r="I75" s="163"/>
      <c r="J75" s="63"/>
      <c r="K75" s="63"/>
      <c r="L75" s="61"/>
    </row>
    <row r="76" spans="2:63" s="1" customFormat="1" ht="10.35" customHeight="1">
      <c r="B76" s="41"/>
      <c r="C76" s="63"/>
      <c r="D76" s="63"/>
      <c r="E76" s="63"/>
      <c r="F76" s="63"/>
      <c r="G76" s="63"/>
      <c r="H76" s="63"/>
      <c r="I76" s="163"/>
      <c r="J76" s="63"/>
      <c r="K76" s="63"/>
      <c r="L76" s="61"/>
    </row>
    <row r="77" spans="2:63" s="9" customFormat="1" ht="29.25" customHeight="1">
      <c r="B77" s="166"/>
      <c r="C77" s="167" t="s">
        <v>148</v>
      </c>
      <c r="D77" s="168" t="s">
        <v>56</v>
      </c>
      <c r="E77" s="168" t="s">
        <v>52</v>
      </c>
      <c r="F77" s="168" t="s">
        <v>149</v>
      </c>
      <c r="G77" s="168" t="s">
        <v>150</v>
      </c>
      <c r="H77" s="168" t="s">
        <v>151</v>
      </c>
      <c r="I77" s="169" t="s">
        <v>152</v>
      </c>
      <c r="J77" s="168" t="s">
        <v>107</v>
      </c>
      <c r="K77" s="170" t="s">
        <v>153</v>
      </c>
      <c r="L77" s="171"/>
      <c r="M77" s="81" t="s">
        <v>154</v>
      </c>
      <c r="N77" s="82" t="s">
        <v>41</v>
      </c>
      <c r="O77" s="82" t="s">
        <v>155</v>
      </c>
      <c r="P77" s="82" t="s">
        <v>156</v>
      </c>
      <c r="Q77" s="82" t="s">
        <v>157</v>
      </c>
      <c r="R77" s="82" t="s">
        <v>158</v>
      </c>
      <c r="S77" s="82" t="s">
        <v>159</v>
      </c>
      <c r="T77" s="83" t="s">
        <v>160</v>
      </c>
    </row>
    <row r="78" spans="2:63" s="1" customFormat="1" ht="29.25" customHeight="1">
      <c r="B78" s="41"/>
      <c r="C78" s="87" t="s">
        <v>108</v>
      </c>
      <c r="D78" s="63"/>
      <c r="E78" s="63"/>
      <c r="F78" s="63"/>
      <c r="G78" s="63"/>
      <c r="H78" s="63"/>
      <c r="I78" s="163"/>
      <c r="J78" s="172">
        <f>BK78</f>
        <v>0</v>
      </c>
      <c r="K78" s="63"/>
      <c r="L78" s="61"/>
      <c r="M78" s="84"/>
      <c r="N78" s="85"/>
      <c r="O78" s="85"/>
      <c r="P78" s="173">
        <f>P79</f>
        <v>0</v>
      </c>
      <c r="Q78" s="85"/>
      <c r="R78" s="173">
        <f>R79</f>
        <v>0</v>
      </c>
      <c r="S78" s="85"/>
      <c r="T78" s="174">
        <f>T79</f>
        <v>0</v>
      </c>
      <c r="AT78" s="24" t="s">
        <v>70</v>
      </c>
      <c r="AU78" s="24" t="s">
        <v>109</v>
      </c>
      <c r="BK78" s="175">
        <f>BK79</f>
        <v>0</v>
      </c>
    </row>
    <row r="79" spans="2:63" s="10" customFormat="1" ht="37.35" customHeight="1">
      <c r="B79" s="176"/>
      <c r="C79" s="177"/>
      <c r="D79" s="178" t="s">
        <v>70</v>
      </c>
      <c r="E79" s="179" t="s">
        <v>161</v>
      </c>
      <c r="F79" s="179" t="s">
        <v>162</v>
      </c>
      <c r="G79" s="177"/>
      <c r="H79" s="177"/>
      <c r="I79" s="180"/>
      <c r="J79" s="181">
        <f>BK79</f>
        <v>0</v>
      </c>
      <c r="K79" s="177"/>
      <c r="L79" s="182"/>
      <c r="M79" s="183"/>
      <c r="N79" s="184"/>
      <c r="O79" s="184"/>
      <c r="P79" s="185">
        <f>P80</f>
        <v>0</v>
      </c>
      <c r="Q79" s="184"/>
      <c r="R79" s="185">
        <f>R80</f>
        <v>0</v>
      </c>
      <c r="S79" s="184"/>
      <c r="T79" s="186">
        <f>T80</f>
        <v>0</v>
      </c>
      <c r="AR79" s="187" t="s">
        <v>79</v>
      </c>
      <c r="AT79" s="188" t="s">
        <v>70</v>
      </c>
      <c r="AU79" s="188" t="s">
        <v>71</v>
      </c>
      <c r="AY79" s="187" t="s">
        <v>163</v>
      </c>
      <c r="BK79" s="189">
        <f>BK80</f>
        <v>0</v>
      </c>
    </row>
    <row r="80" spans="2:63" s="10" customFormat="1" ht="19.899999999999999" customHeight="1">
      <c r="B80" s="176"/>
      <c r="C80" s="177"/>
      <c r="D80" s="190" t="s">
        <v>70</v>
      </c>
      <c r="E80" s="191" t="s">
        <v>210</v>
      </c>
      <c r="F80" s="191" t="s">
        <v>934</v>
      </c>
      <c r="G80" s="177"/>
      <c r="H80" s="177"/>
      <c r="I80" s="180"/>
      <c r="J80" s="192">
        <f>BK80</f>
        <v>0</v>
      </c>
      <c r="K80" s="177"/>
      <c r="L80" s="182"/>
      <c r="M80" s="183"/>
      <c r="N80" s="184"/>
      <c r="O80" s="184"/>
      <c r="P80" s="185">
        <f>P81</f>
        <v>0</v>
      </c>
      <c r="Q80" s="184"/>
      <c r="R80" s="185">
        <f>R81</f>
        <v>0</v>
      </c>
      <c r="S80" s="184"/>
      <c r="T80" s="186">
        <f>T81</f>
        <v>0</v>
      </c>
      <c r="AR80" s="187" t="s">
        <v>79</v>
      </c>
      <c r="AT80" s="188" t="s">
        <v>70</v>
      </c>
      <c r="AU80" s="188" t="s">
        <v>79</v>
      </c>
      <c r="AY80" s="187" t="s">
        <v>163</v>
      </c>
      <c r="BK80" s="189">
        <f>BK81</f>
        <v>0</v>
      </c>
    </row>
    <row r="81" spans="2:65" s="1" customFormat="1" ht="22.5" customHeight="1">
      <c r="B81" s="41"/>
      <c r="C81" s="193" t="s">
        <v>79</v>
      </c>
      <c r="D81" s="193" t="s">
        <v>165</v>
      </c>
      <c r="E81" s="194" t="s">
        <v>3454</v>
      </c>
      <c r="F81" s="195" t="s">
        <v>3455</v>
      </c>
      <c r="G81" s="196" t="s">
        <v>1608</v>
      </c>
      <c r="H81" s="197">
        <v>1</v>
      </c>
      <c r="I81" s="198"/>
      <c r="J81" s="199">
        <f>ROUND(I81*H81,2)</f>
        <v>0</v>
      </c>
      <c r="K81" s="195" t="s">
        <v>21</v>
      </c>
      <c r="L81" s="61"/>
      <c r="M81" s="200" t="s">
        <v>21</v>
      </c>
      <c r="N81" s="270" t="s">
        <v>42</v>
      </c>
      <c r="O81" s="271"/>
      <c r="P81" s="272">
        <f>O81*H81</f>
        <v>0</v>
      </c>
      <c r="Q81" s="272">
        <v>0</v>
      </c>
      <c r="R81" s="272">
        <f>Q81*H81</f>
        <v>0</v>
      </c>
      <c r="S81" s="272">
        <v>0</v>
      </c>
      <c r="T81" s="273">
        <f>S81*H81</f>
        <v>0</v>
      </c>
      <c r="AR81" s="24" t="s">
        <v>170</v>
      </c>
      <c r="AT81" s="24" t="s">
        <v>165</v>
      </c>
      <c r="AU81" s="24" t="s">
        <v>81</v>
      </c>
      <c r="AY81" s="24" t="s">
        <v>163</v>
      </c>
      <c r="BE81" s="204">
        <f>IF(N81="základní",J81,0)</f>
        <v>0</v>
      </c>
      <c r="BF81" s="204">
        <f>IF(N81="snížená",J81,0)</f>
        <v>0</v>
      </c>
      <c r="BG81" s="204">
        <f>IF(N81="zákl. přenesená",J81,0)</f>
        <v>0</v>
      </c>
      <c r="BH81" s="204">
        <f>IF(N81="sníž. přenesená",J81,0)</f>
        <v>0</v>
      </c>
      <c r="BI81" s="204">
        <f>IF(N81="nulová",J81,0)</f>
        <v>0</v>
      </c>
      <c r="BJ81" s="24" t="s">
        <v>79</v>
      </c>
      <c r="BK81" s="204">
        <f>ROUND(I81*H81,2)</f>
        <v>0</v>
      </c>
      <c r="BL81" s="24" t="s">
        <v>170</v>
      </c>
      <c r="BM81" s="24" t="s">
        <v>3456</v>
      </c>
    </row>
    <row r="82" spans="2:65" s="1" customFormat="1" ht="6.95" customHeight="1">
      <c r="B82" s="56"/>
      <c r="C82" s="57"/>
      <c r="D82" s="57"/>
      <c r="E82" s="57"/>
      <c r="F82" s="57"/>
      <c r="G82" s="57"/>
      <c r="H82" s="57"/>
      <c r="I82" s="139"/>
      <c r="J82" s="57"/>
      <c r="K82" s="57"/>
      <c r="L82" s="61"/>
    </row>
  </sheetData>
  <sheetProtection algorithmName="SHA-512" hashValue="+x6CUTBAzMpWLvP4Q8jSloEBPbedHt9jb7Dv1FxQhdTFIzIN37F36blLdxaapICx/FSsfVsenUQmRWjX1ALCTQ==" saltValue="SOPyUpgAEElF45ai+Cw+1Q==" spinCount="100000" sheet="1" objects="1" scenarios="1" formatCells="0" formatColumns="0" formatRows="0" sort="0" autoFilter="0"/>
  <autoFilter ref="C77:K81" xr:uid="{00000000-0009-0000-0000-000004000000}"/>
  <mergeCells count="9">
    <mergeCell ref="E68:H68"/>
    <mergeCell ref="E70:H70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400-000000000000}"/>
    <hyperlink ref="G1:H1" location="C54" display="2) Rekapitulace" xr:uid="{00000000-0004-0000-0400-000001000000}"/>
    <hyperlink ref="J1" location="C77" display="3) Soupis prací" xr:uid="{00000000-0004-0000-0400-000002000000}"/>
    <hyperlink ref="L1:V1" location="'Rekapitulace stavby'!C2" display="Rekapitulace stavby" xr:uid="{00000000-0004-0000-0400-000003000000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R12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11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97</v>
      </c>
      <c r="G1" s="397" t="s">
        <v>98</v>
      </c>
      <c r="H1" s="397"/>
      <c r="I1" s="115"/>
      <c r="J1" s="114" t="s">
        <v>99</v>
      </c>
      <c r="K1" s="113" t="s">
        <v>100</v>
      </c>
      <c r="L1" s="114" t="s">
        <v>101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AT2" s="24" t="s">
        <v>93</v>
      </c>
    </row>
    <row r="3" spans="1:70" ht="6.95" customHeight="1">
      <c r="B3" s="25"/>
      <c r="C3" s="26"/>
      <c r="D3" s="26"/>
      <c r="E3" s="26"/>
      <c r="F3" s="26"/>
      <c r="G3" s="26"/>
      <c r="H3" s="26"/>
      <c r="I3" s="116"/>
      <c r="J3" s="26"/>
      <c r="K3" s="27"/>
      <c r="AT3" s="24" t="s">
        <v>81</v>
      </c>
    </row>
    <row r="4" spans="1:70" ht="36.950000000000003" customHeight="1">
      <c r="B4" s="28"/>
      <c r="C4" s="29"/>
      <c r="D4" s="30" t="s">
        <v>102</v>
      </c>
      <c r="E4" s="29"/>
      <c r="F4" s="29"/>
      <c r="G4" s="29"/>
      <c r="H4" s="29"/>
      <c r="I4" s="117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17"/>
      <c r="J5" s="29"/>
      <c r="K5" s="31"/>
    </row>
    <row r="6" spans="1:70">
      <c r="B6" s="28"/>
      <c r="C6" s="29"/>
      <c r="D6" s="37" t="s">
        <v>18</v>
      </c>
      <c r="E6" s="29"/>
      <c r="F6" s="29"/>
      <c r="G6" s="29"/>
      <c r="H6" s="29"/>
      <c r="I6" s="117"/>
      <c r="J6" s="29"/>
      <c r="K6" s="31"/>
    </row>
    <row r="7" spans="1:70" ht="22.5" customHeight="1">
      <c r="B7" s="28"/>
      <c r="C7" s="29"/>
      <c r="D7" s="29"/>
      <c r="E7" s="390" t="str">
        <f>'Rekapitulace stavby'!K6</f>
        <v>Tělocvična  u ZŠ a MŠ G.Przeczka s pol.jaz.vyuč. Třinec Nádražní 10 p.o.</v>
      </c>
      <c r="F7" s="391"/>
      <c r="G7" s="391"/>
      <c r="H7" s="391"/>
      <c r="I7" s="117"/>
      <c r="J7" s="29"/>
      <c r="K7" s="31"/>
    </row>
    <row r="8" spans="1:70" s="1" customFormat="1">
      <c r="B8" s="41"/>
      <c r="C8" s="42"/>
      <c r="D8" s="37" t="s">
        <v>103</v>
      </c>
      <c r="E8" s="42"/>
      <c r="F8" s="42"/>
      <c r="G8" s="42"/>
      <c r="H8" s="42"/>
      <c r="I8" s="118"/>
      <c r="J8" s="42"/>
      <c r="K8" s="45"/>
    </row>
    <row r="9" spans="1:70" s="1" customFormat="1" ht="36.950000000000003" customHeight="1">
      <c r="B9" s="41"/>
      <c r="C9" s="42"/>
      <c r="D9" s="42"/>
      <c r="E9" s="392" t="s">
        <v>3457</v>
      </c>
      <c r="F9" s="393"/>
      <c r="G9" s="393"/>
      <c r="H9" s="393"/>
      <c r="I9" s="118"/>
      <c r="J9" s="42"/>
      <c r="K9" s="45"/>
    </row>
    <row r="10" spans="1:70" s="1" customFormat="1" ht="13.5">
      <c r="B10" s="41"/>
      <c r="C10" s="42"/>
      <c r="D10" s="42"/>
      <c r="E10" s="42"/>
      <c r="F10" s="42"/>
      <c r="G10" s="42"/>
      <c r="H10" s="42"/>
      <c r="I10" s="118"/>
      <c r="J10" s="42"/>
      <c r="K10" s="45"/>
    </row>
    <row r="11" spans="1:70" s="1" customFormat="1" ht="14.45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19" t="s">
        <v>22</v>
      </c>
      <c r="J11" s="35" t="s">
        <v>21</v>
      </c>
      <c r="K11" s="45"/>
    </row>
    <row r="12" spans="1:70" s="1" customFormat="1" ht="14.45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19" t="s">
        <v>25</v>
      </c>
      <c r="J12" s="120" t="str">
        <f>'Rekapitulace stavby'!AN8</f>
        <v>4. 8. 2017</v>
      </c>
      <c r="K12" s="45"/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18"/>
      <c r="J13" s="42"/>
      <c r="K13" s="45"/>
    </row>
    <row r="14" spans="1:70" s="1" customFormat="1" ht="14.45" customHeight="1">
      <c r="B14" s="41"/>
      <c r="C14" s="42"/>
      <c r="D14" s="37" t="s">
        <v>27</v>
      </c>
      <c r="E14" s="42"/>
      <c r="F14" s="42"/>
      <c r="G14" s="42"/>
      <c r="H14" s="42"/>
      <c r="I14" s="119" t="s">
        <v>28</v>
      </c>
      <c r="J14" s="35" t="s">
        <v>21</v>
      </c>
      <c r="K14" s="45"/>
    </row>
    <row r="15" spans="1:70" s="1" customFormat="1" ht="18" customHeight="1">
      <c r="B15" s="41"/>
      <c r="C15" s="42"/>
      <c r="D15" s="42"/>
      <c r="E15" s="35" t="s">
        <v>29</v>
      </c>
      <c r="F15" s="42"/>
      <c r="G15" s="42"/>
      <c r="H15" s="42"/>
      <c r="I15" s="119" t="s">
        <v>30</v>
      </c>
      <c r="J15" s="35" t="s">
        <v>21</v>
      </c>
      <c r="K15" s="45"/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18"/>
      <c r="J16" s="42"/>
      <c r="K16" s="45"/>
    </row>
    <row r="17" spans="2:11" s="1" customFormat="1" ht="14.45" customHeight="1">
      <c r="B17" s="41"/>
      <c r="C17" s="42"/>
      <c r="D17" s="37" t="s">
        <v>31</v>
      </c>
      <c r="E17" s="42"/>
      <c r="F17" s="42"/>
      <c r="G17" s="42"/>
      <c r="H17" s="42"/>
      <c r="I17" s="119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19" t="s">
        <v>30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5" customHeight="1">
      <c r="B19" s="41"/>
      <c r="C19" s="42"/>
      <c r="D19" s="42"/>
      <c r="E19" s="42"/>
      <c r="F19" s="42"/>
      <c r="G19" s="42"/>
      <c r="H19" s="42"/>
      <c r="I19" s="118"/>
      <c r="J19" s="42"/>
      <c r="K19" s="45"/>
    </row>
    <row r="20" spans="2:11" s="1" customFormat="1" ht="14.45" customHeight="1">
      <c r="B20" s="41"/>
      <c r="C20" s="42"/>
      <c r="D20" s="37" t="s">
        <v>33</v>
      </c>
      <c r="E20" s="42"/>
      <c r="F20" s="42"/>
      <c r="G20" s="42"/>
      <c r="H20" s="42"/>
      <c r="I20" s="119" t="s">
        <v>28</v>
      </c>
      <c r="J20" s="35" t="s">
        <v>21</v>
      </c>
      <c r="K20" s="45"/>
    </row>
    <row r="21" spans="2:11" s="1" customFormat="1" ht="18" customHeight="1">
      <c r="B21" s="41"/>
      <c r="C21" s="42"/>
      <c r="D21" s="42"/>
      <c r="E21" s="35" t="s">
        <v>34</v>
      </c>
      <c r="F21" s="42"/>
      <c r="G21" s="42"/>
      <c r="H21" s="42"/>
      <c r="I21" s="119" t="s">
        <v>30</v>
      </c>
      <c r="J21" s="35" t="s">
        <v>21</v>
      </c>
      <c r="K21" s="45"/>
    </row>
    <row r="22" spans="2:11" s="1" customFormat="1" ht="6.95" customHeight="1">
      <c r="B22" s="41"/>
      <c r="C22" s="42"/>
      <c r="D22" s="42"/>
      <c r="E22" s="42"/>
      <c r="F22" s="42"/>
      <c r="G22" s="42"/>
      <c r="H22" s="42"/>
      <c r="I22" s="118"/>
      <c r="J22" s="42"/>
      <c r="K22" s="45"/>
    </row>
    <row r="23" spans="2:11" s="1" customFormat="1" ht="14.45" customHeight="1">
      <c r="B23" s="41"/>
      <c r="C23" s="42"/>
      <c r="D23" s="37" t="s">
        <v>36</v>
      </c>
      <c r="E23" s="42"/>
      <c r="F23" s="42"/>
      <c r="G23" s="42"/>
      <c r="H23" s="42"/>
      <c r="I23" s="118"/>
      <c r="J23" s="42"/>
      <c r="K23" s="45"/>
    </row>
    <row r="24" spans="2:11" s="6" customFormat="1" ht="22.5" customHeight="1">
      <c r="B24" s="121"/>
      <c r="C24" s="122"/>
      <c r="D24" s="122"/>
      <c r="E24" s="359" t="s">
        <v>21</v>
      </c>
      <c r="F24" s="359"/>
      <c r="G24" s="359"/>
      <c r="H24" s="359"/>
      <c r="I24" s="123"/>
      <c r="J24" s="122"/>
      <c r="K24" s="124"/>
    </row>
    <row r="25" spans="2:11" s="1" customFormat="1" ht="6.95" customHeight="1">
      <c r="B25" s="41"/>
      <c r="C25" s="42"/>
      <c r="D25" s="42"/>
      <c r="E25" s="42"/>
      <c r="F25" s="42"/>
      <c r="G25" s="42"/>
      <c r="H25" s="42"/>
      <c r="I25" s="118"/>
      <c r="J25" s="42"/>
      <c r="K25" s="45"/>
    </row>
    <row r="26" spans="2:11" s="1" customFormat="1" ht="6.95" customHeight="1">
      <c r="B26" s="41"/>
      <c r="C26" s="42"/>
      <c r="D26" s="85"/>
      <c r="E26" s="85"/>
      <c r="F26" s="85"/>
      <c r="G26" s="85"/>
      <c r="H26" s="85"/>
      <c r="I26" s="125"/>
      <c r="J26" s="85"/>
      <c r="K26" s="126"/>
    </row>
    <row r="27" spans="2:11" s="1" customFormat="1" ht="25.35" customHeight="1">
      <c r="B27" s="41"/>
      <c r="C27" s="42"/>
      <c r="D27" s="127" t="s">
        <v>37</v>
      </c>
      <c r="E27" s="42"/>
      <c r="F27" s="42"/>
      <c r="G27" s="42"/>
      <c r="H27" s="42"/>
      <c r="I27" s="118"/>
      <c r="J27" s="128">
        <f>ROUND(J83,2)</f>
        <v>0</v>
      </c>
      <c r="K27" s="45"/>
    </row>
    <row r="28" spans="2:11" s="1" customFormat="1" ht="6.95" customHeight="1">
      <c r="B28" s="41"/>
      <c r="C28" s="42"/>
      <c r="D28" s="85"/>
      <c r="E28" s="85"/>
      <c r="F28" s="85"/>
      <c r="G28" s="85"/>
      <c r="H28" s="85"/>
      <c r="I28" s="125"/>
      <c r="J28" s="85"/>
      <c r="K28" s="126"/>
    </row>
    <row r="29" spans="2:11" s="1" customFormat="1" ht="14.45" customHeight="1">
      <c r="B29" s="41"/>
      <c r="C29" s="42"/>
      <c r="D29" s="42"/>
      <c r="E29" s="42"/>
      <c r="F29" s="46" t="s">
        <v>39</v>
      </c>
      <c r="G29" s="42"/>
      <c r="H29" s="42"/>
      <c r="I29" s="129" t="s">
        <v>38</v>
      </c>
      <c r="J29" s="46" t="s">
        <v>40</v>
      </c>
      <c r="K29" s="45"/>
    </row>
    <row r="30" spans="2:11" s="1" customFormat="1" ht="14.45" customHeight="1">
      <c r="B30" s="41"/>
      <c r="C30" s="42"/>
      <c r="D30" s="49" t="s">
        <v>41</v>
      </c>
      <c r="E30" s="49" t="s">
        <v>42</v>
      </c>
      <c r="F30" s="130">
        <f>ROUND(SUM(BE83:BE121), 2)</f>
        <v>0</v>
      </c>
      <c r="G30" s="42"/>
      <c r="H30" s="42"/>
      <c r="I30" s="131">
        <v>0.21</v>
      </c>
      <c r="J30" s="130">
        <f>ROUND(ROUND((SUM(BE83:BE121)), 2)*I30, 2)</f>
        <v>0</v>
      </c>
      <c r="K30" s="45"/>
    </row>
    <row r="31" spans="2:11" s="1" customFormat="1" ht="14.45" customHeight="1">
      <c r="B31" s="41"/>
      <c r="C31" s="42"/>
      <c r="D31" s="42"/>
      <c r="E31" s="49" t="s">
        <v>43</v>
      </c>
      <c r="F31" s="130">
        <f>ROUND(SUM(BF83:BF121), 2)</f>
        <v>0</v>
      </c>
      <c r="G31" s="42"/>
      <c r="H31" s="42"/>
      <c r="I31" s="131">
        <v>0.15</v>
      </c>
      <c r="J31" s="130">
        <f>ROUND(ROUND((SUM(BF83:BF121)), 2)*I31, 2)</f>
        <v>0</v>
      </c>
      <c r="K31" s="45"/>
    </row>
    <row r="32" spans="2:11" s="1" customFormat="1" ht="14.45" hidden="1" customHeight="1">
      <c r="B32" s="41"/>
      <c r="C32" s="42"/>
      <c r="D32" s="42"/>
      <c r="E32" s="49" t="s">
        <v>44</v>
      </c>
      <c r="F32" s="130">
        <f>ROUND(SUM(BG83:BG121), 2)</f>
        <v>0</v>
      </c>
      <c r="G32" s="42"/>
      <c r="H32" s="42"/>
      <c r="I32" s="131">
        <v>0.21</v>
      </c>
      <c r="J32" s="130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45</v>
      </c>
      <c r="F33" s="130">
        <f>ROUND(SUM(BH83:BH121), 2)</f>
        <v>0</v>
      </c>
      <c r="G33" s="42"/>
      <c r="H33" s="42"/>
      <c r="I33" s="131">
        <v>0.15</v>
      </c>
      <c r="J33" s="130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46</v>
      </c>
      <c r="F34" s="130">
        <f>ROUND(SUM(BI83:BI121), 2)</f>
        <v>0</v>
      </c>
      <c r="G34" s="42"/>
      <c r="H34" s="42"/>
      <c r="I34" s="131">
        <v>0</v>
      </c>
      <c r="J34" s="130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18"/>
      <c r="J35" s="42"/>
      <c r="K35" s="45"/>
    </row>
    <row r="36" spans="2:11" s="1" customFormat="1" ht="25.35" customHeight="1">
      <c r="B36" s="41"/>
      <c r="C36" s="132"/>
      <c r="D36" s="133" t="s">
        <v>47</v>
      </c>
      <c r="E36" s="79"/>
      <c r="F36" s="79"/>
      <c r="G36" s="134" t="s">
        <v>48</v>
      </c>
      <c r="H36" s="135" t="s">
        <v>49</v>
      </c>
      <c r="I36" s="136"/>
      <c r="J36" s="137">
        <f>SUM(J27:J34)</f>
        <v>0</v>
      </c>
      <c r="K36" s="138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39"/>
      <c r="J37" s="57"/>
      <c r="K37" s="58"/>
    </row>
    <row r="41" spans="2:11" s="1" customFormat="1" ht="6.95" customHeight="1">
      <c r="B41" s="140"/>
      <c r="C41" s="141"/>
      <c r="D41" s="141"/>
      <c r="E41" s="141"/>
      <c r="F41" s="141"/>
      <c r="G41" s="141"/>
      <c r="H41" s="141"/>
      <c r="I41" s="142"/>
      <c r="J41" s="141"/>
      <c r="K41" s="143"/>
    </row>
    <row r="42" spans="2:11" s="1" customFormat="1" ht="36.950000000000003" customHeight="1">
      <c r="B42" s="41"/>
      <c r="C42" s="30" t="s">
        <v>105</v>
      </c>
      <c r="D42" s="42"/>
      <c r="E42" s="42"/>
      <c r="F42" s="42"/>
      <c r="G42" s="42"/>
      <c r="H42" s="42"/>
      <c r="I42" s="118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18"/>
      <c r="J43" s="42"/>
      <c r="K43" s="45"/>
    </row>
    <row r="44" spans="2:11" s="1" customFormat="1" ht="14.45" customHeight="1">
      <c r="B44" s="41"/>
      <c r="C44" s="37" t="s">
        <v>18</v>
      </c>
      <c r="D44" s="42"/>
      <c r="E44" s="42"/>
      <c r="F44" s="42"/>
      <c r="G44" s="42"/>
      <c r="H44" s="42"/>
      <c r="I44" s="118"/>
      <c r="J44" s="42"/>
      <c r="K44" s="45"/>
    </row>
    <row r="45" spans="2:11" s="1" customFormat="1" ht="22.5" customHeight="1">
      <c r="B45" s="41"/>
      <c r="C45" s="42"/>
      <c r="D45" s="42"/>
      <c r="E45" s="390" t="str">
        <f>E7</f>
        <v>Tělocvična  u ZŠ a MŠ G.Przeczka s pol.jaz.vyuč. Třinec Nádražní 10 p.o.</v>
      </c>
      <c r="F45" s="391"/>
      <c r="G45" s="391"/>
      <c r="H45" s="391"/>
      <c r="I45" s="118"/>
      <c r="J45" s="42"/>
      <c r="K45" s="45"/>
    </row>
    <row r="46" spans="2:11" s="1" customFormat="1" ht="14.45" customHeight="1">
      <c r="B46" s="41"/>
      <c r="C46" s="37" t="s">
        <v>103</v>
      </c>
      <c r="D46" s="42"/>
      <c r="E46" s="42"/>
      <c r="F46" s="42"/>
      <c r="G46" s="42"/>
      <c r="H46" s="42"/>
      <c r="I46" s="118"/>
      <c r="J46" s="42"/>
      <c r="K46" s="45"/>
    </row>
    <row r="47" spans="2:11" s="1" customFormat="1" ht="23.25" customHeight="1">
      <c r="B47" s="41"/>
      <c r="C47" s="42"/>
      <c r="D47" s="42"/>
      <c r="E47" s="392" t="str">
        <f>E9</f>
        <v>SO 07 - SO 07 - Oplocení</v>
      </c>
      <c r="F47" s="393"/>
      <c r="G47" s="393"/>
      <c r="H47" s="393"/>
      <c r="I47" s="118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18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>Třinec</v>
      </c>
      <c r="G49" s="42"/>
      <c r="H49" s="42"/>
      <c r="I49" s="119" t="s">
        <v>25</v>
      </c>
      <c r="J49" s="120" t="str">
        <f>IF(J12="","",J12)</f>
        <v>4. 8. 2017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18"/>
      <c r="J50" s="42"/>
      <c r="K50" s="45"/>
    </row>
    <row r="51" spans="2:47" s="1" customFormat="1">
      <c r="B51" s="41"/>
      <c r="C51" s="37" t="s">
        <v>27</v>
      </c>
      <c r="D51" s="42"/>
      <c r="E51" s="42"/>
      <c r="F51" s="35" t="str">
        <f>E15</f>
        <v>Město Třinec</v>
      </c>
      <c r="G51" s="42"/>
      <c r="H51" s="42"/>
      <c r="I51" s="119" t="s">
        <v>33</v>
      </c>
      <c r="J51" s="35" t="str">
        <f>E21</f>
        <v>Fiala  Architects</v>
      </c>
      <c r="K51" s="45"/>
    </row>
    <row r="52" spans="2:47" s="1" customFormat="1" ht="14.45" customHeight="1">
      <c r="B52" s="41"/>
      <c r="C52" s="37" t="s">
        <v>31</v>
      </c>
      <c r="D52" s="42"/>
      <c r="E52" s="42"/>
      <c r="F52" s="35" t="str">
        <f>IF(E18="","",E18)</f>
        <v/>
      </c>
      <c r="G52" s="42"/>
      <c r="H52" s="42"/>
      <c r="I52" s="118"/>
      <c r="J52" s="42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8"/>
      <c r="J53" s="42"/>
      <c r="K53" s="45"/>
    </row>
    <row r="54" spans="2:47" s="1" customFormat="1" ht="29.25" customHeight="1">
      <c r="B54" s="41"/>
      <c r="C54" s="144" t="s">
        <v>106</v>
      </c>
      <c r="D54" s="132"/>
      <c r="E54" s="132"/>
      <c r="F54" s="132"/>
      <c r="G54" s="132"/>
      <c r="H54" s="132"/>
      <c r="I54" s="145"/>
      <c r="J54" s="146" t="s">
        <v>107</v>
      </c>
      <c r="K54" s="147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8"/>
      <c r="J55" s="42"/>
      <c r="K55" s="45"/>
    </row>
    <row r="56" spans="2:47" s="1" customFormat="1" ht="29.25" customHeight="1">
      <c r="B56" s="41"/>
      <c r="C56" s="148" t="s">
        <v>108</v>
      </c>
      <c r="D56" s="42"/>
      <c r="E56" s="42"/>
      <c r="F56" s="42"/>
      <c r="G56" s="42"/>
      <c r="H56" s="42"/>
      <c r="I56" s="118"/>
      <c r="J56" s="128">
        <f>J83</f>
        <v>0</v>
      </c>
      <c r="K56" s="45"/>
      <c r="AU56" s="24" t="s">
        <v>109</v>
      </c>
    </row>
    <row r="57" spans="2:47" s="7" customFormat="1" ht="24.95" customHeight="1">
      <c r="B57" s="149"/>
      <c r="C57" s="150"/>
      <c r="D57" s="151" t="s">
        <v>110</v>
      </c>
      <c r="E57" s="152"/>
      <c r="F57" s="152"/>
      <c r="G57" s="152"/>
      <c r="H57" s="152"/>
      <c r="I57" s="153"/>
      <c r="J57" s="154">
        <f>J84</f>
        <v>0</v>
      </c>
      <c r="K57" s="155"/>
    </row>
    <row r="58" spans="2:47" s="8" customFormat="1" ht="19.899999999999999" customHeight="1">
      <c r="B58" s="156"/>
      <c r="C58" s="157"/>
      <c r="D58" s="158" t="s">
        <v>111</v>
      </c>
      <c r="E58" s="159"/>
      <c r="F58" s="159"/>
      <c r="G58" s="159"/>
      <c r="H58" s="159"/>
      <c r="I58" s="160"/>
      <c r="J58" s="161">
        <f>J85</f>
        <v>0</v>
      </c>
      <c r="K58" s="162"/>
    </row>
    <row r="59" spans="2:47" s="8" customFormat="1" ht="19.899999999999999" customHeight="1">
      <c r="B59" s="156"/>
      <c r="C59" s="157"/>
      <c r="D59" s="158" t="s">
        <v>112</v>
      </c>
      <c r="E59" s="159"/>
      <c r="F59" s="159"/>
      <c r="G59" s="159"/>
      <c r="H59" s="159"/>
      <c r="I59" s="160"/>
      <c r="J59" s="161">
        <f>J92</f>
        <v>0</v>
      </c>
      <c r="K59" s="162"/>
    </row>
    <row r="60" spans="2:47" s="8" customFormat="1" ht="19.899999999999999" customHeight="1">
      <c r="B60" s="156"/>
      <c r="C60" s="157"/>
      <c r="D60" s="158" t="s">
        <v>113</v>
      </c>
      <c r="E60" s="159"/>
      <c r="F60" s="159"/>
      <c r="G60" s="159"/>
      <c r="H60" s="159"/>
      <c r="I60" s="160"/>
      <c r="J60" s="161">
        <f>J102</f>
        <v>0</v>
      </c>
      <c r="K60" s="162"/>
    </row>
    <row r="61" spans="2:47" s="8" customFormat="1" ht="19.899999999999999" customHeight="1">
      <c r="B61" s="156"/>
      <c r="C61" s="157"/>
      <c r="D61" s="158" t="s">
        <v>117</v>
      </c>
      <c r="E61" s="159"/>
      <c r="F61" s="159"/>
      <c r="G61" s="159"/>
      <c r="H61" s="159"/>
      <c r="I61" s="160"/>
      <c r="J61" s="161">
        <f>J111</f>
        <v>0</v>
      </c>
      <c r="K61" s="162"/>
    </row>
    <row r="62" spans="2:47" s="8" customFormat="1" ht="19.899999999999999" customHeight="1">
      <c r="B62" s="156"/>
      <c r="C62" s="157"/>
      <c r="D62" s="158" t="s">
        <v>118</v>
      </c>
      <c r="E62" s="159"/>
      <c r="F62" s="159"/>
      <c r="G62" s="159"/>
      <c r="H62" s="159"/>
      <c r="I62" s="160"/>
      <c r="J62" s="161">
        <f>J114</f>
        <v>0</v>
      </c>
      <c r="K62" s="162"/>
    </row>
    <row r="63" spans="2:47" s="8" customFormat="1" ht="19.899999999999999" customHeight="1">
      <c r="B63" s="156"/>
      <c r="C63" s="157"/>
      <c r="D63" s="158" t="s">
        <v>119</v>
      </c>
      <c r="E63" s="159"/>
      <c r="F63" s="159"/>
      <c r="G63" s="159"/>
      <c r="H63" s="159"/>
      <c r="I63" s="160"/>
      <c r="J63" s="161">
        <f>J120</f>
        <v>0</v>
      </c>
      <c r="K63" s="162"/>
    </row>
    <row r="64" spans="2:47" s="1" customFormat="1" ht="21.75" customHeight="1">
      <c r="B64" s="41"/>
      <c r="C64" s="42"/>
      <c r="D64" s="42"/>
      <c r="E64" s="42"/>
      <c r="F64" s="42"/>
      <c r="G64" s="42"/>
      <c r="H64" s="42"/>
      <c r="I64" s="118"/>
      <c r="J64" s="42"/>
      <c r="K64" s="45"/>
    </row>
    <row r="65" spans="2:12" s="1" customFormat="1" ht="6.95" customHeight="1">
      <c r="B65" s="56"/>
      <c r="C65" s="57"/>
      <c r="D65" s="57"/>
      <c r="E65" s="57"/>
      <c r="F65" s="57"/>
      <c r="G65" s="57"/>
      <c r="H65" s="57"/>
      <c r="I65" s="139"/>
      <c r="J65" s="57"/>
      <c r="K65" s="58"/>
    </row>
    <row r="69" spans="2:12" s="1" customFormat="1" ht="6.95" customHeight="1">
      <c r="B69" s="59"/>
      <c r="C69" s="60"/>
      <c r="D69" s="60"/>
      <c r="E69" s="60"/>
      <c r="F69" s="60"/>
      <c r="G69" s="60"/>
      <c r="H69" s="60"/>
      <c r="I69" s="142"/>
      <c r="J69" s="60"/>
      <c r="K69" s="60"/>
      <c r="L69" s="61"/>
    </row>
    <row r="70" spans="2:12" s="1" customFormat="1" ht="36.950000000000003" customHeight="1">
      <c r="B70" s="41"/>
      <c r="C70" s="62" t="s">
        <v>147</v>
      </c>
      <c r="D70" s="63"/>
      <c r="E70" s="63"/>
      <c r="F70" s="63"/>
      <c r="G70" s="63"/>
      <c r="H70" s="63"/>
      <c r="I70" s="163"/>
      <c r="J70" s="63"/>
      <c r="K70" s="63"/>
      <c r="L70" s="61"/>
    </row>
    <row r="71" spans="2:12" s="1" customFormat="1" ht="6.95" customHeight="1">
      <c r="B71" s="41"/>
      <c r="C71" s="63"/>
      <c r="D71" s="63"/>
      <c r="E71" s="63"/>
      <c r="F71" s="63"/>
      <c r="G71" s="63"/>
      <c r="H71" s="63"/>
      <c r="I71" s="163"/>
      <c r="J71" s="63"/>
      <c r="K71" s="63"/>
      <c r="L71" s="61"/>
    </row>
    <row r="72" spans="2:12" s="1" customFormat="1" ht="14.45" customHeight="1">
      <c r="B72" s="41"/>
      <c r="C72" s="65" t="s">
        <v>18</v>
      </c>
      <c r="D72" s="63"/>
      <c r="E72" s="63"/>
      <c r="F72" s="63"/>
      <c r="G72" s="63"/>
      <c r="H72" s="63"/>
      <c r="I72" s="163"/>
      <c r="J72" s="63"/>
      <c r="K72" s="63"/>
      <c r="L72" s="61"/>
    </row>
    <row r="73" spans="2:12" s="1" customFormat="1" ht="22.5" customHeight="1">
      <c r="B73" s="41"/>
      <c r="C73" s="63"/>
      <c r="D73" s="63"/>
      <c r="E73" s="394" t="str">
        <f>E7</f>
        <v>Tělocvična  u ZŠ a MŠ G.Przeczka s pol.jaz.vyuč. Třinec Nádražní 10 p.o.</v>
      </c>
      <c r="F73" s="395"/>
      <c r="G73" s="395"/>
      <c r="H73" s="395"/>
      <c r="I73" s="163"/>
      <c r="J73" s="63"/>
      <c r="K73" s="63"/>
      <c r="L73" s="61"/>
    </row>
    <row r="74" spans="2:12" s="1" customFormat="1" ht="14.45" customHeight="1">
      <c r="B74" s="41"/>
      <c r="C74" s="65" t="s">
        <v>103</v>
      </c>
      <c r="D74" s="63"/>
      <c r="E74" s="63"/>
      <c r="F74" s="63"/>
      <c r="G74" s="63"/>
      <c r="H74" s="63"/>
      <c r="I74" s="163"/>
      <c r="J74" s="63"/>
      <c r="K74" s="63"/>
      <c r="L74" s="61"/>
    </row>
    <row r="75" spans="2:12" s="1" customFormat="1" ht="23.25" customHeight="1">
      <c r="B75" s="41"/>
      <c r="C75" s="63"/>
      <c r="D75" s="63"/>
      <c r="E75" s="370" t="str">
        <f>E9</f>
        <v>SO 07 - SO 07 - Oplocení</v>
      </c>
      <c r="F75" s="396"/>
      <c r="G75" s="396"/>
      <c r="H75" s="396"/>
      <c r="I75" s="163"/>
      <c r="J75" s="63"/>
      <c r="K75" s="63"/>
      <c r="L75" s="61"/>
    </row>
    <row r="76" spans="2:12" s="1" customFormat="1" ht="6.95" customHeight="1">
      <c r="B76" s="41"/>
      <c r="C76" s="63"/>
      <c r="D76" s="63"/>
      <c r="E76" s="63"/>
      <c r="F76" s="63"/>
      <c r="G76" s="63"/>
      <c r="H76" s="63"/>
      <c r="I76" s="163"/>
      <c r="J76" s="63"/>
      <c r="K76" s="63"/>
      <c r="L76" s="61"/>
    </row>
    <row r="77" spans="2:12" s="1" customFormat="1" ht="18" customHeight="1">
      <c r="B77" s="41"/>
      <c r="C77" s="65" t="s">
        <v>23</v>
      </c>
      <c r="D77" s="63"/>
      <c r="E77" s="63"/>
      <c r="F77" s="164" t="str">
        <f>F12</f>
        <v>Třinec</v>
      </c>
      <c r="G77" s="63"/>
      <c r="H77" s="63"/>
      <c r="I77" s="165" t="s">
        <v>25</v>
      </c>
      <c r="J77" s="73" t="str">
        <f>IF(J12="","",J12)</f>
        <v>4. 8. 2017</v>
      </c>
      <c r="K77" s="63"/>
      <c r="L77" s="61"/>
    </row>
    <row r="78" spans="2:12" s="1" customFormat="1" ht="6.95" customHeight="1">
      <c r="B78" s="41"/>
      <c r="C78" s="63"/>
      <c r="D78" s="63"/>
      <c r="E78" s="63"/>
      <c r="F78" s="63"/>
      <c r="G78" s="63"/>
      <c r="H78" s="63"/>
      <c r="I78" s="163"/>
      <c r="J78" s="63"/>
      <c r="K78" s="63"/>
      <c r="L78" s="61"/>
    </row>
    <row r="79" spans="2:12" s="1" customFormat="1">
      <c r="B79" s="41"/>
      <c r="C79" s="65" t="s">
        <v>27</v>
      </c>
      <c r="D79" s="63"/>
      <c r="E79" s="63"/>
      <c r="F79" s="164" t="str">
        <f>E15</f>
        <v>Město Třinec</v>
      </c>
      <c r="G79" s="63"/>
      <c r="H79" s="63"/>
      <c r="I79" s="165" t="s">
        <v>33</v>
      </c>
      <c r="J79" s="164" t="str">
        <f>E21</f>
        <v>Fiala  Architects</v>
      </c>
      <c r="K79" s="63"/>
      <c r="L79" s="61"/>
    </row>
    <row r="80" spans="2:12" s="1" customFormat="1" ht="14.45" customHeight="1">
      <c r="B80" s="41"/>
      <c r="C80" s="65" t="s">
        <v>31</v>
      </c>
      <c r="D80" s="63"/>
      <c r="E80" s="63"/>
      <c r="F80" s="164" t="str">
        <f>IF(E18="","",E18)</f>
        <v/>
      </c>
      <c r="G80" s="63"/>
      <c r="H80" s="63"/>
      <c r="I80" s="163"/>
      <c r="J80" s="63"/>
      <c r="K80" s="63"/>
      <c r="L80" s="61"/>
    </row>
    <row r="81" spans="2:65" s="1" customFormat="1" ht="10.35" customHeight="1">
      <c r="B81" s="41"/>
      <c r="C81" s="63"/>
      <c r="D81" s="63"/>
      <c r="E81" s="63"/>
      <c r="F81" s="63"/>
      <c r="G81" s="63"/>
      <c r="H81" s="63"/>
      <c r="I81" s="163"/>
      <c r="J81" s="63"/>
      <c r="K81" s="63"/>
      <c r="L81" s="61"/>
    </row>
    <row r="82" spans="2:65" s="9" customFormat="1" ht="29.25" customHeight="1">
      <c r="B82" s="166"/>
      <c r="C82" s="167" t="s">
        <v>148</v>
      </c>
      <c r="D82" s="168" t="s">
        <v>56</v>
      </c>
      <c r="E82" s="168" t="s">
        <v>52</v>
      </c>
      <c r="F82" s="168" t="s">
        <v>149</v>
      </c>
      <c r="G82" s="168" t="s">
        <v>150</v>
      </c>
      <c r="H82" s="168" t="s">
        <v>151</v>
      </c>
      <c r="I82" s="169" t="s">
        <v>152</v>
      </c>
      <c r="J82" s="168" t="s">
        <v>107</v>
      </c>
      <c r="K82" s="170" t="s">
        <v>153</v>
      </c>
      <c r="L82" s="171"/>
      <c r="M82" s="81" t="s">
        <v>154</v>
      </c>
      <c r="N82" s="82" t="s">
        <v>41</v>
      </c>
      <c r="O82" s="82" t="s">
        <v>155</v>
      </c>
      <c r="P82" s="82" t="s">
        <v>156</v>
      </c>
      <c r="Q82" s="82" t="s">
        <v>157</v>
      </c>
      <c r="R82" s="82" t="s">
        <v>158</v>
      </c>
      <c r="S82" s="82" t="s">
        <v>159</v>
      </c>
      <c r="T82" s="83" t="s">
        <v>160</v>
      </c>
    </row>
    <row r="83" spans="2:65" s="1" customFormat="1" ht="29.25" customHeight="1">
      <c r="B83" s="41"/>
      <c r="C83" s="87" t="s">
        <v>108</v>
      </c>
      <c r="D83" s="63"/>
      <c r="E83" s="63"/>
      <c r="F83" s="63"/>
      <c r="G83" s="63"/>
      <c r="H83" s="63"/>
      <c r="I83" s="163"/>
      <c r="J83" s="172">
        <f>BK83</f>
        <v>0</v>
      </c>
      <c r="K83" s="63"/>
      <c r="L83" s="61"/>
      <c r="M83" s="84"/>
      <c r="N83" s="85"/>
      <c r="O83" s="85"/>
      <c r="P83" s="173">
        <f>P84</f>
        <v>0</v>
      </c>
      <c r="Q83" s="85"/>
      <c r="R83" s="173">
        <f>R84</f>
        <v>23.362414959999999</v>
      </c>
      <c r="S83" s="85"/>
      <c r="T83" s="174">
        <f>T84</f>
        <v>3.9433399999999996</v>
      </c>
      <c r="AT83" s="24" t="s">
        <v>70</v>
      </c>
      <c r="AU83" s="24" t="s">
        <v>109</v>
      </c>
      <c r="BK83" s="175">
        <f>BK84</f>
        <v>0</v>
      </c>
    </row>
    <row r="84" spans="2:65" s="10" customFormat="1" ht="37.35" customHeight="1">
      <c r="B84" s="176"/>
      <c r="C84" s="177"/>
      <c r="D84" s="178" t="s">
        <v>70</v>
      </c>
      <c r="E84" s="179" t="s">
        <v>161</v>
      </c>
      <c r="F84" s="179" t="s">
        <v>162</v>
      </c>
      <c r="G84" s="177"/>
      <c r="H84" s="177"/>
      <c r="I84" s="180"/>
      <c r="J84" s="181">
        <f>BK84</f>
        <v>0</v>
      </c>
      <c r="K84" s="177"/>
      <c r="L84" s="182"/>
      <c r="M84" s="183"/>
      <c r="N84" s="184"/>
      <c r="O84" s="184"/>
      <c r="P84" s="185">
        <f>P85+P92+P102+P111+P114+P120</f>
        <v>0</v>
      </c>
      <c r="Q84" s="184"/>
      <c r="R84" s="185">
        <f>R85+R92+R102+R111+R114+R120</f>
        <v>23.362414959999999</v>
      </c>
      <c r="S84" s="184"/>
      <c r="T84" s="186">
        <f>T85+T92+T102+T111+T114+T120</f>
        <v>3.9433399999999996</v>
      </c>
      <c r="AR84" s="187" t="s">
        <v>79</v>
      </c>
      <c r="AT84" s="188" t="s">
        <v>70</v>
      </c>
      <c r="AU84" s="188" t="s">
        <v>71</v>
      </c>
      <c r="AY84" s="187" t="s">
        <v>163</v>
      </c>
      <c r="BK84" s="189">
        <f>BK85+BK92+BK102+BK111+BK114+BK120</f>
        <v>0</v>
      </c>
    </row>
    <row r="85" spans="2:65" s="10" customFormat="1" ht="19.899999999999999" customHeight="1">
      <c r="B85" s="176"/>
      <c r="C85" s="177"/>
      <c r="D85" s="190" t="s">
        <v>70</v>
      </c>
      <c r="E85" s="191" t="s">
        <v>79</v>
      </c>
      <c r="F85" s="191" t="s">
        <v>164</v>
      </c>
      <c r="G85" s="177"/>
      <c r="H85" s="177"/>
      <c r="I85" s="180"/>
      <c r="J85" s="192">
        <f>BK85</f>
        <v>0</v>
      </c>
      <c r="K85" s="177"/>
      <c r="L85" s="182"/>
      <c r="M85" s="183"/>
      <c r="N85" s="184"/>
      <c r="O85" s="184"/>
      <c r="P85" s="185">
        <f>SUM(P86:P91)</f>
        <v>0</v>
      </c>
      <c r="Q85" s="184"/>
      <c r="R85" s="185">
        <f>SUM(R86:R91)</f>
        <v>0</v>
      </c>
      <c r="S85" s="184"/>
      <c r="T85" s="186">
        <f>SUM(T86:T91)</f>
        <v>0</v>
      </c>
      <c r="AR85" s="187" t="s">
        <v>79</v>
      </c>
      <c r="AT85" s="188" t="s">
        <v>70</v>
      </c>
      <c r="AU85" s="188" t="s">
        <v>79</v>
      </c>
      <c r="AY85" s="187" t="s">
        <v>163</v>
      </c>
      <c r="BK85" s="189">
        <f>SUM(BK86:BK91)</f>
        <v>0</v>
      </c>
    </row>
    <row r="86" spans="2:65" s="1" customFormat="1" ht="31.5" customHeight="1">
      <c r="B86" s="41"/>
      <c r="C86" s="193" t="s">
        <v>79</v>
      </c>
      <c r="D86" s="193" t="s">
        <v>165</v>
      </c>
      <c r="E86" s="194" t="s">
        <v>3458</v>
      </c>
      <c r="F86" s="195" t="s">
        <v>3459</v>
      </c>
      <c r="G86" s="196" t="s">
        <v>174</v>
      </c>
      <c r="H86" s="197">
        <v>9.48</v>
      </c>
      <c r="I86" s="198"/>
      <c r="J86" s="199">
        <f>ROUND(I86*H86,2)</f>
        <v>0</v>
      </c>
      <c r="K86" s="195" t="s">
        <v>169</v>
      </c>
      <c r="L86" s="61"/>
      <c r="M86" s="200" t="s">
        <v>21</v>
      </c>
      <c r="N86" s="201" t="s">
        <v>42</v>
      </c>
      <c r="O86" s="42"/>
      <c r="P86" s="202">
        <f>O86*H86</f>
        <v>0</v>
      </c>
      <c r="Q86" s="202">
        <v>0</v>
      </c>
      <c r="R86" s="202">
        <f>Q86*H86</f>
        <v>0</v>
      </c>
      <c r="S86" s="202">
        <v>0</v>
      </c>
      <c r="T86" s="203">
        <f>S86*H86</f>
        <v>0</v>
      </c>
      <c r="AR86" s="24" t="s">
        <v>170</v>
      </c>
      <c r="AT86" s="24" t="s">
        <v>165</v>
      </c>
      <c r="AU86" s="24" t="s">
        <v>81</v>
      </c>
      <c r="AY86" s="24" t="s">
        <v>163</v>
      </c>
      <c r="BE86" s="204">
        <f>IF(N86="základní",J86,0)</f>
        <v>0</v>
      </c>
      <c r="BF86" s="204">
        <f>IF(N86="snížená",J86,0)</f>
        <v>0</v>
      </c>
      <c r="BG86" s="204">
        <f>IF(N86="zákl. přenesená",J86,0)</f>
        <v>0</v>
      </c>
      <c r="BH86" s="204">
        <f>IF(N86="sníž. přenesená",J86,0)</f>
        <v>0</v>
      </c>
      <c r="BI86" s="204">
        <f>IF(N86="nulová",J86,0)</f>
        <v>0</v>
      </c>
      <c r="BJ86" s="24" t="s">
        <v>79</v>
      </c>
      <c r="BK86" s="204">
        <f>ROUND(I86*H86,2)</f>
        <v>0</v>
      </c>
      <c r="BL86" s="24" t="s">
        <v>170</v>
      </c>
      <c r="BM86" s="24" t="s">
        <v>3460</v>
      </c>
    </row>
    <row r="87" spans="2:65" s="11" customFormat="1" ht="13.5">
      <c r="B87" s="205"/>
      <c r="C87" s="206"/>
      <c r="D87" s="207" t="s">
        <v>176</v>
      </c>
      <c r="E87" s="208" t="s">
        <v>21</v>
      </c>
      <c r="F87" s="209" t="s">
        <v>3461</v>
      </c>
      <c r="G87" s="206"/>
      <c r="H87" s="210">
        <v>8.64</v>
      </c>
      <c r="I87" s="211"/>
      <c r="J87" s="206"/>
      <c r="K87" s="206"/>
      <c r="L87" s="212"/>
      <c r="M87" s="213"/>
      <c r="N87" s="214"/>
      <c r="O87" s="214"/>
      <c r="P87" s="214"/>
      <c r="Q87" s="214"/>
      <c r="R87" s="214"/>
      <c r="S87" s="214"/>
      <c r="T87" s="215"/>
      <c r="AT87" s="216" t="s">
        <v>176</v>
      </c>
      <c r="AU87" s="216" t="s">
        <v>81</v>
      </c>
      <c r="AV87" s="11" t="s">
        <v>81</v>
      </c>
      <c r="AW87" s="11" t="s">
        <v>35</v>
      </c>
      <c r="AX87" s="11" t="s">
        <v>71</v>
      </c>
      <c r="AY87" s="216" t="s">
        <v>163</v>
      </c>
    </row>
    <row r="88" spans="2:65" s="11" customFormat="1" ht="13.5">
      <c r="B88" s="205"/>
      <c r="C88" s="206"/>
      <c r="D88" s="207" t="s">
        <v>176</v>
      </c>
      <c r="E88" s="208" t="s">
        <v>21</v>
      </c>
      <c r="F88" s="209" t="s">
        <v>3462</v>
      </c>
      <c r="G88" s="206"/>
      <c r="H88" s="210">
        <v>0.84</v>
      </c>
      <c r="I88" s="211"/>
      <c r="J88" s="206"/>
      <c r="K88" s="206"/>
      <c r="L88" s="212"/>
      <c r="M88" s="213"/>
      <c r="N88" s="214"/>
      <c r="O88" s="214"/>
      <c r="P88" s="214"/>
      <c r="Q88" s="214"/>
      <c r="R88" s="214"/>
      <c r="S88" s="214"/>
      <c r="T88" s="215"/>
      <c r="AT88" s="216" t="s">
        <v>176</v>
      </c>
      <c r="AU88" s="216" t="s">
        <v>81</v>
      </c>
      <c r="AV88" s="11" t="s">
        <v>81</v>
      </c>
      <c r="AW88" s="11" t="s">
        <v>35</v>
      </c>
      <c r="AX88" s="11" t="s">
        <v>71</v>
      </c>
      <c r="AY88" s="216" t="s">
        <v>163</v>
      </c>
    </row>
    <row r="89" spans="2:65" s="13" customFormat="1" ht="13.5">
      <c r="B89" s="228"/>
      <c r="C89" s="229"/>
      <c r="D89" s="230" t="s">
        <v>176</v>
      </c>
      <c r="E89" s="231" t="s">
        <v>21</v>
      </c>
      <c r="F89" s="232" t="s">
        <v>181</v>
      </c>
      <c r="G89" s="229"/>
      <c r="H89" s="233">
        <v>9.48</v>
      </c>
      <c r="I89" s="234"/>
      <c r="J89" s="229"/>
      <c r="K89" s="229"/>
      <c r="L89" s="235"/>
      <c r="M89" s="236"/>
      <c r="N89" s="237"/>
      <c r="O89" s="237"/>
      <c r="P89" s="237"/>
      <c r="Q89" s="237"/>
      <c r="R89" s="237"/>
      <c r="S89" s="237"/>
      <c r="T89" s="238"/>
      <c r="AT89" s="239" t="s">
        <v>176</v>
      </c>
      <c r="AU89" s="239" t="s">
        <v>81</v>
      </c>
      <c r="AV89" s="13" t="s">
        <v>170</v>
      </c>
      <c r="AW89" s="13" t="s">
        <v>35</v>
      </c>
      <c r="AX89" s="13" t="s">
        <v>79</v>
      </c>
      <c r="AY89" s="239" t="s">
        <v>163</v>
      </c>
    </row>
    <row r="90" spans="2:65" s="1" customFormat="1" ht="22.5" customHeight="1">
      <c r="B90" s="41"/>
      <c r="C90" s="193" t="s">
        <v>81</v>
      </c>
      <c r="D90" s="193" t="s">
        <v>165</v>
      </c>
      <c r="E90" s="194" t="s">
        <v>3463</v>
      </c>
      <c r="F90" s="195" t="s">
        <v>3464</v>
      </c>
      <c r="G90" s="196" t="s">
        <v>174</v>
      </c>
      <c r="H90" s="197">
        <v>9.48</v>
      </c>
      <c r="I90" s="198"/>
      <c r="J90" s="199">
        <f>ROUND(I90*H90,2)</f>
        <v>0</v>
      </c>
      <c r="K90" s="195" t="s">
        <v>169</v>
      </c>
      <c r="L90" s="61"/>
      <c r="M90" s="200" t="s">
        <v>21</v>
      </c>
      <c r="N90" s="201" t="s">
        <v>42</v>
      </c>
      <c r="O90" s="42"/>
      <c r="P90" s="202">
        <f>O90*H90</f>
        <v>0</v>
      </c>
      <c r="Q90" s="202">
        <v>0</v>
      </c>
      <c r="R90" s="202">
        <f>Q90*H90</f>
        <v>0</v>
      </c>
      <c r="S90" s="202">
        <v>0</v>
      </c>
      <c r="T90" s="203">
        <f>S90*H90</f>
        <v>0</v>
      </c>
      <c r="AR90" s="24" t="s">
        <v>170</v>
      </c>
      <c r="AT90" s="24" t="s">
        <v>165</v>
      </c>
      <c r="AU90" s="24" t="s">
        <v>81</v>
      </c>
      <c r="AY90" s="24" t="s">
        <v>163</v>
      </c>
      <c r="BE90" s="204">
        <f>IF(N90="základní",J90,0)</f>
        <v>0</v>
      </c>
      <c r="BF90" s="204">
        <f>IF(N90="snížená",J90,0)</f>
        <v>0</v>
      </c>
      <c r="BG90" s="204">
        <f>IF(N90="zákl. přenesená",J90,0)</f>
        <v>0</v>
      </c>
      <c r="BH90" s="204">
        <f>IF(N90="sníž. přenesená",J90,0)</f>
        <v>0</v>
      </c>
      <c r="BI90" s="204">
        <f>IF(N90="nulová",J90,0)</f>
        <v>0</v>
      </c>
      <c r="BJ90" s="24" t="s">
        <v>79</v>
      </c>
      <c r="BK90" s="204">
        <f>ROUND(I90*H90,2)</f>
        <v>0</v>
      </c>
      <c r="BL90" s="24" t="s">
        <v>170</v>
      </c>
      <c r="BM90" s="24" t="s">
        <v>3465</v>
      </c>
    </row>
    <row r="91" spans="2:65" s="1" customFormat="1" ht="31.5" customHeight="1">
      <c r="B91" s="41"/>
      <c r="C91" s="193" t="s">
        <v>179</v>
      </c>
      <c r="D91" s="193" t="s">
        <v>165</v>
      </c>
      <c r="E91" s="194" t="s">
        <v>3466</v>
      </c>
      <c r="F91" s="195" t="s">
        <v>3467</v>
      </c>
      <c r="G91" s="196" t="s">
        <v>174</v>
      </c>
      <c r="H91" s="197">
        <v>9.48</v>
      </c>
      <c r="I91" s="198"/>
      <c r="J91" s="199">
        <f>ROUND(I91*H91,2)</f>
        <v>0</v>
      </c>
      <c r="K91" s="195" t="s">
        <v>169</v>
      </c>
      <c r="L91" s="61"/>
      <c r="M91" s="200" t="s">
        <v>21</v>
      </c>
      <c r="N91" s="201" t="s">
        <v>42</v>
      </c>
      <c r="O91" s="42"/>
      <c r="P91" s="202">
        <f>O91*H91</f>
        <v>0</v>
      </c>
      <c r="Q91" s="202">
        <v>0</v>
      </c>
      <c r="R91" s="202">
        <f>Q91*H91</f>
        <v>0</v>
      </c>
      <c r="S91" s="202">
        <v>0</v>
      </c>
      <c r="T91" s="203">
        <f>S91*H91</f>
        <v>0</v>
      </c>
      <c r="AR91" s="24" t="s">
        <v>170</v>
      </c>
      <c r="AT91" s="24" t="s">
        <v>165</v>
      </c>
      <c r="AU91" s="24" t="s">
        <v>81</v>
      </c>
      <c r="AY91" s="24" t="s">
        <v>163</v>
      </c>
      <c r="BE91" s="204">
        <f>IF(N91="základní",J91,0)</f>
        <v>0</v>
      </c>
      <c r="BF91" s="204">
        <f>IF(N91="snížená",J91,0)</f>
        <v>0</v>
      </c>
      <c r="BG91" s="204">
        <f>IF(N91="zákl. přenesená",J91,0)</f>
        <v>0</v>
      </c>
      <c r="BH91" s="204">
        <f>IF(N91="sníž. přenesená",J91,0)</f>
        <v>0</v>
      </c>
      <c r="BI91" s="204">
        <f>IF(N91="nulová",J91,0)</f>
        <v>0</v>
      </c>
      <c r="BJ91" s="24" t="s">
        <v>79</v>
      </c>
      <c r="BK91" s="204">
        <f>ROUND(I91*H91,2)</f>
        <v>0</v>
      </c>
      <c r="BL91" s="24" t="s">
        <v>170</v>
      </c>
      <c r="BM91" s="24" t="s">
        <v>3468</v>
      </c>
    </row>
    <row r="92" spans="2:65" s="10" customFormat="1" ht="29.85" customHeight="1">
      <c r="B92" s="176"/>
      <c r="C92" s="177"/>
      <c r="D92" s="190" t="s">
        <v>70</v>
      </c>
      <c r="E92" s="191" t="s">
        <v>81</v>
      </c>
      <c r="F92" s="191" t="s">
        <v>236</v>
      </c>
      <c r="G92" s="177"/>
      <c r="H92" s="177"/>
      <c r="I92" s="180"/>
      <c r="J92" s="192">
        <f>BK92</f>
        <v>0</v>
      </c>
      <c r="K92" s="177"/>
      <c r="L92" s="182"/>
      <c r="M92" s="183"/>
      <c r="N92" s="184"/>
      <c r="O92" s="184"/>
      <c r="P92" s="185">
        <f>SUM(P93:P101)</f>
        <v>0</v>
      </c>
      <c r="Q92" s="184"/>
      <c r="R92" s="185">
        <f>SUM(R93:R101)</f>
        <v>22.487850959999999</v>
      </c>
      <c r="S92" s="184"/>
      <c r="T92" s="186">
        <f>SUM(T93:T101)</f>
        <v>0</v>
      </c>
      <c r="AR92" s="187" t="s">
        <v>79</v>
      </c>
      <c r="AT92" s="188" t="s">
        <v>70</v>
      </c>
      <c r="AU92" s="188" t="s">
        <v>79</v>
      </c>
      <c r="AY92" s="187" t="s">
        <v>163</v>
      </c>
      <c r="BK92" s="189">
        <f>SUM(BK93:BK101)</f>
        <v>0</v>
      </c>
    </row>
    <row r="93" spans="2:65" s="1" customFormat="1" ht="22.5" customHeight="1">
      <c r="B93" s="41"/>
      <c r="C93" s="193" t="s">
        <v>170</v>
      </c>
      <c r="D93" s="193" t="s">
        <v>165</v>
      </c>
      <c r="E93" s="194" t="s">
        <v>3469</v>
      </c>
      <c r="F93" s="195" t="s">
        <v>3470</v>
      </c>
      <c r="G93" s="196" t="s">
        <v>174</v>
      </c>
      <c r="H93" s="197">
        <v>9.9540000000000006</v>
      </c>
      <c r="I93" s="198"/>
      <c r="J93" s="199">
        <f>ROUND(I93*H93,2)</f>
        <v>0</v>
      </c>
      <c r="K93" s="195" t="s">
        <v>169</v>
      </c>
      <c r="L93" s="61"/>
      <c r="M93" s="200" t="s">
        <v>21</v>
      </c>
      <c r="N93" s="201" t="s">
        <v>42</v>
      </c>
      <c r="O93" s="42"/>
      <c r="P93" s="202">
        <f>O93*H93</f>
        <v>0</v>
      </c>
      <c r="Q93" s="202">
        <v>2.2563399999999998</v>
      </c>
      <c r="R93" s="202">
        <f>Q93*H93</f>
        <v>22.459608360000001</v>
      </c>
      <c r="S93" s="202">
        <v>0</v>
      </c>
      <c r="T93" s="203">
        <f>S93*H93</f>
        <v>0</v>
      </c>
      <c r="AR93" s="24" t="s">
        <v>170</v>
      </c>
      <c r="AT93" s="24" t="s">
        <v>165</v>
      </c>
      <c r="AU93" s="24" t="s">
        <v>81</v>
      </c>
      <c r="AY93" s="24" t="s">
        <v>163</v>
      </c>
      <c r="BE93" s="204">
        <f>IF(N93="základní",J93,0)</f>
        <v>0</v>
      </c>
      <c r="BF93" s="204">
        <f>IF(N93="snížená",J93,0)</f>
        <v>0</v>
      </c>
      <c r="BG93" s="204">
        <f>IF(N93="zákl. přenesená",J93,0)</f>
        <v>0</v>
      </c>
      <c r="BH93" s="204">
        <f>IF(N93="sníž. přenesená",J93,0)</f>
        <v>0</v>
      </c>
      <c r="BI93" s="204">
        <f>IF(N93="nulová",J93,0)</f>
        <v>0</v>
      </c>
      <c r="BJ93" s="24" t="s">
        <v>79</v>
      </c>
      <c r="BK93" s="204">
        <f>ROUND(I93*H93,2)</f>
        <v>0</v>
      </c>
      <c r="BL93" s="24" t="s">
        <v>170</v>
      </c>
      <c r="BM93" s="24" t="s">
        <v>3471</v>
      </c>
    </row>
    <row r="94" spans="2:65" s="11" customFormat="1" ht="13.5">
      <c r="B94" s="205"/>
      <c r="C94" s="206"/>
      <c r="D94" s="207" t="s">
        <v>176</v>
      </c>
      <c r="E94" s="208" t="s">
        <v>21</v>
      </c>
      <c r="F94" s="209" t="s">
        <v>3472</v>
      </c>
      <c r="G94" s="206"/>
      <c r="H94" s="210">
        <v>9.0719999999999992</v>
      </c>
      <c r="I94" s="211"/>
      <c r="J94" s="206"/>
      <c r="K94" s="206"/>
      <c r="L94" s="212"/>
      <c r="M94" s="213"/>
      <c r="N94" s="214"/>
      <c r="O94" s="214"/>
      <c r="P94" s="214"/>
      <c r="Q94" s="214"/>
      <c r="R94" s="214"/>
      <c r="S94" s="214"/>
      <c r="T94" s="215"/>
      <c r="AT94" s="216" t="s">
        <v>176</v>
      </c>
      <c r="AU94" s="216" t="s">
        <v>81</v>
      </c>
      <c r="AV94" s="11" t="s">
        <v>81</v>
      </c>
      <c r="AW94" s="11" t="s">
        <v>35</v>
      </c>
      <c r="AX94" s="11" t="s">
        <v>71</v>
      </c>
      <c r="AY94" s="216" t="s">
        <v>163</v>
      </c>
    </row>
    <row r="95" spans="2:65" s="11" customFormat="1" ht="13.5">
      <c r="B95" s="205"/>
      <c r="C95" s="206"/>
      <c r="D95" s="207" t="s">
        <v>176</v>
      </c>
      <c r="E95" s="208" t="s">
        <v>21</v>
      </c>
      <c r="F95" s="209" t="s">
        <v>3473</v>
      </c>
      <c r="G95" s="206"/>
      <c r="H95" s="210">
        <v>0.88200000000000001</v>
      </c>
      <c r="I95" s="211"/>
      <c r="J95" s="206"/>
      <c r="K95" s="206"/>
      <c r="L95" s="212"/>
      <c r="M95" s="213"/>
      <c r="N95" s="214"/>
      <c r="O95" s="214"/>
      <c r="P95" s="214"/>
      <c r="Q95" s="214"/>
      <c r="R95" s="214"/>
      <c r="S95" s="214"/>
      <c r="T95" s="215"/>
      <c r="AT95" s="216" t="s">
        <v>176</v>
      </c>
      <c r="AU95" s="216" t="s">
        <v>81</v>
      </c>
      <c r="AV95" s="11" t="s">
        <v>81</v>
      </c>
      <c r="AW95" s="11" t="s">
        <v>35</v>
      </c>
      <c r="AX95" s="11" t="s">
        <v>71</v>
      </c>
      <c r="AY95" s="216" t="s">
        <v>163</v>
      </c>
    </row>
    <row r="96" spans="2:65" s="13" customFormat="1" ht="13.5">
      <c r="B96" s="228"/>
      <c r="C96" s="229"/>
      <c r="D96" s="230" t="s">
        <v>176</v>
      </c>
      <c r="E96" s="231" t="s">
        <v>21</v>
      </c>
      <c r="F96" s="232" t="s">
        <v>181</v>
      </c>
      <c r="G96" s="229"/>
      <c r="H96" s="233">
        <v>9.9540000000000006</v>
      </c>
      <c r="I96" s="234"/>
      <c r="J96" s="229"/>
      <c r="K96" s="229"/>
      <c r="L96" s="235"/>
      <c r="M96" s="236"/>
      <c r="N96" s="237"/>
      <c r="O96" s="237"/>
      <c r="P96" s="237"/>
      <c r="Q96" s="237"/>
      <c r="R96" s="237"/>
      <c r="S96" s="237"/>
      <c r="T96" s="238"/>
      <c r="AT96" s="239" t="s">
        <v>176</v>
      </c>
      <c r="AU96" s="239" t="s">
        <v>81</v>
      </c>
      <c r="AV96" s="13" t="s">
        <v>170</v>
      </c>
      <c r="AW96" s="13" t="s">
        <v>35</v>
      </c>
      <c r="AX96" s="13" t="s">
        <v>79</v>
      </c>
      <c r="AY96" s="239" t="s">
        <v>163</v>
      </c>
    </row>
    <row r="97" spans="2:65" s="1" customFormat="1" ht="22.5" customHeight="1">
      <c r="B97" s="41"/>
      <c r="C97" s="193" t="s">
        <v>188</v>
      </c>
      <c r="D97" s="193" t="s">
        <v>165</v>
      </c>
      <c r="E97" s="194" t="s">
        <v>340</v>
      </c>
      <c r="F97" s="195" t="s">
        <v>341</v>
      </c>
      <c r="G97" s="196" t="s">
        <v>277</v>
      </c>
      <c r="H97" s="197">
        <v>27.42</v>
      </c>
      <c r="I97" s="198"/>
      <c r="J97" s="199">
        <f>ROUND(I97*H97,2)</f>
        <v>0</v>
      </c>
      <c r="K97" s="195" t="s">
        <v>169</v>
      </c>
      <c r="L97" s="61"/>
      <c r="M97" s="200" t="s">
        <v>21</v>
      </c>
      <c r="N97" s="201" t="s">
        <v>42</v>
      </c>
      <c r="O97" s="42"/>
      <c r="P97" s="202">
        <f>O97*H97</f>
        <v>0</v>
      </c>
      <c r="Q97" s="202">
        <v>1.0300000000000001E-3</v>
      </c>
      <c r="R97" s="202">
        <f>Q97*H97</f>
        <v>2.8242600000000003E-2</v>
      </c>
      <c r="S97" s="202">
        <v>0</v>
      </c>
      <c r="T97" s="203">
        <f>S97*H97</f>
        <v>0</v>
      </c>
      <c r="AR97" s="24" t="s">
        <v>170</v>
      </c>
      <c r="AT97" s="24" t="s">
        <v>165</v>
      </c>
      <c r="AU97" s="24" t="s">
        <v>81</v>
      </c>
      <c r="AY97" s="24" t="s">
        <v>163</v>
      </c>
      <c r="BE97" s="204">
        <f>IF(N97="základní",J97,0)</f>
        <v>0</v>
      </c>
      <c r="BF97" s="204">
        <f>IF(N97="snížená",J97,0)</f>
        <v>0</v>
      </c>
      <c r="BG97" s="204">
        <f>IF(N97="zákl. přenesená",J97,0)</f>
        <v>0</v>
      </c>
      <c r="BH97" s="204">
        <f>IF(N97="sníž. přenesená",J97,0)</f>
        <v>0</v>
      </c>
      <c r="BI97" s="204">
        <f>IF(N97="nulová",J97,0)</f>
        <v>0</v>
      </c>
      <c r="BJ97" s="24" t="s">
        <v>79</v>
      </c>
      <c r="BK97" s="204">
        <f>ROUND(I97*H97,2)</f>
        <v>0</v>
      </c>
      <c r="BL97" s="24" t="s">
        <v>170</v>
      </c>
      <c r="BM97" s="24" t="s">
        <v>3474</v>
      </c>
    </row>
    <row r="98" spans="2:65" s="11" customFormat="1" ht="13.5">
      <c r="B98" s="205"/>
      <c r="C98" s="206"/>
      <c r="D98" s="207" t="s">
        <v>176</v>
      </c>
      <c r="E98" s="208" t="s">
        <v>21</v>
      </c>
      <c r="F98" s="209" t="s">
        <v>3475</v>
      </c>
      <c r="G98" s="206"/>
      <c r="H98" s="210">
        <v>25.92</v>
      </c>
      <c r="I98" s="211"/>
      <c r="J98" s="206"/>
      <c r="K98" s="206"/>
      <c r="L98" s="212"/>
      <c r="M98" s="213"/>
      <c r="N98" s="214"/>
      <c r="O98" s="214"/>
      <c r="P98" s="214"/>
      <c r="Q98" s="214"/>
      <c r="R98" s="214"/>
      <c r="S98" s="214"/>
      <c r="T98" s="215"/>
      <c r="AT98" s="216" t="s">
        <v>176</v>
      </c>
      <c r="AU98" s="216" t="s">
        <v>81</v>
      </c>
      <c r="AV98" s="11" t="s">
        <v>81</v>
      </c>
      <c r="AW98" s="11" t="s">
        <v>35</v>
      </c>
      <c r="AX98" s="11" t="s">
        <v>71</v>
      </c>
      <c r="AY98" s="216" t="s">
        <v>163</v>
      </c>
    </row>
    <row r="99" spans="2:65" s="11" customFormat="1" ht="13.5">
      <c r="B99" s="205"/>
      <c r="C99" s="206"/>
      <c r="D99" s="207" t="s">
        <v>176</v>
      </c>
      <c r="E99" s="208" t="s">
        <v>21</v>
      </c>
      <c r="F99" s="209" t="s">
        <v>3476</v>
      </c>
      <c r="G99" s="206"/>
      <c r="H99" s="210">
        <v>1.5</v>
      </c>
      <c r="I99" s="211"/>
      <c r="J99" s="206"/>
      <c r="K99" s="206"/>
      <c r="L99" s="212"/>
      <c r="M99" s="213"/>
      <c r="N99" s="214"/>
      <c r="O99" s="214"/>
      <c r="P99" s="214"/>
      <c r="Q99" s="214"/>
      <c r="R99" s="214"/>
      <c r="S99" s="214"/>
      <c r="T99" s="215"/>
      <c r="AT99" s="216" t="s">
        <v>176</v>
      </c>
      <c r="AU99" s="216" t="s">
        <v>81</v>
      </c>
      <c r="AV99" s="11" t="s">
        <v>81</v>
      </c>
      <c r="AW99" s="11" t="s">
        <v>35</v>
      </c>
      <c r="AX99" s="11" t="s">
        <v>71</v>
      </c>
      <c r="AY99" s="216" t="s">
        <v>163</v>
      </c>
    </row>
    <row r="100" spans="2:65" s="13" customFormat="1" ht="13.5">
      <c r="B100" s="228"/>
      <c r="C100" s="229"/>
      <c r="D100" s="230" t="s">
        <v>176</v>
      </c>
      <c r="E100" s="231" t="s">
        <v>21</v>
      </c>
      <c r="F100" s="232" t="s">
        <v>181</v>
      </c>
      <c r="G100" s="229"/>
      <c r="H100" s="233">
        <v>27.42</v>
      </c>
      <c r="I100" s="234"/>
      <c r="J100" s="229"/>
      <c r="K100" s="229"/>
      <c r="L100" s="235"/>
      <c r="M100" s="236"/>
      <c r="N100" s="237"/>
      <c r="O100" s="237"/>
      <c r="P100" s="237"/>
      <c r="Q100" s="237"/>
      <c r="R100" s="237"/>
      <c r="S100" s="237"/>
      <c r="T100" s="238"/>
      <c r="AT100" s="239" t="s">
        <v>176</v>
      </c>
      <c r="AU100" s="239" t="s">
        <v>81</v>
      </c>
      <c r="AV100" s="13" t="s">
        <v>170</v>
      </c>
      <c r="AW100" s="13" t="s">
        <v>35</v>
      </c>
      <c r="AX100" s="13" t="s">
        <v>79</v>
      </c>
      <c r="AY100" s="239" t="s">
        <v>163</v>
      </c>
    </row>
    <row r="101" spans="2:65" s="1" customFormat="1" ht="22.5" customHeight="1">
      <c r="B101" s="41"/>
      <c r="C101" s="193" t="s">
        <v>196</v>
      </c>
      <c r="D101" s="193" t="s">
        <v>165</v>
      </c>
      <c r="E101" s="194" t="s">
        <v>351</v>
      </c>
      <c r="F101" s="195" t="s">
        <v>352</v>
      </c>
      <c r="G101" s="196" t="s">
        <v>277</v>
      </c>
      <c r="H101" s="197">
        <v>27.42</v>
      </c>
      <c r="I101" s="198"/>
      <c r="J101" s="199">
        <f>ROUND(I101*H101,2)</f>
        <v>0</v>
      </c>
      <c r="K101" s="195" t="s">
        <v>169</v>
      </c>
      <c r="L101" s="61"/>
      <c r="M101" s="200" t="s">
        <v>21</v>
      </c>
      <c r="N101" s="201" t="s">
        <v>42</v>
      </c>
      <c r="O101" s="42"/>
      <c r="P101" s="202">
        <f>O101*H101</f>
        <v>0</v>
      </c>
      <c r="Q101" s="202">
        <v>0</v>
      </c>
      <c r="R101" s="202">
        <f>Q101*H101</f>
        <v>0</v>
      </c>
      <c r="S101" s="202">
        <v>0</v>
      </c>
      <c r="T101" s="203">
        <f>S101*H101</f>
        <v>0</v>
      </c>
      <c r="AR101" s="24" t="s">
        <v>170</v>
      </c>
      <c r="AT101" s="24" t="s">
        <v>165</v>
      </c>
      <c r="AU101" s="24" t="s">
        <v>81</v>
      </c>
      <c r="AY101" s="24" t="s">
        <v>163</v>
      </c>
      <c r="BE101" s="204">
        <f>IF(N101="základní",J101,0)</f>
        <v>0</v>
      </c>
      <c r="BF101" s="204">
        <f>IF(N101="snížená",J101,0)</f>
        <v>0</v>
      </c>
      <c r="BG101" s="204">
        <f>IF(N101="zákl. přenesená",J101,0)</f>
        <v>0</v>
      </c>
      <c r="BH101" s="204">
        <f>IF(N101="sníž. přenesená",J101,0)</f>
        <v>0</v>
      </c>
      <c r="BI101" s="204">
        <f>IF(N101="nulová",J101,0)</f>
        <v>0</v>
      </c>
      <c r="BJ101" s="24" t="s">
        <v>79</v>
      </c>
      <c r="BK101" s="204">
        <f>ROUND(I101*H101,2)</f>
        <v>0</v>
      </c>
      <c r="BL101" s="24" t="s">
        <v>170</v>
      </c>
      <c r="BM101" s="24" t="s">
        <v>3477</v>
      </c>
    </row>
    <row r="102" spans="2:65" s="10" customFormat="1" ht="29.85" customHeight="1">
      <c r="B102" s="176"/>
      <c r="C102" s="177"/>
      <c r="D102" s="190" t="s">
        <v>70</v>
      </c>
      <c r="E102" s="191" t="s">
        <v>179</v>
      </c>
      <c r="F102" s="191" t="s">
        <v>392</v>
      </c>
      <c r="G102" s="177"/>
      <c r="H102" s="177"/>
      <c r="I102" s="180"/>
      <c r="J102" s="192">
        <f>BK102</f>
        <v>0</v>
      </c>
      <c r="K102" s="177"/>
      <c r="L102" s="182"/>
      <c r="M102" s="183"/>
      <c r="N102" s="184"/>
      <c r="O102" s="184"/>
      <c r="P102" s="185">
        <f>SUM(P103:P110)</f>
        <v>0</v>
      </c>
      <c r="Q102" s="184"/>
      <c r="R102" s="185">
        <f>SUM(R103:R110)</f>
        <v>0.87456400000000001</v>
      </c>
      <c r="S102" s="184"/>
      <c r="T102" s="186">
        <f>SUM(T103:T110)</f>
        <v>0</v>
      </c>
      <c r="AR102" s="187" t="s">
        <v>79</v>
      </c>
      <c r="AT102" s="188" t="s">
        <v>70</v>
      </c>
      <c r="AU102" s="188" t="s">
        <v>79</v>
      </c>
      <c r="AY102" s="187" t="s">
        <v>163</v>
      </c>
      <c r="BK102" s="189">
        <f>SUM(BK103:BK110)</f>
        <v>0</v>
      </c>
    </row>
    <row r="103" spans="2:65" s="1" customFormat="1" ht="22.5" customHeight="1">
      <c r="B103" s="41"/>
      <c r="C103" s="193" t="s">
        <v>204</v>
      </c>
      <c r="D103" s="193" t="s">
        <v>165</v>
      </c>
      <c r="E103" s="194" t="s">
        <v>3478</v>
      </c>
      <c r="F103" s="195" t="s">
        <v>3479</v>
      </c>
      <c r="G103" s="196" t="s">
        <v>168</v>
      </c>
      <c r="H103" s="197">
        <v>50</v>
      </c>
      <c r="I103" s="198"/>
      <c r="J103" s="199">
        <f t="shared" ref="J103:J109" si="0">ROUND(I103*H103,2)</f>
        <v>0</v>
      </c>
      <c r="K103" s="195" t="s">
        <v>169</v>
      </c>
      <c r="L103" s="61"/>
      <c r="M103" s="200" t="s">
        <v>21</v>
      </c>
      <c r="N103" s="201" t="s">
        <v>42</v>
      </c>
      <c r="O103" s="42"/>
      <c r="P103" s="202">
        <f t="shared" ref="P103:P109" si="1">O103*H103</f>
        <v>0</v>
      </c>
      <c r="Q103" s="202">
        <v>7.0200000000000002E-3</v>
      </c>
      <c r="R103" s="202">
        <f t="shared" ref="R103:R109" si="2">Q103*H103</f>
        <v>0.35100000000000003</v>
      </c>
      <c r="S103" s="202">
        <v>0</v>
      </c>
      <c r="T103" s="203">
        <f t="shared" ref="T103:T109" si="3">S103*H103</f>
        <v>0</v>
      </c>
      <c r="AR103" s="24" t="s">
        <v>170</v>
      </c>
      <c r="AT103" s="24" t="s">
        <v>165</v>
      </c>
      <c r="AU103" s="24" t="s">
        <v>81</v>
      </c>
      <c r="AY103" s="24" t="s">
        <v>163</v>
      </c>
      <c r="BE103" s="204">
        <f t="shared" ref="BE103:BE109" si="4">IF(N103="základní",J103,0)</f>
        <v>0</v>
      </c>
      <c r="BF103" s="204">
        <f t="shared" ref="BF103:BF109" si="5">IF(N103="snížená",J103,0)</f>
        <v>0</v>
      </c>
      <c r="BG103" s="204">
        <f t="shared" ref="BG103:BG109" si="6">IF(N103="zákl. přenesená",J103,0)</f>
        <v>0</v>
      </c>
      <c r="BH103" s="204">
        <f t="shared" ref="BH103:BH109" si="7">IF(N103="sníž. přenesená",J103,0)</f>
        <v>0</v>
      </c>
      <c r="BI103" s="204">
        <f t="shared" ref="BI103:BI109" si="8">IF(N103="nulová",J103,0)</f>
        <v>0</v>
      </c>
      <c r="BJ103" s="24" t="s">
        <v>79</v>
      </c>
      <c r="BK103" s="204">
        <f t="shared" ref="BK103:BK109" si="9">ROUND(I103*H103,2)</f>
        <v>0</v>
      </c>
      <c r="BL103" s="24" t="s">
        <v>170</v>
      </c>
      <c r="BM103" s="24" t="s">
        <v>3480</v>
      </c>
    </row>
    <row r="104" spans="2:65" s="1" customFormat="1" ht="22.5" customHeight="1">
      <c r="B104" s="41"/>
      <c r="C104" s="243" t="s">
        <v>210</v>
      </c>
      <c r="D104" s="243" t="s">
        <v>511</v>
      </c>
      <c r="E104" s="244" t="s">
        <v>3481</v>
      </c>
      <c r="F104" s="245" t="s">
        <v>3482</v>
      </c>
      <c r="G104" s="246" t="s">
        <v>168</v>
      </c>
      <c r="H104" s="247">
        <v>45</v>
      </c>
      <c r="I104" s="248"/>
      <c r="J104" s="249">
        <f t="shared" si="0"/>
        <v>0</v>
      </c>
      <c r="K104" s="245" t="s">
        <v>169</v>
      </c>
      <c r="L104" s="250"/>
      <c r="M104" s="251" t="s">
        <v>21</v>
      </c>
      <c r="N104" s="252" t="s">
        <v>42</v>
      </c>
      <c r="O104" s="42"/>
      <c r="P104" s="202">
        <f t="shared" si="1"/>
        <v>0</v>
      </c>
      <c r="Q104" s="202">
        <v>4.3E-3</v>
      </c>
      <c r="R104" s="202">
        <f t="shared" si="2"/>
        <v>0.19350000000000001</v>
      </c>
      <c r="S104" s="202">
        <v>0</v>
      </c>
      <c r="T104" s="203">
        <f t="shared" si="3"/>
        <v>0</v>
      </c>
      <c r="AR104" s="24" t="s">
        <v>210</v>
      </c>
      <c r="AT104" s="24" t="s">
        <v>511</v>
      </c>
      <c r="AU104" s="24" t="s">
        <v>81</v>
      </c>
      <c r="AY104" s="24" t="s">
        <v>163</v>
      </c>
      <c r="BE104" s="204">
        <f t="shared" si="4"/>
        <v>0</v>
      </c>
      <c r="BF104" s="204">
        <f t="shared" si="5"/>
        <v>0</v>
      </c>
      <c r="BG104" s="204">
        <f t="shared" si="6"/>
        <v>0</v>
      </c>
      <c r="BH104" s="204">
        <f t="shared" si="7"/>
        <v>0</v>
      </c>
      <c r="BI104" s="204">
        <f t="shared" si="8"/>
        <v>0</v>
      </c>
      <c r="BJ104" s="24" t="s">
        <v>79</v>
      </c>
      <c r="BK104" s="204">
        <f t="shared" si="9"/>
        <v>0</v>
      </c>
      <c r="BL104" s="24" t="s">
        <v>170</v>
      </c>
      <c r="BM104" s="24" t="s">
        <v>3483</v>
      </c>
    </row>
    <row r="105" spans="2:65" s="1" customFormat="1" ht="22.5" customHeight="1">
      <c r="B105" s="41"/>
      <c r="C105" s="243" t="s">
        <v>214</v>
      </c>
      <c r="D105" s="243" t="s">
        <v>511</v>
      </c>
      <c r="E105" s="244" t="s">
        <v>3484</v>
      </c>
      <c r="F105" s="245" t="s">
        <v>3485</v>
      </c>
      <c r="G105" s="246" t="s">
        <v>168</v>
      </c>
      <c r="H105" s="247">
        <v>10</v>
      </c>
      <c r="I105" s="248"/>
      <c r="J105" s="249">
        <f t="shared" si="0"/>
        <v>0</v>
      </c>
      <c r="K105" s="245" t="s">
        <v>169</v>
      </c>
      <c r="L105" s="250"/>
      <c r="M105" s="251" t="s">
        <v>21</v>
      </c>
      <c r="N105" s="252" t="s">
        <v>42</v>
      </c>
      <c r="O105" s="42"/>
      <c r="P105" s="202">
        <f t="shared" si="1"/>
        <v>0</v>
      </c>
      <c r="Q105" s="202">
        <v>3.3999999999999998E-3</v>
      </c>
      <c r="R105" s="202">
        <f t="shared" si="2"/>
        <v>3.3999999999999996E-2</v>
      </c>
      <c r="S105" s="202">
        <v>0</v>
      </c>
      <c r="T105" s="203">
        <f t="shared" si="3"/>
        <v>0</v>
      </c>
      <c r="AR105" s="24" t="s">
        <v>210</v>
      </c>
      <c r="AT105" s="24" t="s">
        <v>511</v>
      </c>
      <c r="AU105" s="24" t="s">
        <v>81</v>
      </c>
      <c r="AY105" s="24" t="s">
        <v>163</v>
      </c>
      <c r="BE105" s="204">
        <f t="shared" si="4"/>
        <v>0</v>
      </c>
      <c r="BF105" s="204">
        <f t="shared" si="5"/>
        <v>0</v>
      </c>
      <c r="BG105" s="204">
        <f t="shared" si="6"/>
        <v>0</v>
      </c>
      <c r="BH105" s="204">
        <f t="shared" si="7"/>
        <v>0</v>
      </c>
      <c r="BI105" s="204">
        <f t="shared" si="8"/>
        <v>0</v>
      </c>
      <c r="BJ105" s="24" t="s">
        <v>79</v>
      </c>
      <c r="BK105" s="204">
        <f t="shared" si="9"/>
        <v>0</v>
      </c>
      <c r="BL105" s="24" t="s">
        <v>170</v>
      </c>
      <c r="BM105" s="24" t="s">
        <v>3486</v>
      </c>
    </row>
    <row r="106" spans="2:65" s="1" customFormat="1" ht="22.5" customHeight="1">
      <c r="B106" s="41"/>
      <c r="C106" s="193" t="s">
        <v>218</v>
      </c>
      <c r="D106" s="193" t="s">
        <v>165</v>
      </c>
      <c r="E106" s="194" t="s">
        <v>3487</v>
      </c>
      <c r="F106" s="195" t="s">
        <v>3488</v>
      </c>
      <c r="G106" s="196" t="s">
        <v>168</v>
      </c>
      <c r="H106" s="197">
        <v>1</v>
      </c>
      <c r="I106" s="198"/>
      <c r="J106" s="199">
        <f t="shared" si="0"/>
        <v>0</v>
      </c>
      <c r="K106" s="195" t="s">
        <v>169</v>
      </c>
      <c r="L106" s="61"/>
      <c r="M106" s="200" t="s">
        <v>21</v>
      </c>
      <c r="N106" s="201" t="s">
        <v>42</v>
      </c>
      <c r="O106" s="42"/>
      <c r="P106" s="202">
        <f t="shared" si="1"/>
        <v>0</v>
      </c>
      <c r="Q106" s="202">
        <v>0</v>
      </c>
      <c r="R106" s="202">
        <f t="shared" si="2"/>
        <v>0</v>
      </c>
      <c r="S106" s="202">
        <v>0</v>
      </c>
      <c r="T106" s="203">
        <f t="shared" si="3"/>
        <v>0</v>
      </c>
      <c r="AR106" s="24" t="s">
        <v>170</v>
      </c>
      <c r="AT106" s="24" t="s">
        <v>165</v>
      </c>
      <c r="AU106" s="24" t="s">
        <v>81</v>
      </c>
      <c r="AY106" s="24" t="s">
        <v>163</v>
      </c>
      <c r="BE106" s="204">
        <f t="shared" si="4"/>
        <v>0</v>
      </c>
      <c r="BF106" s="204">
        <f t="shared" si="5"/>
        <v>0</v>
      </c>
      <c r="BG106" s="204">
        <f t="shared" si="6"/>
        <v>0</v>
      </c>
      <c r="BH106" s="204">
        <f t="shared" si="7"/>
        <v>0</v>
      </c>
      <c r="BI106" s="204">
        <f t="shared" si="8"/>
        <v>0</v>
      </c>
      <c r="BJ106" s="24" t="s">
        <v>79</v>
      </c>
      <c r="BK106" s="204">
        <f t="shared" si="9"/>
        <v>0</v>
      </c>
      <c r="BL106" s="24" t="s">
        <v>170</v>
      </c>
      <c r="BM106" s="24" t="s">
        <v>3489</v>
      </c>
    </row>
    <row r="107" spans="2:65" s="1" customFormat="1" ht="22.5" customHeight="1">
      <c r="B107" s="41"/>
      <c r="C107" s="243" t="s">
        <v>223</v>
      </c>
      <c r="D107" s="243" t="s">
        <v>511</v>
      </c>
      <c r="E107" s="244" t="s">
        <v>3490</v>
      </c>
      <c r="F107" s="245" t="s">
        <v>3491</v>
      </c>
      <c r="G107" s="246" t="s">
        <v>168</v>
      </c>
      <c r="H107" s="247">
        <v>1</v>
      </c>
      <c r="I107" s="248"/>
      <c r="J107" s="249">
        <f t="shared" si="0"/>
        <v>0</v>
      </c>
      <c r="K107" s="245" t="s">
        <v>21</v>
      </c>
      <c r="L107" s="250"/>
      <c r="M107" s="251" t="s">
        <v>21</v>
      </c>
      <c r="N107" s="252" t="s">
        <v>42</v>
      </c>
      <c r="O107" s="42"/>
      <c r="P107" s="202">
        <f t="shared" si="1"/>
        <v>0</v>
      </c>
      <c r="Q107" s="202">
        <v>0.12</v>
      </c>
      <c r="R107" s="202">
        <f t="shared" si="2"/>
        <v>0.12</v>
      </c>
      <c r="S107" s="202">
        <v>0</v>
      </c>
      <c r="T107" s="203">
        <f t="shared" si="3"/>
        <v>0</v>
      </c>
      <c r="AR107" s="24" t="s">
        <v>210</v>
      </c>
      <c r="AT107" s="24" t="s">
        <v>511</v>
      </c>
      <c r="AU107" s="24" t="s">
        <v>81</v>
      </c>
      <c r="AY107" s="24" t="s">
        <v>163</v>
      </c>
      <c r="BE107" s="204">
        <f t="shared" si="4"/>
        <v>0</v>
      </c>
      <c r="BF107" s="204">
        <f t="shared" si="5"/>
        <v>0</v>
      </c>
      <c r="BG107" s="204">
        <f t="shared" si="6"/>
        <v>0</v>
      </c>
      <c r="BH107" s="204">
        <f t="shared" si="7"/>
        <v>0</v>
      </c>
      <c r="BI107" s="204">
        <f t="shared" si="8"/>
        <v>0</v>
      </c>
      <c r="BJ107" s="24" t="s">
        <v>79</v>
      </c>
      <c r="BK107" s="204">
        <f t="shared" si="9"/>
        <v>0</v>
      </c>
      <c r="BL107" s="24" t="s">
        <v>170</v>
      </c>
      <c r="BM107" s="24" t="s">
        <v>3492</v>
      </c>
    </row>
    <row r="108" spans="2:65" s="1" customFormat="1" ht="31.5" customHeight="1">
      <c r="B108" s="41"/>
      <c r="C108" s="193" t="s">
        <v>228</v>
      </c>
      <c r="D108" s="193" t="s">
        <v>165</v>
      </c>
      <c r="E108" s="194" t="s">
        <v>3493</v>
      </c>
      <c r="F108" s="195" t="s">
        <v>3494</v>
      </c>
      <c r="G108" s="196" t="s">
        <v>542</v>
      </c>
      <c r="H108" s="197">
        <v>128</v>
      </c>
      <c r="I108" s="198"/>
      <c r="J108" s="199">
        <f t="shared" si="0"/>
        <v>0</v>
      </c>
      <c r="K108" s="195" t="s">
        <v>169</v>
      </c>
      <c r="L108" s="61"/>
      <c r="M108" s="200" t="s">
        <v>21</v>
      </c>
      <c r="N108" s="201" t="s">
        <v>42</v>
      </c>
      <c r="O108" s="42"/>
      <c r="P108" s="202">
        <f t="shared" si="1"/>
        <v>0</v>
      </c>
      <c r="Q108" s="202">
        <v>0</v>
      </c>
      <c r="R108" s="202">
        <f t="shared" si="2"/>
        <v>0</v>
      </c>
      <c r="S108" s="202">
        <v>0</v>
      </c>
      <c r="T108" s="203">
        <f t="shared" si="3"/>
        <v>0</v>
      </c>
      <c r="AR108" s="24" t="s">
        <v>170</v>
      </c>
      <c r="AT108" s="24" t="s">
        <v>165</v>
      </c>
      <c r="AU108" s="24" t="s">
        <v>81</v>
      </c>
      <c r="AY108" s="24" t="s">
        <v>163</v>
      </c>
      <c r="BE108" s="204">
        <f t="shared" si="4"/>
        <v>0</v>
      </c>
      <c r="BF108" s="204">
        <f t="shared" si="5"/>
        <v>0</v>
      </c>
      <c r="BG108" s="204">
        <f t="shared" si="6"/>
        <v>0</v>
      </c>
      <c r="BH108" s="204">
        <f t="shared" si="7"/>
        <v>0</v>
      </c>
      <c r="BI108" s="204">
        <f t="shared" si="8"/>
        <v>0</v>
      </c>
      <c r="BJ108" s="24" t="s">
        <v>79</v>
      </c>
      <c r="BK108" s="204">
        <f t="shared" si="9"/>
        <v>0</v>
      </c>
      <c r="BL108" s="24" t="s">
        <v>170</v>
      </c>
      <c r="BM108" s="24" t="s">
        <v>3495</v>
      </c>
    </row>
    <row r="109" spans="2:65" s="1" customFormat="1" ht="22.5" customHeight="1">
      <c r="B109" s="41"/>
      <c r="C109" s="243" t="s">
        <v>237</v>
      </c>
      <c r="D109" s="243" t="s">
        <v>511</v>
      </c>
      <c r="E109" s="244" t="s">
        <v>3496</v>
      </c>
      <c r="F109" s="245" t="s">
        <v>3497</v>
      </c>
      <c r="G109" s="246" t="s">
        <v>542</v>
      </c>
      <c r="H109" s="247">
        <v>134.4</v>
      </c>
      <c r="I109" s="248"/>
      <c r="J109" s="249">
        <f t="shared" si="0"/>
        <v>0</v>
      </c>
      <c r="K109" s="245" t="s">
        <v>21</v>
      </c>
      <c r="L109" s="250"/>
      <c r="M109" s="251" t="s">
        <v>21</v>
      </c>
      <c r="N109" s="252" t="s">
        <v>42</v>
      </c>
      <c r="O109" s="42"/>
      <c r="P109" s="202">
        <f t="shared" si="1"/>
        <v>0</v>
      </c>
      <c r="Q109" s="202">
        <v>1.31E-3</v>
      </c>
      <c r="R109" s="202">
        <f t="shared" si="2"/>
        <v>0.176064</v>
      </c>
      <c r="S109" s="202">
        <v>0</v>
      </c>
      <c r="T109" s="203">
        <f t="shared" si="3"/>
        <v>0</v>
      </c>
      <c r="AR109" s="24" t="s">
        <v>210</v>
      </c>
      <c r="AT109" s="24" t="s">
        <v>511</v>
      </c>
      <c r="AU109" s="24" t="s">
        <v>81</v>
      </c>
      <c r="AY109" s="24" t="s">
        <v>163</v>
      </c>
      <c r="BE109" s="204">
        <f t="shared" si="4"/>
        <v>0</v>
      </c>
      <c r="BF109" s="204">
        <f t="shared" si="5"/>
        <v>0</v>
      </c>
      <c r="BG109" s="204">
        <f t="shared" si="6"/>
        <v>0</v>
      </c>
      <c r="BH109" s="204">
        <f t="shared" si="7"/>
        <v>0</v>
      </c>
      <c r="BI109" s="204">
        <f t="shared" si="8"/>
        <v>0</v>
      </c>
      <c r="BJ109" s="24" t="s">
        <v>79</v>
      </c>
      <c r="BK109" s="204">
        <f t="shared" si="9"/>
        <v>0</v>
      </c>
      <c r="BL109" s="24" t="s">
        <v>170</v>
      </c>
      <c r="BM109" s="24" t="s">
        <v>3498</v>
      </c>
    </row>
    <row r="110" spans="2:65" s="11" customFormat="1" ht="13.5">
      <c r="B110" s="205"/>
      <c r="C110" s="206"/>
      <c r="D110" s="207" t="s">
        <v>176</v>
      </c>
      <c r="E110" s="206"/>
      <c r="F110" s="209" t="s">
        <v>3499</v>
      </c>
      <c r="G110" s="206"/>
      <c r="H110" s="210">
        <v>134.4</v>
      </c>
      <c r="I110" s="211"/>
      <c r="J110" s="206"/>
      <c r="K110" s="206"/>
      <c r="L110" s="212"/>
      <c r="M110" s="213"/>
      <c r="N110" s="214"/>
      <c r="O110" s="214"/>
      <c r="P110" s="214"/>
      <c r="Q110" s="214"/>
      <c r="R110" s="214"/>
      <c r="S110" s="214"/>
      <c r="T110" s="215"/>
      <c r="AT110" s="216" t="s">
        <v>176</v>
      </c>
      <c r="AU110" s="216" t="s">
        <v>81</v>
      </c>
      <c r="AV110" s="11" t="s">
        <v>81</v>
      </c>
      <c r="AW110" s="11" t="s">
        <v>6</v>
      </c>
      <c r="AX110" s="11" t="s">
        <v>79</v>
      </c>
      <c r="AY110" s="216" t="s">
        <v>163</v>
      </c>
    </row>
    <row r="111" spans="2:65" s="10" customFormat="1" ht="29.85" customHeight="1">
      <c r="B111" s="176"/>
      <c r="C111" s="177"/>
      <c r="D111" s="190" t="s">
        <v>70</v>
      </c>
      <c r="E111" s="191" t="s">
        <v>214</v>
      </c>
      <c r="F111" s="191" t="s">
        <v>944</v>
      </c>
      <c r="G111" s="177"/>
      <c r="H111" s="177"/>
      <c r="I111" s="180"/>
      <c r="J111" s="192">
        <f>BK111</f>
        <v>0</v>
      </c>
      <c r="K111" s="177"/>
      <c r="L111" s="182"/>
      <c r="M111" s="183"/>
      <c r="N111" s="184"/>
      <c r="O111" s="184"/>
      <c r="P111" s="185">
        <f>SUM(P112:P113)</f>
        <v>0</v>
      </c>
      <c r="Q111" s="184"/>
      <c r="R111" s="185">
        <f>SUM(R112:R113)</f>
        <v>0</v>
      </c>
      <c r="S111" s="184"/>
      <c r="T111" s="186">
        <f>SUM(T112:T113)</f>
        <v>3.9433399999999996</v>
      </c>
      <c r="AR111" s="187" t="s">
        <v>79</v>
      </c>
      <c r="AT111" s="188" t="s">
        <v>70</v>
      </c>
      <c r="AU111" s="188" t="s">
        <v>79</v>
      </c>
      <c r="AY111" s="187" t="s">
        <v>163</v>
      </c>
      <c r="BK111" s="189">
        <f>SUM(BK112:BK113)</f>
        <v>0</v>
      </c>
    </row>
    <row r="112" spans="2:65" s="1" customFormat="1" ht="22.5" customHeight="1">
      <c r="B112" s="41"/>
      <c r="C112" s="193" t="s">
        <v>249</v>
      </c>
      <c r="D112" s="193" t="s">
        <v>165</v>
      </c>
      <c r="E112" s="194" t="s">
        <v>3500</v>
      </c>
      <c r="F112" s="195" t="s">
        <v>3501</v>
      </c>
      <c r="G112" s="196" t="s">
        <v>168</v>
      </c>
      <c r="H112" s="197">
        <v>55</v>
      </c>
      <c r="I112" s="198"/>
      <c r="J112" s="199">
        <f>ROUND(I112*H112,2)</f>
        <v>0</v>
      </c>
      <c r="K112" s="195" t="s">
        <v>169</v>
      </c>
      <c r="L112" s="61"/>
      <c r="M112" s="200" t="s">
        <v>21</v>
      </c>
      <c r="N112" s="201" t="s">
        <v>42</v>
      </c>
      <c r="O112" s="42"/>
      <c r="P112" s="202">
        <f>O112*H112</f>
        <v>0</v>
      </c>
      <c r="Q112" s="202">
        <v>0</v>
      </c>
      <c r="R112" s="202">
        <f>Q112*H112</f>
        <v>0</v>
      </c>
      <c r="S112" s="202">
        <v>6.5699999999999995E-2</v>
      </c>
      <c r="T112" s="203">
        <f>S112*H112</f>
        <v>3.6134999999999997</v>
      </c>
      <c r="AR112" s="24" t="s">
        <v>170</v>
      </c>
      <c r="AT112" s="24" t="s">
        <v>165</v>
      </c>
      <c r="AU112" s="24" t="s">
        <v>81</v>
      </c>
      <c r="AY112" s="24" t="s">
        <v>163</v>
      </c>
      <c r="BE112" s="204">
        <f>IF(N112="základní",J112,0)</f>
        <v>0</v>
      </c>
      <c r="BF112" s="204">
        <f>IF(N112="snížená",J112,0)</f>
        <v>0</v>
      </c>
      <c r="BG112" s="204">
        <f>IF(N112="zákl. přenesená",J112,0)</f>
        <v>0</v>
      </c>
      <c r="BH112" s="204">
        <f>IF(N112="sníž. přenesená",J112,0)</f>
        <v>0</v>
      </c>
      <c r="BI112" s="204">
        <f>IF(N112="nulová",J112,0)</f>
        <v>0</v>
      </c>
      <c r="BJ112" s="24" t="s">
        <v>79</v>
      </c>
      <c r="BK112" s="204">
        <f>ROUND(I112*H112,2)</f>
        <v>0</v>
      </c>
      <c r="BL112" s="24" t="s">
        <v>170</v>
      </c>
      <c r="BM112" s="24" t="s">
        <v>3502</v>
      </c>
    </row>
    <row r="113" spans="2:65" s="1" customFormat="1" ht="22.5" customHeight="1">
      <c r="B113" s="41"/>
      <c r="C113" s="193" t="s">
        <v>10</v>
      </c>
      <c r="D113" s="193" t="s">
        <v>165</v>
      </c>
      <c r="E113" s="194" t="s">
        <v>3503</v>
      </c>
      <c r="F113" s="195" t="s">
        <v>3504</v>
      </c>
      <c r="G113" s="196" t="s">
        <v>542</v>
      </c>
      <c r="H113" s="197">
        <v>133</v>
      </c>
      <c r="I113" s="198"/>
      <c r="J113" s="199">
        <f>ROUND(I113*H113,2)</f>
        <v>0</v>
      </c>
      <c r="K113" s="195" t="s">
        <v>169</v>
      </c>
      <c r="L113" s="61"/>
      <c r="M113" s="200" t="s">
        <v>21</v>
      </c>
      <c r="N113" s="201" t="s">
        <v>42</v>
      </c>
      <c r="O113" s="42"/>
      <c r="P113" s="202">
        <f>O113*H113</f>
        <v>0</v>
      </c>
      <c r="Q113" s="202">
        <v>0</v>
      </c>
      <c r="R113" s="202">
        <f>Q113*H113</f>
        <v>0</v>
      </c>
      <c r="S113" s="202">
        <v>2.48E-3</v>
      </c>
      <c r="T113" s="203">
        <f>S113*H113</f>
        <v>0.32984000000000002</v>
      </c>
      <c r="AR113" s="24" t="s">
        <v>170</v>
      </c>
      <c r="AT113" s="24" t="s">
        <v>165</v>
      </c>
      <c r="AU113" s="24" t="s">
        <v>81</v>
      </c>
      <c r="AY113" s="24" t="s">
        <v>163</v>
      </c>
      <c r="BE113" s="204">
        <f>IF(N113="základní",J113,0)</f>
        <v>0</v>
      </c>
      <c r="BF113" s="204">
        <f>IF(N113="snížená",J113,0)</f>
        <v>0</v>
      </c>
      <c r="BG113" s="204">
        <f>IF(N113="zákl. přenesená",J113,0)</f>
        <v>0</v>
      </c>
      <c r="BH113" s="204">
        <f>IF(N113="sníž. přenesená",J113,0)</f>
        <v>0</v>
      </c>
      <c r="BI113" s="204">
        <f>IF(N113="nulová",J113,0)</f>
        <v>0</v>
      </c>
      <c r="BJ113" s="24" t="s">
        <v>79</v>
      </c>
      <c r="BK113" s="204">
        <f>ROUND(I113*H113,2)</f>
        <v>0</v>
      </c>
      <c r="BL113" s="24" t="s">
        <v>170</v>
      </c>
      <c r="BM113" s="24" t="s">
        <v>3505</v>
      </c>
    </row>
    <row r="114" spans="2:65" s="10" customFormat="1" ht="29.85" customHeight="1">
      <c r="B114" s="176"/>
      <c r="C114" s="177"/>
      <c r="D114" s="190" t="s">
        <v>70</v>
      </c>
      <c r="E114" s="191" t="s">
        <v>1240</v>
      </c>
      <c r="F114" s="191" t="s">
        <v>1241</v>
      </c>
      <c r="G114" s="177"/>
      <c r="H114" s="177"/>
      <c r="I114" s="180"/>
      <c r="J114" s="192">
        <f>BK114</f>
        <v>0</v>
      </c>
      <c r="K114" s="177"/>
      <c r="L114" s="182"/>
      <c r="M114" s="183"/>
      <c r="N114" s="184"/>
      <c r="O114" s="184"/>
      <c r="P114" s="185">
        <f>SUM(P115:P119)</f>
        <v>0</v>
      </c>
      <c r="Q114" s="184"/>
      <c r="R114" s="185">
        <f>SUM(R115:R119)</f>
        <v>0</v>
      </c>
      <c r="S114" s="184"/>
      <c r="T114" s="186">
        <f>SUM(T115:T119)</f>
        <v>0</v>
      </c>
      <c r="AR114" s="187" t="s">
        <v>79</v>
      </c>
      <c r="AT114" s="188" t="s">
        <v>70</v>
      </c>
      <c r="AU114" s="188" t="s">
        <v>79</v>
      </c>
      <c r="AY114" s="187" t="s">
        <v>163</v>
      </c>
      <c r="BK114" s="189">
        <f>SUM(BK115:BK119)</f>
        <v>0</v>
      </c>
    </row>
    <row r="115" spans="2:65" s="1" customFormat="1" ht="22.5" customHeight="1">
      <c r="B115" s="41"/>
      <c r="C115" s="193" t="s">
        <v>274</v>
      </c>
      <c r="D115" s="193" t="s">
        <v>165</v>
      </c>
      <c r="E115" s="194" t="s">
        <v>3506</v>
      </c>
      <c r="F115" s="195" t="s">
        <v>3507</v>
      </c>
      <c r="G115" s="196" t="s">
        <v>294</v>
      </c>
      <c r="H115" s="197">
        <v>3.9430000000000001</v>
      </c>
      <c r="I115" s="198"/>
      <c r="J115" s="199">
        <f>ROUND(I115*H115,2)</f>
        <v>0</v>
      </c>
      <c r="K115" s="195" t="s">
        <v>169</v>
      </c>
      <c r="L115" s="61"/>
      <c r="M115" s="200" t="s">
        <v>21</v>
      </c>
      <c r="N115" s="201" t="s">
        <v>42</v>
      </c>
      <c r="O115" s="42"/>
      <c r="P115" s="202">
        <f>O115*H115</f>
        <v>0</v>
      </c>
      <c r="Q115" s="202">
        <v>0</v>
      </c>
      <c r="R115" s="202">
        <f>Q115*H115</f>
        <v>0</v>
      </c>
      <c r="S115" s="202">
        <v>0</v>
      </c>
      <c r="T115" s="203">
        <f>S115*H115</f>
        <v>0</v>
      </c>
      <c r="AR115" s="24" t="s">
        <v>170</v>
      </c>
      <c r="AT115" s="24" t="s">
        <v>165</v>
      </c>
      <c r="AU115" s="24" t="s">
        <v>81</v>
      </c>
      <c r="AY115" s="24" t="s">
        <v>163</v>
      </c>
      <c r="BE115" s="204">
        <f>IF(N115="základní",J115,0)</f>
        <v>0</v>
      </c>
      <c r="BF115" s="204">
        <f>IF(N115="snížená",J115,0)</f>
        <v>0</v>
      </c>
      <c r="BG115" s="204">
        <f>IF(N115="zákl. přenesená",J115,0)</f>
        <v>0</v>
      </c>
      <c r="BH115" s="204">
        <f>IF(N115="sníž. přenesená",J115,0)</f>
        <v>0</v>
      </c>
      <c r="BI115" s="204">
        <f>IF(N115="nulová",J115,0)</f>
        <v>0</v>
      </c>
      <c r="BJ115" s="24" t="s">
        <v>79</v>
      </c>
      <c r="BK115" s="204">
        <f>ROUND(I115*H115,2)</f>
        <v>0</v>
      </c>
      <c r="BL115" s="24" t="s">
        <v>170</v>
      </c>
      <c r="BM115" s="24" t="s">
        <v>3508</v>
      </c>
    </row>
    <row r="116" spans="2:65" s="1" customFormat="1" ht="22.5" customHeight="1">
      <c r="B116" s="41"/>
      <c r="C116" s="193" t="s">
        <v>287</v>
      </c>
      <c r="D116" s="193" t="s">
        <v>165</v>
      </c>
      <c r="E116" s="194" t="s">
        <v>1247</v>
      </c>
      <c r="F116" s="195" t="s">
        <v>1248</v>
      </c>
      <c r="G116" s="196" t="s">
        <v>294</v>
      </c>
      <c r="H116" s="197">
        <v>3.9430000000000001</v>
      </c>
      <c r="I116" s="198"/>
      <c r="J116" s="199">
        <f>ROUND(I116*H116,2)</f>
        <v>0</v>
      </c>
      <c r="K116" s="195" t="s">
        <v>169</v>
      </c>
      <c r="L116" s="61"/>
      <c r="M116" s="200" t="s">
        <v>21</v>
      </c>
      <c r="N116" s="201" t="s">
        <v>42</v>
      </c>
      <c r="O116" s="42"/>
      <c r="P116" s="202">
        <f>O116*H116</f>
        <v>0</v>
      </c>
      <c r="Q116" s="202">
        <v>0</v>
      </c>
      <c r="R116" s="202">
        <f>Q116*H116</f>
        <v>0</v>
      </c>
      <c r="S116" s="202">
        <v>0</v>
      </c>
      <c r="T116" s="203">
        <f>S116*H116</f>
        <v>0</v>
      </c>
      <c r="AR116" s="24" t="s">
        <v>170</v>
      </c>
      <c r="AT116" s="24" t="s">
        <v>165</v>
      </c>
      <c r="AU116" s="24" t="s">
        <v>81</v>
      </c>
      <c r="AY116" s="24" t="s">
        <v>163</v>
      </c>
      <c r="BE116" s="204">
        <f>IF(N116="základní",J116,0)</f>
        <v>0</v>
      </c>
      <c r="BF116" s="204">
        <f>IF(N116="snížená",J116,0)</f>
        <v>0</v>
      </c>
      <c r="BG116" s="204">
        <f>IF(N116="zákl. přenesená",J116,0)</f>
        <v>0</v>
      </c>
      <c r="BH116" s="204">
        <f>IF(N116="sníž. přenesená",J116,0)</f>
        <v>0</v>
      </c>
      <c r="BI116" s="204">
        <f>IF(N116="nulová",J116,0)</f>
        <v>0</v>
      </c>
      <c r="BJ116" s="24" t="s">
        <v>79</v>
      </c>
      <c r="BK116" s="204">
        <f>ROUND(I116*H116,2)</f>
        <v>0</v>
      </c>
      <c r="BL116" s="24" t="s">
        <v>170</v>
      </c>
      <c r="BM116" s="24" t="s">
        <v>3509</v>
      </c>
    </row>
    <row r="117" spans="2:65" s="1" customFormat="1" ht="22.5" customHeight="1">
      <c r="B117" s="41"/>
      <c r="C117" s="193" t="s">
        <v>291</v>
      </c>
      <c r="D117" s="193" t="s">
        <v>165</v>
      </c>
      <c r="E117" s="194" t="s">
        <v>1251</v>
      </c>
      <c r="F117" s="195" t="s">
        <v>1252</v>
      </c>
      <c r="G117" s="196" t="s">
        <v>294</v>
      </c>
      <c r="H117" s="197">
        <v>39.43</v>
      </c>
      <c r="I117" s="198"/>
      <c r="J117" s="199">
        <f>ROUND(I117*H117,2)</f>
        <v>0</v>
      </c>
      <c r="K117" s="195" t="s">
        <v>169</v>
      </c>
      <c r="L117" s="61"/>
      <c r="M117" s="200" t="s">
        <v>21</v>
      </c>
      <c r="N117" s="201" t="s">
        <v>42</v>
      </c>
      <c r="O117" s="42"/>
      <c r="P117" s="202">
        <f>O117*H117</f>
        <v>0</v>
      </c>
      <c r="Q117" s="202">
        <v>0</v>
      </c>
      <c r="R117" s="202">
        <f>Q117*H117</f>
        <v>0</v>
      </c>
      <c r="S117" s="202">
        <v>0</v>
      </c>
      <c r="T117" s="203">
        <f>S117*H117</f>
        <v>0</v>
      </c>
      <c r="AR117" s="24" t="s">
        <v>170</v>
      </c>
      <c r="AT117" s="24" t="s">
        <v>165</v>
      </c>
      <c r="AU117" s="24" t="s">
        <v>81</v>
      </c>
      <c r="AY117" s="24" t="s">
        <v>163</v>
      </c>
      <c r="BE117" s="204">
        <f>IF(N117="základní",J117,0)</f>
        <v>0</v>
      </c>
      <c r="BF117" s="204">
        <f>IF(N117="snížená",J117,0)</f>
        <v>0</v>
      </c>
      <c r="BG117" s="204">
        <f>IF(N117="zákl. přenesená",J117,0)</f>
        <v>0</v>
      </c>
      <c r="BH117" s="204">
        <f>IF(N117="sníž. přenesená",J117,0)</f>
        <v>0</v>
      </c>
      <c r="BI117" s="204">
        <f>IF(N117="nulová",J117,0)</f>
        <v>0</v>
      </c>
      <c r="BJ117" s="24" t="s">
        <v>79</v>
      </c>
      <c r="BK117" s="204">
        <f>ROUND(I117*H117,2)</f>
        <v>0</v>
      </c>
      <c r="BL117" s="24" t="s">
        <v>170</v>
      </c>
      <c r="BM117" s="24" t="s">
        <v>3510</v>
      </c>
    </row>
    <row r="118" spans="2:65" s="11" customFormat="1" ht="13.5">
      <c r="B118" s="205"/>
      <c r="C118" s="206"/>
      <c r="D118" s="230" t="s">
        <v>176</v>
      </c>
      <c r="E118" s="206"/>
      <c r="F118" s="253" t="s">
        <v>3511</v>
      </c>
      <c r="G118" s="206"/>
      <c r="H118" s="254">
        <v>39.43</v>
      </c>
      <c r="I118" s="211"/>
      <c r="J118" s="206"/>
      <c r="K118" s="206"/>
      <c r="L118" s="212"/>
      <c r="M118" s="213"/>
      <c r="N118" s="214"/>
      <c r="O118" s="214"/>
      <c r="P118" s="214"/>
      <c r="Q118" s="214"/>
      <c r="R118" s="214"/>
      <c r="S118" s="214"/>
      <c r="T118" s="215"/>
      <c r="AT118" s="216" t="s">
        <v>176</v>
      </c>
      <c r="AU118" s="216" t="s">
        <v>81</v>
      </c>
      <c r="AV118" s="11" t="s">
        <v>81</v>
      </c>
      <c r="AW118" s="11" t="s">
        <v>6</v>
      </c>
      <c r="AX118" s="11" t="s">
        <v>79</v>
      </c>
      <c r="AY118" s="216" t="s">
        <v>163</v>
      </c>
    </row>
    <row r="119" spans="2:65" s="1" customFormat="1" ht="22.5" customHeight="1">
      <c r="B119" s="41"/>
      <c r="C119" s="193" t="s">
        <v>298</v>
      </c>
      <c r="D119" s="193" t="s">
        <v>165</v>
      </c>
      <c r="E119" s="194" t="s">
        <v>3512</v>
      </c>
      <c r="F119" s="195" t="s">
        <v>3513</v>
      </c>
      <c r="G119" s="196" t="s">
        <v>294</v>
      </c>
      <c r="H119" s="197">
        <v>3.9430000000000001</v>
      </c>
      <c r="I119" s="198"/>
      <c r="J119" s="199">
        <f>ROUND(I119*H119,2)</f>
        <v>0</v>
      </c>
      <c r="K119" s="195" t="s">
        <v>169</v>
      </c>
      <c r="L119" s="61"/>
      <c r="M119" s="200" t="s">
        <v>21</v>
      </c>
      <c r="N119" s="201" t="s">
        <v>42</v>
      </c>
      <c r="O119" s="42"/>
      <c r="P119" s="202">
        <f>O119*H119</f>
        <v>0</v>
      </c>
      <c r="Q119" s="202">
        <v>0</v>
      </c>
      <c r="R119" s="202">
        <f>Q119*H119</f>
        <v>0</v>
      </c>
      <c r="S119" s="202">
        <v>0</v>
      </c>
      <c r="T119" s="203">
        <f>S119*H119</f>
        <v>0</v>
      </c>
      <c r="AR119" s="24" t="s">
        <v>170</v>
      </c>
      <c r="AT119" s="24" t="s">
        <v>165</v>
      </c>
      <c r="AU119" s="24" t="s">
        <v>81</v>
      </c>
      <c r="AY119" s="24" t="s">
        <v>163</v>
      </c>
      <c r="BE119" s="204">
        <f>IF(N119="základní",J119,0)</f>
        <v>0</v>
      </c>
      <c r="BF119" s="204">
        <f>IF(N119="snížená",J119,0)</f>
        <v>0</v>
      </c>
      <c r="BG119" s="204">
        <f>IF(N119="zákl. přenesená",J119,0)</f>
        <v>0</v>
      </c>
      <c r="BH119" s="204">
        <f>IF(N119="sníž. přenesená",J119,0)</f>
        <v>0</v>
      </c>
      <c r="BI119" s="204">
        <f>IF(N119="nulová",J119,0)</f>
        <v>0</v>
      </c>
      <c r="BJ119" s="24" t="s">
        <v>79</v>
      </c>
      <c r="BK119" s="204">
        <f>ROUND(I119*H119,2)</f>
        <v>0</v>
      </c>
      <c r="BL119" s="24" t="s">
        <v>170</v>
      </c>
      <c r="BM119" s="24" t="s">
        <v>3514</v>
      </c>
    </row>
    <row r="120" spans="2:65" s="10" customFormat="1" ht="29.85" customHeight="1">
      <c r="B120" s="176"/>
      <c r="C120" s="177"/>
      <c r="D120" s="190" t="s">
        <v>70</v>
      </c>
      <c r="E120" s="191" t="s">
        <v>1259</v>
      </c>
      <c r="F120" s="191" t="s">
        <v>1260</v>
      </c>
      <c r="G120" s="177"/>
      <c r="H120" s="177"/>
      <c r="I120" s="180"/>
      <c r="J120" s="192">
        <f>BK120</f>
        <v>0</v>
      </c>
      <c r="K120" s="177"/>
      <c r="L120" s="182"/>
      <c r="M120" s="183"/>
      <c r="N120" s="184"/>
      <c r="O120" s="184"/>
      <c r="P120" s="185">
        <f>P121</f>
        <v>0</v>
      </c>
      <c r="Q120" s="184"/>
      <c r="R120" s="185">
        <f>R121</f>
        <v>0</v>
      </c>
      <c r="S120" s="184"/>
      <c r="T120" s="186">
        <f>T121</f>
        <v>0</v>
      </c>
      <c r="AR120" s="187" t="s">
        <v>79</v>
      </c>
      <c r="AT120" s="188" t="s">
        <v>70</v>
      </c>
      <c r="AU120" s="188" t="s">
        <v>79</v>
      </c>
      <c r="AY120" s="187" t="s">
        <v>163</v>
      </c>
      <c r="BK120" s="189">
        <f>BK121</f>
        <v>0</v>
      </c>
    </row>
    <row r="121" spans="2:65" s="1" customFormat="1" ht="22.5" customHeight="1">
      <c r="B121" s="41"/>
      <c r="C121" s="193" t="s">
        <v>306</v>
      </c>
      <c r="D121" s="193" t="s">
        <v>165</v>
      </c>
      <c r="E121" s="194" t="s">
        <v>3515</v>
      </c>
      <c r="F121" s="195" t="s">
        <v>3516</v>
      </c>
      <c r="G121" s="196" t="s">
        <v>294</v>
      </c>
      <c r="H121" s="197">
        <v>23.361999999999998</v>
      </c>
      <c r="I121" s="198"/>
      <c r="J121" s="199">
        <f>ROUND(I121*H121,2)</f>
        <v>0</v>
      </c>
      <c r="K121" s="195" t="s">
        <v>169</v>
      </c>
      <c r="L121" s="61"/>
      <c r="M121" s="200" t="s">
        <v>21</v>
      </c>
      <c r="N121" s="270" t="s">
        <v>42</v>
      </c>
      <c r="O121" s="271"/>
      <c r="P121" s="272">
        <f>O121*H121</f>
        <v>0</v>
      </c>
      <c r="Q121" s="272">
        <v>0</v>
      </c>
      <c r="R121" s="272">
        <f>Q121*H121</f>
        <v>0</v>
      </c>
      <c r="S121" s="272">
        <v>0</v>
      </c>
      <c r="T121" s="273">
        <f>S121*H121</f>
        <v>0</v>
      </c>
      <c r="AR121" s="24" t="s">
        <v>170</v>
      </c>
      <c r="AT121" s="24" t="s">
        <v>165</v>
      </c>
      <c r="AU121" s="24" t="s">
        <v>81</v>
      </c>
      <c r="AY121" s="24" t="s">
        <v>163</v>
      </c>
      <c r="BE121" s="204">
        <f>IF(N121="základní",J121,0)</f>
        <v>0</v>
      </c>
      <c r="BF121" s="204">
        <f>IF(N121="snížená",J121,0)</f>
        <v>0</v>
      </c>
      <c r="BG121" s="204">
        <f>IF(N121="zákl. přenesená",J121,0)</f>
        <v>0</v>
      </c>
      <c r="BH121" s="204">
        <f>IF(N121="sníž. přenesená",J121,0)</f>
        <v>0</v>
      </c>
      <c r="BI121" s="204">
        <f>IF(N121="nulová",J121,0)</f>
        <v>0</v>
      </c>
      <c r="BJ121" s="24" t="s">
        <v>79</v>
      </c>
      <c r="BK121" s="204">
        <f>ROUND(I121*H121,2)</f>
        <v>0</v>
      </c>
      <c r="BL121" s="24" t="s">
        <v>170</v>
      </c>
      <c r="BM121" s="24" t="s">
        <v>3517</v>
      </c>
    </row>
    <row r="122" spans="2:65" s="1" customFormat="1" ht="6.95" customHeight="1">
      <c r="B122" s="56"/>
      <c r="C122" s="57"/>
      <c r="D122" s="57"/>
      <c r="E122" s="57"/>
      <c r="F122" s="57"/>
      <c r="G122" s="57"/>
      <c r="H122" s="57"/>
      <c r="I122" s="139"/>
      <c r="J122" s="57"/>
      <c r="K122" s="57"/>
      <c r="L122" s="61"/>
    </row>
  </sheetData>
  <sheetProtection algorithmName="SHA-512" hashValue="E0gD68eiyoDXszTc1Jy+3V9vzW5O68ZUMfDbyU6qT6Vq/AG71ytMM0mqjsjDWzJB1K2Mab07inmy5I6Q+pafoQ==" saltValue="x+WiaqL4PdFH7Og8oSqpaA==" spinCount="100000" sheet="1" objects="1" scenarios="1" formatCells="0" formatColumns="0" formatRows="0" sort="0" autoFilter="0"/>
  <autoFilter ref="C82:K121" xr:uid="{00000000-0009-0000-0000-000005000000}"/>
  <mergeCells count="9">
    <mergeCell ref="E73:H73"/>
    <mergeCell ref="E75:H75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500-000000000000}"/>
    <hyperlink ref="G1:H1" location="C54" display="2) Rekapitulace" xr:uid="{00000000-0004-0000-0500-000001000000}"/>
    <hyperlink ref="J1" location="C82" display="3) Soupis prací" xr:uid="{00000000-0004-0000-0500-000002000000}"/>
    <hyperlink ref="L1:V1" location="'Rekapitulace stavby'!C2" display="Rekapitulace stavby" xr:uid="{00000000-0004-0000-0500-000003000000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R15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11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97</v>
      </c>
      <c r="G1" s="397" t="s">
        <v>98</v>
      </c>
      <c r="H1" s="397"/>
      <c r="I1" s="115"/>
      <c r="J1" s="114" t="s">
        <v>99</v>
      </c>
      <c r="K1" s="113" t="s">
        <v>100</v>
      </c>
      <c r="L1" s="114" t="s">
        <v>101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AT2" s="24" t="s">
        <v>96</v>
      </c>
    </row>
    <row r="3" spans="1:70" ht="6.95" customHeight="1">
      <c r="B3" s="25"/>
      <c r="C3" s="26"/>
      <c r="D3" s="26"/>
      <c r="E3" s="26"/>
      <c r="F3" s="26"/>
      <c r="G3" s="26"/>
      <c r="H3" s="26"/>
      <c r="I3" s="116"/>
      <c r="J3" s="26"/>
      <c r="K3" s="27"/>
      <c r="AT3" s="24" t="s">
        <v>81</v>
      </c>
    </row>
    <row r="4" spans="1:70" ht="36.950000000000003" customHeight="1">
      <c r="B4" s="28"/>
      <c r="C4" s="29"/>
      <c r="D4" s="30" t="s">
        <v>102</v>
      </c>
      <c r="E4" s="29"/>
      <c r="F4" s="29"/>
      <c r="G4" s="29"/>
      <c r="H4" s="29"/>
      <c r="I4" s="117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17"/>
      <c r="J5" s="29"/>
      <c r="K5" s="31"/>
    </row>
    <row r="6" spans="1:70">
      <c r="B6" s="28"/>
      <c r="C6" s="29"/>
      <c r="D6" s="37" t="s">
        <v>18</v>
      </c>
      <c r="E6" s="29"/>
      <c r="F6" s="29"/>
      <c r="G6" s="29"/>
      <c r="H6" s="29"/>
      <c r="I6" s="117"/>
      <c r="J6" s="29"/>
      <c r="K6" s="31"/>
    </row>
    <row r="7" spans="1:70" ht="22.5" customHeight="1">
      <c r="B7" s="28"/>
      <c r="C7" s="29"/>
      <c r="D7" s="29"/>
      <c r="E7" s="390" t="str">
        <f>'Rekapitulace stavby'!K6</f>
        <v>Tělocvična  u ZŠ a MŠ G.Przeczka s pol.jaz.vyuč. Třinec Nádražní 10 p.o.</v>
      </c>
      <c r="F7" s="391"/>
      <c r="G7" s="391"/>
      <c r="H7" s="391"/>
      <c r="I7" s="117"/>
      <c r="J7" s="29"/>
      <c r="K7" s="31"/>
    </row>
    <row r="8" spans="1:70" s="1" customFormat="1">
      <c r="B8" s="41"/>
      <c r="C8" s="42"/>
      <c r="D8" s="37" t="s">
        <v>103</v>
      </c>
      <c r="E8" s="42"/>
      <c r="F8" s="42"/>
      <c r="G8" s="42"/>
      <c r="H8" s="42"/>
      <c r="I8" s="118"/>
      <c r="J8" s="42"/>
      <c r="K8" s="45"/>
    </row>
    <row r="9" spans="1:70" s="1" customFormat="1" ht="36.950000000000003" customHeight="1">
      <c r="B9" s="41"/>
      <c r="C9" s="42"/>
      <c r="D9" s="42"/>
      <c r="E9" s="392" t="s">
        <v>3518</v>
      </c>
      <c r="F9" s="393"/>
      <c r="G9" s="393"/>
      <c r="H9" s="393"/>
      <c r="I9" s="118"/>
      <c r="J9" s="42"/>
      <c r="K9" s="45"/>
    </row>
    <row r="10" spans="1:70" s="1" customFormat="1" ht="13.5">
      <c r="B10" s="41"/>
      <c r="C10" s="42"/>
      <c r="D10" s="42"/>
      <c r="E10" s="42"/>
      <c r="F10" s="42"/>
      <c r="G10" s="42"/>
      <c r="H10" s="42"/>
      <c r="I10" s="118"/>
      <c r="J10" s="42"/>
      <c r="K10" s="45"/>
    </row>
    <row r="11" spans="1:70" s="1" customFormat="1" ht="14.45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19" t="s">
        <v>22</v>
      </c>
      <c r="J11" s="35" t="s">
        <v>21</v>
      </c>
      <c r="K11" s="45"/>
    </row>
    <row r="12" spans="1:70" s="1" customFormat="1" ht="14.45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19" t="s">
        <v>25</v>
      </c>
      <c r="J12" s="120" t="str">
        <f>'Rekapitulace stavby'!AN8</f>
        <v>4. 8. 2017</v>
      </c>
      <c r="K12" s="45"/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18"/>
      <c r="J13" s="42"/>
      <c r="K13" s="45"/>
    </row>
    <row r="14" spans="1:70" s="1" customFormat="1" ht="14.45" customHeight="1">
      <c r="B14" s="41"/>
      <c r="C14" s="42"/>
      <c r="D14" s="37" t="s">
        <v>27</v>
      </c>
      <c r="E14" s="42"/>
      <c r="F14" s="42"/>
      <c r="G14" s="42"/>
      <c r="H14" s="42"/>
      <c r="I14" s="119" t="s">
        <v>28</v>
      </c>
      <c r="J14" s="35" t="s">
        <v>21</v>
      </c>
      <c r="K14" s="45"/>
    </row>
    <row r="15" spans="1:70" s="1" customFormat="1" ht="18" customHeight="1">
      <c r="B15" s="41"/>
      <c r="C15" s="42"/>
      <c r="D15" s="42"/>
      <c r="E15" s="35" t="s">
        <v>29</v>
      </c>
      <c r="F15" s="42"/>
      <c r="G15" s="42"/>
      <c r="H15" s="42"/>
      <c r="I15" s="119" t="s">
        <v>30</v>
      </c>
      <c r="J15" s="35" t="s">
        <v>21</v>
      </c>
      <c r="K15" s="45"/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18"/>
      <c r="J16" s="42"/>
      <c r="K16" s="45"/>
    </row>
    <row r="17" spans="2:11" s="1" customFormat="1" ht="14.45" customHeight="1">
      <c r="B17" s="41"/>
      <c r="C17" s="42"/>
      <c r="D17" s="37" t="s">
        <v>31</v>
      </c>
      <c r="E17" s="42"/>
      <c r="F17" s="42"/>
      <c r="G17" s="42"/>
      <c r="H17" s="42"/>
      <c r="I17" s="119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19" t="s">
        <v>30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5" customHeight="1">
      <c r="B19" s="41"/>
      <c r="C19" s="42"/>
      <c r="D19" s="42"/>
      <c r="E19" s="42"/>
      <c r="F19" s="42"/>
      <c r="G19" s="42"/>
      <c r="H19" s="42"/>
      <c r="I19" s="118"/>
      <c r="J19" s="42"/>
      <c r="K19" s="45"/>
    </row>
    <row r="20" spans="2:11" s="1" customFormat="1" ht="14.45" customHeight="1">
      <c r="B20" s="41"/>
      <c r="C20" s="42"/>
      <c r="D20" s="37" t="s">
        <v>33</v>
      </c>
      <c r="E20" s="42"/>
      <c r="F20" s="42"/>
      <c r="G20" s="42"/>
      <c r="H20" s="42"/>
      <c r="I20" s="119" t="s">
        <v>28</v>
      </c>
      <c r="J20" s="35" t="s">
        <v>21</v>
      </c>
      <c r="K20" s="45"/>
    </row>
    <row r="21" spans="2:11" s="1" customFormat="1" ht="18" customHeight="1">
      <c r="B21" s="41"/>
      <c r="C21" s="42"/>
      <c r="D21" s="42"/>
      <c r="E21" s="35" t="s">
        <v>34</v>
      </c>
      <c r="F21" s="42"/>
      <c r="G21" s="42"/>
      <c r="H21" s="42"/>
      <c r="I21" s="119" t="s">
        <v>30</v>
      </c>
      <c r="J21" s="35" t="s">
        <v>21</v>
      </c>
      <c r="K21" s="45"/>
    </row>
    <row r="22" spans="2:11" s="1" customFormat="1" ht="6.95" customHeight="1">
      <c r="B22" s="41"/>
      <c r="C22" s="42"/>
      <c r="D22" s="42"/>
      <c r="E22" s="42"/>
      <c r="F22" s="42"/>
      <c r="G22" s="42"/>
      <c r="H22" s="42"/>
      <c r="I22" s="118"/>
      <c r="J22" s="42"/>
      <c r="K22" s="45"/>
    </row>
    <row r="23" spans="2:11" s="1" customFormat="1" ht="14.45" customHeight="1">
      <c r="B23" s="41"/>
      <c r="C23" s="42"/>
      <c r="D23" s="37" t="s">
        <v>36</v>
      </c>
      <c r="E23" s="42"/>
      <c r="F23" s="42"/>
      <c r="G23" s="42"/>
      <c r="H23" s="42"/>
      <c r="I23" s="118"/>
      <c r="J23" s="42"/>
      <c r="K23" s="45"/>
    </row>
    <row r="24" spans="2:11" s="6" customFormat="1" ht="22.5" customHeight="1">
      <c r="B24" s="121"/>
      <c r="C24" s="122"/>
      <c r="D24" s="122"/>
      <c r="E24" s="359" t="s">
        <v>21</v>
      </c>
      <c r="F24" s="359"/>
      <c r="G24" s="359"/>
      <c r="H24" s="359"/>
      <c r="I24" s="123"/>
      <c r="J24" s="122"/>
      <c r="K24" s="124"/>
    </row>
    <row r="25" spans="2:11" s="1" customFormat="1" ht="6.95" customHeight="1">
      <c r="B25" s="41"/>
      <c r="C25" s="42"/>
      <c r="D25" s="42"/>
      <c r="E25" s="42"/>
      <c r="F25" s="42"/>
      <c r="G25" s="42"/>
      <c r="H25" s="42"/>
      <c r="I25" s="118"/>
      <c r="J25" s="42"/>
      <c r="K25" s="45"/>
    </row>
    <row r="26" spans="2:11" s="1" customFormat="1" ht="6.95" customHeight="1">
      <c r="B26" s="41"/>
      <c r="C26" s="42"/>
      <c r="D26" s="85"/>
      <c r="E26" s="85"/>
      <c r="F26" s="85"/>
      <c r="G26" s="85"/>
      <c r="H26" s="85"/>
      <c r="I26" s="125"/>
      <c r="J26" s="85"/>
      <c r="K26" s="126"/>
    </row>
    <row r="27" spans="2:11" s="1" customFormat="1" ht="25.35" customHeight="1">
      <c r="B27" s="41"/>
      <c r="C27" s="42"/>
      <c r="D27" s="127" t="s">
        <v>37</v>
      </c>
      <c r="E27" s="42"/>
      <c r="F27" s="42"/>
      <c r="G27" s="42"/>
      <c r="H27" s="42"/>
      <c r="I27" s="118"/>
      <c r="J27" s="128">
        <f>ROUND(J86,2)</f>
        <v>0</v>
      </c>
      <c r="K27" s="45"/>
    </row>
    <row r="28" spans="2:11" s="1" customFormat="1" ht="6.95" customHeight="1">
      <c r="B28" s="41"/>
      <c r="C28" s="42"/>
      <c r="D28" s="85"/>
      <c r="E28" s="85"/>
      <c r="F28" s="85"/>
      <c r="G28" s="85"/>
      <c r="H28" s="85"/>
      <c r="I28" s="125"/>
      <c r="J28" s="85"/>
      <c r="K28" s="126"/>
    </row>
    <row r="29" spans="2:11" s="1" customFormat="1" ht="14.45" customHeight="1">
      <c r="B29" s="41"/>
      <c r="C29" s="42"/>
      <c r="D29" s="42"/>
      <c r="E29" s="42"/>
      <c r="F29" s="46" t="s">
        <v>39</v>
      </c>
      <c r="G29" s="42"/>
      <c r="H29" s="42"/>
      <c r="I29" s="129" t="s">
        <v>38</v>
      </c>
      <c r="J29" s="46" t="s">
        <v>40</v>
      </c>
      <c r="K29" s="45"/>
    </row>
    <row r="30" spans="2:11" s="1" customFormat="1" ht="14.45" customHeight="1">
      <c r="B30" s="41"/>
      <c r="C30" s="42"/>
      <c r="D30" s="49" t="s">
        <v>41</v>
      </c>
      <c r="E30" s="49" t="s">
        <v>42</v>
      </c>
      <c r="F30" s="130">
        <f>ROUND(SUM(BE86:BE151), 2)</f>
        <v>0</v>
      </c>
      <c r="G30" s="42"/>
      <c r="H30" s="42"/>
      <c r="I30" s="131">
        <v>0.21</v>
      </c>
      <c r="J30" s="130">
        <f>ROUND(ROUND((SUM(BE86:BE151)), 2)*I30, 2)</f>
        <v>0</v>
      </c>
      <c r="K30" s="45"/>
    </row>
    <row r="31" spans="2:11" s="1" customFormat="1" ht="14.45" customHeight="1">
      <c r="B31" s="41"/>
      <c r="C31" s="42"/>
      <c r="D31" s="42"/>
      <c r="E31" s="49" t="s">
        <v>43</v>
      </c>
      <c r="F31" s="130">
        <f>ROUND(SUM(BF86:BF151), 2)</f>
        <v>0</v>
      </c>
      <c r="G31" s="42"/>
      <c r="H31" s="42"/>
      <c r="I31" s="131">
        <v>0.15</v>
      </c>
      <c r="J31" s="130">
        <f>ROUND(ROUND((SUM(BF86:BF151)), 2)*I31, 2)</f>
        <v>0</v>
      </c>
      <c r="K31" s="45"/>
    </row>
    <row r="32" spans="2:11" s="1" customFormat="1" ht="14.45" hidden="1" customHeight="1">
      <c r="B32" s="41"/>
      <c r="C32" s="42"/>
      <c r="D32" s="42"/>
      <c r="E32" s="49" t="s">
        <v>44</v>
      </c>
      <c r="F32" s="130">
        <f>ROUND(SUM(BG86:BG151), 2)</f>
        <v>0</v>
      </c>
      <c r="G32" s="42"/>
      <c r="H32" s="42"/>
      <c r="I32" s="131">
        <v>0.21</v>
      </c>
      <c r="J32" s="130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45</v>
      </c>
      <c r="F33" s="130">
        <f>ROUND(SUM(BH86:BH151), 2)</f>
        <v>0</v>
      </c>
      <c r="G33" s="42"/>
      <c r="H33" s="42"/>
      <c r="I33" s="131">
        <v>0.15</v>
      </c>
      <c r="J33" s="130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46</v>
      </c>
      <c r="F34" s="130">
        <f>ROUND(SUM(BI86:BI151), 2)</f>
        <v>0</v>
      </c>
      <c r="G34" s="42"/>
      <c r="H34" s="42"/>
      <c r="I34" s="131">
        <v>0</v>
      </c>
      <c r="J34" s="130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18"/>
      <c r="J35" s="42"/>
      <c r="K35" s="45"/>
    </row>
    <row r="36" spans="2:11" s="1" customFormat="1" ht="25.35" customHeight="1">
      <c r="B36" s="41"/>
      <c r="C36" s="132"/>
      <c r="D36" s="133" t="s">
        <v>47</v>
      </c>
      <c r="E36" s="79"/>
      <c r="F36" s="79"/>
      <c r="G36" s="134" t="s">
        <v>48</v>
      </c>
      <c r="H36" s="135" t="s">
        <v>49</v>
      </c>
      <c r="I36" s="136"/>
      <c r="J36" s="137">
        <f>SUM(J27:J34)</f>
        <v>0</v>
      </c>
      <c r="K36" s="138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39"/>
      <c r="J37" s="57"/>
      <c r="K37" s="58"/>
    </row>
    <row r="41" spans="2:11" s="1" customFormat="1" ht="6.95" customHeight="1">
      <c r="B41" s="140"/>
      <c r="C41" s="141"/>
      <c r="D41" s="141"/>
      <c r="E41" s="141"/>
      <c r="F41" s="141"/>
      <c r="G41" s="141"/>
      <c r="H41" s="141"/>
      <c r="I41" s="142"/>
      <c r="J41" s="141"/>
      <c r="K41" s="143"/>
    </row>
    <row r="42" spans="2:11" s="1" customFormat="1" ht="36.950000000000003" customHeight="1">
      <c r="B42" s="41"/>
      <c r="C42" s="30" t="s">
        <v>105</v>
      </c>
      <c r="D42" s="42"/>
      <c r="E42" s="42"/>
      <c r="F42" s="42"/>
      <c r="G42" s="42"/>
      <c r="H42" s="42"/>
      <c r="I42" s="118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18"/>
      <c r="J43" s="42"/>
      <c r="K43" s="45"/>
    </row>
    <row r="44" spans="2:11" s="1" customFormat="1" ht="14.45" customHeight="1">
      <c r="B44" s="41"/>
      <c r="C44" s="37" t="s">
        <v>18</v>
      </c>
      <c r="D44" s="42"/>
      <c r="E44" s="42"/>
      <c r="F44" s="42"/>
      <c r="G44" s="42"/>
      <c r="H44" s="42"/>
      <c r="I44" s="118"/>
      <c r="J44" s="42"/>
      <c r="K44" s="45"/>
    </row>
    <row r="45" spans="2:11" s="1" customFormat="1" ht="22.5" customHeight="1">
      <c r="B45" s="41"/>
      <c r="C45" s="42"/>
      <c r="D45" s="42"/>
      <c r="E45" s="390" t="str">
        <f>E7</f>
        <v>Tělocvična  u ZŠ a MŠ G.Przeczka s pol.jaz.vyuč. Třinec Nádražní 10 p.o.</v>
      </c>
      <c r="F45" s="391"/>
      <c r="G45" s="391"/>
      <c r="H45" s="391"/>
      <c r="I45" s="118"/>
      <c r="J45" s="42"/>
      <c r="K45" s="45"/>
    </row>
    <row r="46" spans="2:11" s="1" customFormat="1" ht="14.45" customHeight="1">
      <c r="B46" s="41"/>
      <c r="C46" s="37" t="s">
        <v>103</v>
      </c>
      <c r="D46" s="42"/>
      <c r="E46" s="42"/>
      <c r="F46" s="42"/>
      <c r="G46" s="42"/>
      <c r="H46" s="42"/>
      <c r="I46" s="118"/>
      <c r="J46" s="42"/>
      <c r="K46" s="45"/>
    </row>
    <row r="47" spans="2:11" s="1" customFormat="1" ht="23.25" customHeight="1">
      <c r="B47" s="41"/>
      <c r="C47" s="42"/>
      <c r="D47" s="42"/>
      <c r="E47" s="392" t="str">
        <f>E9</f>
        <v xml:space="preserve">polozky1 - Tělocvična  -  doplněné položky </v>
      </c>
      <c r="F47" s="393"/>
      <c r="G47" s="393"/>
      <c r="H47" s="393"/>
      <c r="I47" s="118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18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>Třinec</v>
      </c>
      <c r="G49" s="42"/>
      <c r="H49" s="42"/>
      <c r="I49" s="119" t="s">
        <v>25</v>
      </c>
      <c r="J49" s="120" t="str">
        <f>IF(J12="","",J12)</f>
        <v>4. 8. 2017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18"/>
      <c r="J50" s="42"/>
      <c r="K50" s="45"/>
    </row>
    <row r="51" spans="2:47" s="1" customFormat="1">
      <c r="B51" s="41"/>
      <c r="C51" s="37" t="s">
        <v>27</v>
      </c>
      <c r="D51" s="42"/>
      <c r="E51" s="42"/>
      <c r="F51" s="35" t="str">
        <f>E15</f>
        <v>Město Třinec</v>
      </c>
      <c r="G51" s="42"/>
      <c r="H51" s="42"/>
      <c r="I51" s="119" t="s">
        <v>33</v>
      </c>
      <c r="J51" s="35" t="str">
        <f>E21</f>
        <v>Fiala  Architects</v>
      </c>
      <c r="K51" s="45"/>
    </row>
    <row r="52" spans="2:47" s="1" customFormat="1" ht="14.45" customHeight="1">
      <c r="B52" s="41"/>
      <c r="C52" s="37" t="s">
        <v>31</v>
      </c>
      <c r="D52" s="42"/>
      <c r="E52" s="42"/>
      <c r="F52" s="35" t="str">
        <f>IF(E18="","",E18)</f>
        <v/>
      </c>
      <c r="G52" s="42"/>
      <c r="H52" s="42"/>
      <c r="I52" s="118"/>
      <c r="J52" s="42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8"/>
      <c r="J53" s="42"/>
      <c r="K53" s="45"/>
    </row>
    <row r="54" spans="2:47" s="1" customFormat="1" ht="29.25" customHeight="1">
      <c r="B54" s="41"/>
      <c r="C54" s="144" t="s">
        <v>106</v>
      </c>
      <c r="D54" s="132"/>
      <c r="E54" s="132"/>
      <c r="F54" s="132"/>
      <c r="G54" s="132"/>
      <c r="H54" s="132"/>
      <c r="I54" s="145"/>
      <c r="J54" s="146" t="s">
        <v>107</v>
      </c>
      <c r="K54" s="147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8"/>
      <c r="J55" s="42"/>
      <c r="K55" s="45"/>
    </row>
    <row r="56" spans="2:47" s="1" customFormat="1" ht="29.25" customHeight="1">
      <c r="B56" s="41"/>
      <c r="C56" s="148" t="s">
        <v>108</v>
      </c>
      <c r="D56" s="42"/>
      <c r="E56" s="42"/>
      <c r="F56" s="42"/>
      <c r="G56" s="42"/>
      <c r="H56" s="42"/>
      <c r="I56" s="118"/>
      <c r="J56" s="128">
        <f>J86</f>
        <v>0</v>
      </c>
      <c r="K56" s="45"/>
      <c r="AU56" s="24" t="s">
        <v>109</v>
      </c>
    </row>
    <row r="57" spans="2:47" s="7" customFormat="1" ht="24.95" customHeight="1">
      <c r="B57" s="149"/>
      <c r="C57" s="150"/>
      <c r="D57" s="151" t="s">
        <v>110</v>
      </c>
      <c r="E57" s="152"/>
      <c r="F57" s="152"/>
      <c r="G57" s="152"/>
      <c r="H57" s="152"/>
      <c r="I57" s="153"/>
      <c r="J57" s="154">
        <f>J87</f>
        <v>0</v>
      </c>
      <c r="K57" s="155"/>
    </row>
    <row r="58" spans="2:47" s="8" customFormat="1" ht="19.899999999999999" customHeight="1">
      <c r="B58" s="156"/>
      <c r="C58" s="157"/>
      <c r="D58" s="158" t="s">
        <v>111</v>
      </c>
      <c r="E58" s="159"/>
      <c r="F58" s="159"/>
      <c r="G58" s="159"/>
      <c r="H58" s="159"/>
      <c r="I58" s="160"/>
      <c r="J58" s="161">
        <f>J88</f>
        <v>0</v>
      </c>
      <c r="K58" s="162"/>
    </row>
    <row r="59" spans="2:47" s="8" customFormat="1" ht="19.899999999999999" customHeight="1">
      <c r="B59" s="156"/>
      <c r="C59" s="157"/>
      <c r="D59" s="158" t="s">
        <v>117</v>
      </c>
      <c r="E59" s="159"/>
      <c r="F59" s="159"/>
      <c r="G59" s="159"/>
      <c r="H59" s="159"/>
      <c r="I59" s="160"/>
      <c r="J59" s="161">
        <f>J109</f>
        <v>0</v>
      </c>
      <c r="K59" s="162"/>
    </row>
    <row r="60" spans="2:47" s="8" customFormat="1" ht="19.899999999999999" customHeight="1">
      <c r="B60" s="156"/>
      <c r="C60" s="157"/>
      <c r="D60" s="158" t="s">
        <v>118</v>
      </c>
      <c r="E60" s="159"/>
      <c r="F60" s="159"/>
      <c r="G60" s="159"/>
      <c r="H60" s="159"/>
      <c r="I60" s="160"/>
      <c r="J60" s="161">
        <f>J114</f>
        <v>0</v>
      </c>
      <c r="K60" s="162"/>
    </row>
    <row r="61" spans="2:47" s="7" customFormat="1" ht="24.95" customHeight="1">
      <c r="B61" s="149"/>
      <c r="C61" s="150"/>
      <c r="D61" s="151" t="s">
        <v>120</v>
      </c>
      <c r="E61" s="152"/>
      <c r="F61" s="152"/>
      <c r="G61" s="152"/>
      <c r="H61" s="152"/>
      <c r="I61" s="153"/>
      <c r="J61" s="154">
        <f>J120</f>
        <v>0</v>
      </c>
      <c r="K61" s="155"/>
    </row>
    <row r="62" spans="2:47" s="8" customFormat="1" ht="19.899999999999999" customHeight="1">
      <c r="B62" s="156"/>
      <c r="C62" s="157"/>
      <c r="D62" s="158" t="s">
        <v>123</v>
      </c>
      <c r="E62" s="159"/>
      <c r="F62" s="159"/>
      <c r="G62" s="159"/>
      <c r="H62" s="159"/>
      <c r="I62" s="160"/>
      <c r="J62" s="161">
        <f>J121</f>
        <v>0</v>
      </c>
      <c r="K62" s="162"/>
    </row>
    <row r="63" spans="2:47" s="8" customFormat="1" ht="19.899999999999999" customHeight="1">
      <c r="B63" s="156"/>
      <c r="C63" s="157"/>
      <c r="D63" s="158" t="s">
        <v>3519</v>
      </c>
      <c r="E63" s="159"/>
      <c r="F63" s="159"/>
      <c r="G63" s="159"/>
      <c r="H63" s="159"/>
      <c r="I63" s="160"/>
      <c r="J63" s="161">
        <f>J128</f>
        <v>0</v>
      </c>
      <c r="K63" s="162"/>
    </row>
    <row r="64" spans="2:47" s="8" customFormat="1" ht="19.899999999999999" customHeight="1">
      <c r="B64" s="156"/>
      <c r="C64" s="157"/>
      <c r="D64" s="158" t="s">
        <v>136</v>
      </c>
      <c r="E64" s="159"/>
      <c r="F64" s="159"/>
      <c r="G64" s="159"/>
      <c r="H64" s="159"/>
      <c r="I64" s="160"/>
      <c r="J64" s="161">
        <f>J135</f>
        <v>0</v>
      </c>
      <c r="K64" s="162"/>
    </row>
    <row r="65" spans="2:12" s="7" customFormat="1" ht="24.95" customHeight="1">
      <c r="B65" s="149"/>
      <c r="C65" s="150"/>
      <c r="D65" s="151" t="s">
        <v>144</v>
      </c>
      <c r="E65" s="152"/>
      <c r="F65" s="152"/>
      <c r="G65" s="152"/>
      <c r="H65" s="152"/>
      <c r="I65" s="153"/>
      <c r="J65" s="154">
        <f>J147</f>
        <v>0</v>
      </c>
      <c r="K65" s="155"/>
    </row>
    <row r="66" spans="2:12" s="8" customFormat="1" ht="19.899999999999999" customHeight="1">
      <c r="B66" s="156"/>
      <c r="C66" s="157"/>
      <c r="D66" s="158" t="s">
        <v>146</v>
      </c>
      <c r="E66" s="159"/>
      <c r="F66" s="159"/>
      <c r="G66" s="159"/>
      <c r="H66" s="159"/>
      <c r="I66" s="160"/>
      <c r="J66" s="161">
        <f>J148</f>
        <v>0</v>
      </c>
      <c r="K66" s="162"/>
    </row>
    <row r="67" spans="2:12" s="1" customFormat="1" ht="21.75" customHeight="1">
      <c r="B67" s="41"/>
      <c r="C67" s="42"/>
      <c r="D67" s="42"/>
      <c r="E67" s="42"/>
      <c r="F67" s="42"/>
      <c r="G67" s="42"/>
      <c r="H67" s="42"/>
      <c r="I67" s="118"/>
      <c r="J67" s="42"/>
      <c r="K67" s="45"/>
    </row>
    <row r="68" spans="2:12" s="1" customFormat="1" ht="6.95" customHeight="1">
      <c r="B68" s="56"/>
      <c r="C68" s="57"/>
      <c r="D68" s="57"/>
      <c r="E68" s="57"/>
      <c r="F68" s="57"/>
      <c r="G68" s="57"/>
      <c r="H68" s="57"/>
      <c r="I68" s="139"/>
      <c r="J68" s="57"/>
      <c r="K68" s="58"/>
    </row>
    <row r="72" spans="2:12" s="1" customFormat="1" ht="6.95" customHeight="1">
      <c r="B72" s="59"/>
      <c r="C72" s="60"/>
      <c r="D72" s="60"/>
      <c r="E72" s="60"/>
      <c r="F72" s="60"/>
      <c r="G72" s="60"/>
      <c r="H72" s="60"/>
      <c r="I72" s="142"/>
      <c r="J72" s="60"/>
      <c r="K72" s="60"/>
      <c r="L72" s="61"/>
    </row>
    <row r="73" spans="2:12" s="1" customFormat="1" ht="36.950000000000003" customHeight="1">
      <c r="B73" s="41"/>
      <c r="C73" s="62" t="s">
        <v>147</v>
      </c>
      <c r="D73" s="63"/>
      <c r="E73" s="63"/>
      <c r="F73" s="63"/>
      <c r="G73" s="63"/>
      <c r="H73" s="63"/>
      <c r="I73" s="163"/>
      <c r="J73" s="63"/>
      <c r="K73" s="63"/>
      <c r="L73" s="61"/>
    </row>
    <row r="74" spans="2:12" s="1" customFormat="1" ht="6.95" customHeight="1">
      <c r="B74" s="41"/>
      <c r="C74" s="63"/>
      <c r="D74" s="63"/>
      <c r="E74" s="63"/>
      <c r="F74" s="63"/>
      <c r="G74" s="63"/>
      <c r="H74" s="63"/>
      <c r="I74" s="163"/>
      <c r="J74" s="63"/>
      <c r="K74" s="63"/>
      <c r="L74" s="61"/>
    </row>
    <row r="75" spans="2:12" s="1" customFormat="1" ht="14.45" customHeight="1">
      <c r="B75" s="41"/>
      <c r="C75" s="65" t="s">
        <v>18</v>
      </c>
      <c r="D75" s="63"/>
      <c r="E75" s="63"/>
      <c r="F75" s="63"/>
      <c r="G75" s="63"/>
      <c r="H75" s="63"/>
      <c r="I75" s="163"/>
      <c r="J75" s="63"/>
      <c r="K75" s="63"/>
      <c r="L75" s="61"/>
    </row>
    <row r="76" spans="2:12" s="1" customFormat="1" ht="22.5" customHeight="1">
      <c r="B76" s="41"/>
      <c r="C76" s="63"/>
      <c r="D76" s="63"/>
      <c r="E76" s="394" t="str">
        <f>E7</f>
        <v>Tělocvična  u ZŠ a MŠ G.Przeczka s pol.jaz.vyuč. Třinec Nádražní 10 p.o.</v>
      </c>
      <c r="F76" s="395"/>
      <c r="G76" s="395"/>
      <c r="H76" s="395"/>
      <c r="I76" s="163"/>
      <c r="J76" s="63"/>
      <c r="K76" s="63"/>
      <c r="L76" s="61"/>
    </row>
    <row r="77" spans="2:12" s="1" customFormat="1" ht="14.45" customHeight="1">
      <c r="B77" s="41"/>
      <c r="C77" s="65" t="s">
        <v>103</v>
      </c>
      <c r="D77" s="63"/>
      <c r="E77" s="63"/>
      <c r="F77" s="63"/>
      <c r="G77" s="63"/>
      <c r="H77" s="63"/>
      <c r="I77" s="163"/>
      <c r="J77" s="63"/>
      <c r="K77" s="63"/>
      <c r="L77" s="61"/>
    </row>
    <row r="78" spans="2:12" s="1" customFormat="1" ht="23.25" customHeight="1">
      <c r="B78" s="41"/>
      <c r="C78" s="63"/>
      <c r="D78" s="63"/>
      <c r="E78" s="370" t="str">
        <f>E9</f>
        <v xml:space="preserve">polozky1 - Tělocvična  -  doplněné položky </v>
      </c>
      <c r="F78" s="396"/>
      <c r="G78" s="396"/>
      <c r="H78" s="396"/>
      <c r="I78" s="163"/>
      <c r="J78" s="63"/>
      <c r="K78" s="63"/>
      <c r="L78" s="61"/>
    </row>
    <row r="79" spans="2:12" s="1" customFormat="1" ht="6.95" customHeight="1">
      <c r="B79" s="41"/>
      <c r="C79" s="63"/>
      <c r="D79" s="63"/>
      <c r="E79" s="63"/>
      <c r="F79" s="63"/>
      <c r="G79" s="63"/>
      <c r="H79" s="63"/>
      <c r="I79" s="163"/>
      <c r="J79" s="63"/>
      <c r="K79" s="63"/>
      <c r="L79" s="61"/>
    </row>
    <row r="80" spans="2:12" s="1" customFormat="1" ht="18" customHeight="1">
      <c r="B80" s="41"/>
      <c r="C80" s="65" t="s">
        <v>23</v>
      </c>
      <c r="D80" s="63"/>
      <c r="E80" s="63"/>
      <c r="F80" s="164" t="str">
        <f>F12</f>
        <v>Třinec</v>
      </c>
      <c r="G80" s="63"/>
      <c r="H80" s="63"/>
      <c r="I80" s="165" t="s">
        <v>25</v>
      </c>
      <c r="J80" s="73" t="str">
        <f>IF(J12="","",J12)</f>
        <v>4. 8. 2017</v>
      </c>
      <c r="K80" s="63"/>
      <c r="L80" s="61"/>
    </row>
    <row r="81" spans="2:65" s="1" customFormat="1" ht="6.95" customHeight="1">
      <c r="B81" s="41"/>
      <c r="C81" s="63"/>
      <c r="D81" s="63"/>
      <c r="E81" s="63"/>
      <c r="F81" s="63"/>
      <c r="G81" s="63"/>
      <c r="H81" s="63"/>
      <c r="I81" s="163"/>
      <c r="J81" s="63"/>
      <c r="K81" s="63"/>
      <c r="L81" s="61"/>
    </row>
    <row r="82" spans="2:65" s="1" customFormat="1">
      <c r="B82" s="41"/>
      <c r="C82" s="65" t="s">
        <v>27</v>
      </c>
      <c r="D82" s="63"/>
      <c r="E82" s="63"/>
      <c r="F82" s="164" t="str">
        <f>E15</f>
        <v>Město Třinec</v>
      </c>
      <c r="G82" s="63"/>
      <c r="H82" s="63"/>
      <c r="I82" s="165" t="s">
        <v>33</v>
      </c>
      <c r="J82" s="164" t="str">
        <f>E21</f>
        <v>Fiala  Architects</v>
      </c>
      <c r="K82" s="63"/>
      <c r="L82" s="61"/>
    </row>
    <row r="83" spans="2:65" s="1" customFormat="1" ht="14.45" customHeight="1">
      <c r="B83" s="41"/>
      <c r="C83" s="65" t="s">
        <v>31</v>
      </c>
      <c r="D83" s="63"/>
      <c r="E83" s="63"/>
      <c r="F83" s="164" t="str">
        <f>IF(E18="","",E18)</f>
        <v/>
      </c>
      <c r="G83" s="63"/>
      <c r="H83" s="63"/>
      <c r="I83" s="163"/>
      <c r="J83" s="63"/>
      <c r="K83" s="63"/>
      <c r="L83" s="61"/>
    </row>
    <row r="84" spans="2:65" s="1" customFormat="1" ht="10.35" customHeight="1">
      <c r="B84" s="41"/>
      <c r="C84" s="63"/>
      <c r="D84" s="63"/>
      <c r="E84" s="63"/>
      <c r="F84" s="63"/>
      <c r="G84" s="63"/>
      <c r="H84" s="63"/>
      <c r="I84" s="163"/>
      <c r="J84" s="63"/>
      <c r="K84" s="63"/>
      <c r="L84" s="61"/>
    </row>
    <row r="85" spans="2:65" s="9" customFormat="1" ht="29.25" customHeight="1">
      <c r="B85" s="166"/>
      <c r="C85" s="167" t="s">
        <v>148</v>
      </c>
      <c r="D85" s="168" t="s">
        <v>56</v>
      </c>
      <c r="E85" s="168" t="s">
        <v>52</v>
      </c>
      <c r="F85" s="168" t="s">
        <v>149</v>
      </c>
      <c r="G85" s="168" t="s">
        <v>150</v>
      </c>
      <c r="H85" s="168" t="s">
        <v>151</v>
      </c>
      <c r="I85" s="169" t="s">
        <v>152</v>
      </c>
      <c r="J85" s="168" t="s">
        <v>107</v>
      </c>
      <c r="K85" s="170" t="s">
        <v>153</v>
      </c>
      <c r="L85" s="171"/>
      <c r="M85" s="81" t="s">
        <v>154</v>
      </c>
      <c r="N85" s="82" t="s">
        <v>41</v>
      </c>
      <c r="O85" s="82" t="s">
        <v>155</v>
      </c>
      <c r="P85" s="82" t="s">
        <v>156</v>
      </c>
      <c r="Q85" s="82" t="s">
        <v>157</v>
      </c>
      <c r="R85" s="82" t="s">
        <v>158</v>
      </c>
      <c r="S85" s="82" t="s">
        <v>159</v>
      </c>
      <c r="T85" s="83" t="s">
        <v>160</v>
      </c>
    </row>
    <row r="86" spans="2:65" s="1" customFormat="1" ht="29.25" customHeight="1">
      <c r="B86" s="41"/>
      <c r="C86" s="87" t="s">
        <v>108</v>
      </c>
      <c r="D86" s="63"/>
      <c r="E86" s="63"/>
      <c r="F86" s="63"/>
      <c r="G86" s="63"/>
      <c r="H86" s="63"/>
      <c r="I86" s="163"/>
      <c r="J86" s="172">
        <f>BK86</f>
        <v>0</v>
      </c>
      <c r="K86" s="63"/>
      <c r="L86" s="61"/>
      <c r="M86" s="84"/>
      <c r="N86" s="85"/>
      <c r="O86" s="85"/>
      <c r="P86" s="173">
        <f>P87+P120+P147</f>
        <v>0</v>
      </c>
      <c r="Q86" s="85"/>
      <c r="R86" s="173">
        <f>R87+R120+R147</f>
        <v>0.47702412</v>
      </c>
      <c r="S86" s="85"/>
      <c r="T86" s="174">
        <f>T87+T120+T147</f>
        <v>111.91609999999999</v>
      </c>
      <c r="AT86" s="24" t="s">
        <v>70</v>
      </c>
      <c r="AU86" s="24" t="s">
        <v>109</v>
      </c>
      <c r="BK86" s="175">
        <f>BK87+BK120+BK147</f>
        <v>0</v>
      </c>
    </row>
    <row r="87" spans="2:65" s="10" customFormat="1" ht="37.35" customHeight="1">
      <c r="B87" s="176"/>
      <c r="C87" s="177"/>
      <c r="D87" s="178" t="s">
        <v>70</v>
      </c>
      <c r="E87" s="179" t="s">
        <v>161</v>
      </c>
      <c r="F87" s="179" t="s">
        <v>162</v>
      </c>
      <c r="G87" s="177"/>
      <c r="H87" s="177"/>
      <c r="I87" s="180"/>
      <c r="J87" s="181">
        <f>BK87</f>
        <v>0</v>
      </c>
      <c r="K87" s="177"/>
      <c r="L87" s="182"/>
      <c r="M87" s="183"/>
      <c r="N87" s="184"/>
      <c r="O87" s="184"/>
      <c r="P87" s="185">
        <f>P88+P109+P114</f>
        <v>0</v>
      </c>
      <c r="Q87" s="184"/>
      <c r="R87" s="185">
        <f>R88+R109+R114</f>
        <v>0</v>
      </c>
      <c r="S87" s="184"/>
      <c r="T87" s="186">
        <f>T88+T109+T114</f>
        <v>109.55999999999999</v>
      </c>
      <c r="AR87" s="187" t="s">
        <v>79</v>
      </c>
      <c r="AT87" s="188" t="s">
        <v>70</v>
      </c>
      <c r="AU87" s="188" t="s">
        <v>71</v>
      </c>
      <c r="AY87" s="187" t="s">
        <v>163</v>
      </c>
      <c r="BK87" s="189">
        <f>BK88+BK109+BK114</f>
        <v>0</v>
      </c>
    </row>
    <row r="88" spans="2:65" s="10" customFormat="1" ht="19.899999999999999" customHeight="1">
      <c r="B88" s="176"/>
      <c r="C88" s="177"/>
      <c r="D88" s="190" t="s">
        <v>70</v>
      </c>
      <c r="E88" s="191" t="s">
        <v>79</v>
      </c>
      <c r="F88" s="191" t="s">
        <v>164</v>
      </c>
      <c r="G88" s="177"/>
      <c r="H88" s="177"/>
      <c r="I88" s="180"/>
      <c r="J88" s="192">
        <f>BK88</f>
        <v>0</v>
      </c>
      <c r="K88" s="177"/>
      <c r="L88" s="182"/>
      <c r="M88" s="183"/>
      <c r="N88" s="184"/>
      <c r="O88" s="184"/>
      <c r="P88" s="185">
        <f>SUM(P89:P108)</f>
        <v>0</v>
      </c>
      <c r="Q88" s="184"/>
      <c r="R88" s="185">
        <f>SUM(R89:R108)</f>
        <v>0</v>
      </c>
      <c r="S88" s="184"/>
      <c r="T88" s="186">
        <f>SUM(T89:T108)</f>
        <v>0</v>
      </c>
      <c r="AR88" s="187" t="s">
        <v>79</v>
      </c>
      <c r="AT88" s="188" t="s">
        <v>70</v>
      </c>
      <c r="AU88" s="188" t="s">
        <v>79</v>
      </c>
      <c r="AY88" s="187" t="s">
        <v>163</v>
      </c>
      <c r="BK88" s="189">
        <f>SUM(BK89:BK108)</f>
        <v>0</v>
      </c>
    </row>
    <row r="89" spans="2:65" s="1" customFormat="1" ht="22.5" customHeight="1">
      <c r="B89" s="41"/>
      <c r="C89" s="193" t="s">
        <v>79</v>
      </c>
      <c r="D89" s="193" t="s">
        <v>165</v>
      </c>
      <c r="E89" s="194" t="s">
        <v>197</v>
      </c>
      <c r="F89" s="195" t="s">
        <v>198</v>
      </c>
      <c r="G89" s="196" t="s">
        <v>174</v>
      </c>
      <c r="H89" s="197">
        <v>219.58</v>
      </c>
      <c r="I89" s="198"/>
      <c r="J89" s="199">
        <f>ROUND(I89*H89,2)</f>
        <v>0</v>
      </c>
      <c r="K89" s="195" t="s">
        <v>169</v>
      </c>
      <c r="L89" s="61"/>
      <c r="M89" s="200" t="s">
        <v>21</v>
      </c>
      <c r="N89" s="201" t="s">
        <v>42</v>
      </c>
      <c r="O89" s="42"/>
      <c r="P89" s="202">
        <f>O89*H89</f>
        <v>0</v>
      </c>
      <c r="Q89" s="202">
        <v>0</v>
      </c>
      <c r="R89" s="202">
        <f>Q89*H89</f>
        <v>0</v>
      </c>
      <c r="S89" s="202">
        <v>0</v>
      </c>
      <c r="T89" s="203">
        <f>S89*H89</f>
        <v>0</v>
      </c>
      <c r="AR89" s="24" t="s">
        <v>170</v>
      </c>
      <c r="AT89" s="24" t="s">
        <v>165</v>
      </c>
      <c r="AU89" s="24" t="s">
        <v>81</v>
      </c>
      <c r="AY89" s="24" t="s">
        <v>163</v>
      </c>
      <c r="BE89" s="204">
        <f>IF(N89="základní",J89,0)</f>
        <v>0</v>
      </c>
      <c r="BF89" s="204">
        <f>IF(N89="snížená",J89,0)</f>
        <v>0</v>
      </c>
      <c r="BG89" s="204">
        <f>IF(N89="zákl. přenesená",J89,0)</f>
        <v>0</v>
      </c>
      <c r="BH89" s="204">
        <f>IF(N89="sníž. přenesená",J89,0)</f>
        <v>0</v>
      </c>
      <c r="BI89" s="204">
        <f>IF(N89="nulová",J89,0)</f>
        <v>0</v>
      </c>
      <c r="BJ89" s="24" t="s">
        <v>79</v>
      </c>
      <c r="BK89" s="204">
        <f>ROUND(I89*H89,2)</f>
        <v>0</v>
      </c>
      <c r="BL89" s="24" t="s">
        <v>170</v>
      </c>
      <c r="BM89" s="24" t="s">
        <v>3520</v>
      </c>
    </row>
    <row r="90" spans="2:65" s="11" customFormat="1" ht="13.5">
      <c r="B90" s="205"/>
      <c r="C90" s="206"/>
      <c r="D90" s="207" t="s">
        <v>176</v>
      </c>
      <c r="E90" s="208" t="s">
        <v>21</v>
      </c>
      <c r="F90" s="209" t="s">
        <v>3521</v>
      </c>
      <c r="G90" s="206"/>
      <c r="H90" s="210">
        <v>126</v>
      </c>
      <c r="I90" s="211"/>
      <c r="J90" s="206"/>
      <c r="K90" s="206"/>
      <c r="L90" s="212"/>
      <c r="M90" s="213"/>
      <c r="N90" s="214"/>
      <c r="O90" s="214"/>
      <c r="P90" s="214"/>
      <c r="Q90" s="214"/>
      <c r="R90" s="214"/>
      <c r="S90" s="214"/>
      <c r="T90" s="215"/>
      <c r="AT90" s="216" t="s">
        <v>176</v>
      </c>
      <c r="AU90" s="216" t="s">
        <v>81</v>
      </c>
      <c r="AV90" s="11" t="s">
        <v>81</v>
      </c>
      <c r="AW90" s="11" t="s">
        <v>35</v>
      </c>
      <c r="AX90" s="11" t="s">
        <v>71</v>
      </c>
      <c r="AY90" s="216" t="s">
        <v>163</v>
      </c>
    </row>
    <row r="91" spans="2:65" s="11" customFormat="1" ht="13.5">
      <c r="B91" s="205"/>
      <c r="C91" s="206"/>
      <c r="D91" s="207" t="s">
        <v>176</v>
      </c>
      <c r="E91" s="208" t="s">
        <v>21</v>
      </c>
      <c r="F91" s="209" t="s">
        <v>3522</v>
      </c>
      <c r="G91" s="206"/>
      <c r="H91" s="210">
        <v>73.58</v>
      </c>
      <c r="I91" s="211"/>
      <c r="J91" s="206"/>
      <c r="K91" s="206"/>
      <c r="L91" s="212"/>
      <c r="M91" s="213"/>
      <c r="N91" s="214"/>
      <c r="O91" s="214"/>
      <c r="P91" s="214"/>
      <c r="Q91" s="214"/>
      <c r="R91" s="214"/>
      <c r="S91" s="214"/>
      <c r="T91" s="215"/>
      <c r="AT91" s="216" t="s">
        <v>176</v>
      </c>
      <c r="AU91" s="216" t="s">
        <v>81</v>
      </c>
      <c r="AV91" s="11" t="s">
        <v>81</v>
      </c>
      <c r="AW91" s="11" t="s">
        <v>35</v>
      </c>
      <c r="AX91" s="11" t="s">
        <v>71</v>
      </c>
      <c r="AY91" s="216" t="s">
        <v>163</v>
      </c>
    </row>
    <row r="92" spans="2:65" s="12" customFormat="1" ht="13.5">
      <c r="B92" s="217"/>
      <c r="C92" s="218"/>
      <c r="D92" s="207" t="s">
        <v>176</v>
      </c>
      <c r="E92" s="219" t="s">
        <v>21</v>
      </c>
      <c r="F92" s="220" t="s">
        <v>178</v>
      </c>
      <c r="G92" s="218"/>
      <c r="H92" s="221">
        <v>199.58</v>
      </c>
      <c r="I92" s="222"/>
      <c r="J92" s="218"/>
      <c r="K92" s="218"/>
      <c r="L92" s="223"/>
      <c r="M92" s="224"/>
      <c r="N92" s="225"/>
      <c r="O92" s="225"/>
      <c r="P92" s="225"/>
      <c r="Q92" s="225"/>
      <c r="R92" s="225"/>
      <c r="S92" s="225"/>
      <c r="T92" s="226"/>
      <c r="AT92" s="227" t="s">
        <v>176</v>
      </c>
      <c r="AU92" s="227" t="s">
        <v>81</v>
      </c>
      <c r="AV92" s="12" t="s">
        <v>179</v>
      </c>
      <c r="AW92" s="12" t="s">
        <v>35</v>
      </c>
      <c r="AX92" s="12" t="s">
        <v>71</v>
      </c>
      <c r="AY92" s="227" t="s">
        <v>163</v>
      </c>
    </row>
    <row r="93" spans="2:65" s="11" customFormat="1" ht="13.5">
      <c r="B93" s="205"/>
      <c r="C93" s="206"/>
      <c r="D93" s="207" t="s">
        <v>176</v>
      </c>
      <c r="E93" s="208" t="s">
        <v>21</v>
      </c>
      <c r="F93" s="209" t="s">
        <v>3523</v>
      </c>
      <c r="G93" s="206"/>
      <c r="H93" s="210">
        <v>20</v>
      </c>
      <c r="I93" s="211"/>
      <c r="J93" s="206"/>
      <c r="K93" s="206"/>
      <c r="L93" s="212"/>
      <c r="M93" s="213"/>
      <c r="N93" s="214"/>
      <c r="O93" s="214"/>
      <c r="P93" s="214"/>
      <c r="Q93" s="214"/>
      <c r="R93" s="214"/>
      <c r="S93" s="214"/>
      <c r="T93" s="215"/>
      <c r="AT93" s="216" t="s">
        <v>176</v>
      </c>
      <c r="AU93" s="216" t="s">
        <v>81</v>
      </c>
      <c r="AV93" s="11" t="s">
        <v>81</v>
      </c>
      <c r="AW93" s="11" t="s">
        <v>35</v>
      </c>
      <c r="AX93" s="11" t="s">
        <v>71</v>
      </c>
      <c r="AY93" s="216" t="s">
        <v>163</v>
      </c>
    </row>
    <row r="94" spans="2:65" s="12" customFormat="1" ht="13.5">
      <c r="B94" s="217"/>
      <c r="C94" s="218"/>
      <c r="D94" s="207" t="s">
        <v>176</v>
      </c>
      <c r="E94" s="219" t="s">
        <v>21</v>
      </c>
      <c r="F94" s="220" t="s">
        <v>178</v>
      </c>
      <c r="G94" s="218"/>
      <c r="H94" s="221">
        <v>20</v>
      </c>
      <c r="I94" s="222"/>
      <c r="J94" s="218"/>
      <c r="K94" s="218"/>
      <c r="L94" s="223"/>
      <c r="M94" s="224"/>
      <c r="N94" s="225"/>
      <c r="O94" s="225"/>
      <c r="P94" s="225"/>
      <c r="Q94" s="225"/>
      <c r="R94" s="225"/>
      <c r="S94" s="225"/>
      <c r="T94" s="226"/>
      <c r="AT94" s="227" t="s">
        <v>176</v>
      </c>
      <c r="AU94" s="227" t="s">
        <v>81</v>
      </c>
      <c r="AV94" s="12" t="s">
        <v>179</v>
      </c>
      <c r="AW94" s="12" t="s">
        <v>35</v>
      </c>
      <c r="AX94" s="12" t="s">
        <v>71</v>
      </c>
      <c r="AY94" s="227" t="s">
        <v>163</v>
      </c>
    </row>
    <row r="95" spans="2:65" s="13" customFormat="1" ht="13.5">
      <c r="B95" s="228"/>
      <c r="C95" s="229"/>
      <c r="D95" s="230" t="s">
        <v>176</v>
      </c>
      <c r="E95" s="231" t="s">
        <v>21</v>
      </c>
      <c r="F95" s="232" t="s">
        <v>181</v>
      </c>
      <c r="G95" s="229"/>
      <c r="H95" s="233">
        <v>219.58</v>
      </c>
      <c r="I95" s="234"/>
      <c r="J95" s="229"/>
      <c r="K95" s="229"/>
      <c r="L95" s="235"/>
      <c r="M95" s="236"/>
      <c r="N95" s="237"/>
      <c r="O95" s="237"/>
      <c r="P95" s="237"/>
      <c r="Q95" s="237"/>
      <c r="R95" s="237"/>
      <c r="S95" s="237"/>
      <c r="T95" s="238"/>
      <c r="AT95" s="239" t="s">
        <v>176</v>
      </c>
      <c r="AU95" s="239" t="s">
        <v>81</v>
      </c>
      <c r="AV95" s="13" t="s">
        <v>170</v>
      </c>
      <c r="AW95" s="13" t="s">
        <v>35</v>
      </c>
      <c r="AX95" s="13" t="s">
        <v>79</v>
      </c>
      <c r="AY95" s="239" t="s">
        <v>163</v>
      </c>
    </row>
    <row r="96" spans="2:65" s="1" customFormat="1" ht="22.5" customHeight="1">
      <c r="B96" s="41"/>
      <c r="C96" s="193" t="s">
        <v>81</v>
      </c>
      <c r="D96" s="193" t="s">
        <v>165</v>
      </c>
      <c r="E96" s="194" t="s">
        <v>205</v>
      </c>
      <c r="F96" s="195" t="s">
        <v>206</v>
      </c>
      <c r="G96" s="196" t="s">
        <v>174</v>
      </c>
      <c r="H96" s="197">
        <v>88.42</v>
      </c>
      <c r="I96" s="198"/>
      <c r="J96" s="199">
        <f>ROUND(I96*H96,2)</f>
        <v>0</v>
      </c>
      <c r="K96" s="195" t="s">
        <v>169</v>
      </c>
      <c r="L96" s="61"/>
      <c r="M96" s="200" t="s">
        <v>21</v>
      </c>
      <c r="N96" s="201" t="s">
        <v>42</v>
      </c>
      <c r="O96" s="42"/>
      <c r="P96" s="202">
        <f>O96*H96</f>
        <v>0</v>
      </c>
      <c r="Q96" s="202">
        <v>0</v>
      </c>
      <c r="R96" s="202">
        <f>Q96*H96</f>
        <v>0</v>
      </c>
      <c r="S96" s="202">
        <v>0</v>
      </c>
      <c r="T96" s="203">
        <f>S96*H96</f>
        <v>0</v>
      </c>
      <c r="AR96" s="24" t="s">
        <v>170</v>
      </c>
      <c r="AT96" s="24" t="s">
        <v>165</v>
      </c>
      <c r="AU96" s="24" t="s">
        <v>81</v>
      </c>
      <c r="AY96" s="24" t="s">
        <v>163</v>
      </c>
      <c r="BE96" s="204">
        <f>IF(N96="základní",J96,0)</f>
        <v>0</v>
      </c>
      <c r="BF96" s="204">
        <f>IF(N96="snížená",J96,0)</f>
        <v>0</v>
      </c>
      <c r="BG96" s="204">
        <f>IF(N96="zákl. přenesená",J96,0)</f>
        <v>0</v>
      </c>
      <c r="BH96" s="204">
        <f>IF(N96="sníž. přenesená",J96,0)</f>
        <v>0</v>
      </c>
      <c r="BI96" s="204">
        <f>IF(N96="nulová",J96,0)</f>
        <v>0</v>
      </c>
      <c r="BJ96" s="24" t="s">
        <v>79</v>
      </c>
      <c r="BK96" s="204">
        <f>ROUND(I96*H96,2)</f>
        <v>0</v>
      </c>
      <c r="BL96" s="24" t="s">
        <v>170</v>
      </c>
      <c r="BM96" s="24" t="s">
        <v>3524</v>
      </c>
    </row>
    <row r="97" spans="2:65" s="11" customFormat="1" ht="13.5">
      <c r="B97" s="205"/>
      <c r="C97" s="206"/>
      <c r="D97" s="207" t="s">
        <v>176</v>
      </c>
      <c r="E97" s="208" t="s">
        <v>21</v>
      </c>
      <c r="F97" s="209" t="s">
        <v>3525</v>
      </c>
      <c r="G97" s="206"/>
      <c r="H97" s="210">
        <v>88.42</v>
      </c>
      <c r="I97" s="211"/>
      <c r="J97" s="206"/>
      <c r="K97" s="206"/>
      <c r="L97" s="212"/>
      <c r="M97" s="213"/>
      <c r="N97" s="214"/>
      <c r="O97" s="214"/>
      <c r="P97" s="214"/>
      <c r="Q97" s="214"/>
      <c r="R97" s="214"/>
      <c r="S97" s="214"/>
      <c r="T97" s="215"/>
      <c r="AT97" s="216" t="s">
        <v>176</v>
      </c>
      <c r="AU97" s="216" t="s">
        <v>81</v>
      </c>
      <c r="AV97" s="11" t="s">
        <v>81</v>
      </c>
      <c r="AW97" s="11" t="s">
        <v>35</v>
      </c>
      <c r="AX97" s="11" t="s">
        <v>71</v>
      </c>
      <c r="AY97" s="216" t="s">
        <v>163</v>
      </c>
    </row>
    <row r="98" spans="2:65" s="13" customFormat="1" ht="13.5">
      <c r="B98" s="228"/>
      <c r="C98" s="229"/>
      <c r="D98" s="230" t="s">
        <v>176</v>
      </c>
      <c r="E98" s="231" t="s">
        <v>21</v>
      </c>
      <c r="F98" s="232" t="s">
        <v>181</v>
      </c>
      <c r="G98" s="229"/>
      <c r="H98" s="233">
        <v>88.42</v>
      </c>
      <c r="I98" s="234"/>
      <c r="J98" s="229"/>
      <c r="K98" s="229"/>
      <c r="L98" s="235"/>
      <c r="M98" s="236"/>
      <c r="N98" s="237"/>
      <c r="O98" s="237"/>
      <c r="P98" s="237"/>
      <c r="Q98" s="237"/>
      <c r="R98" s="237"/>
      <c r="S98" s="237"/>
      <c r="T98" s="238"/>
      <c r="AT98" s="239" t="s">
        <v>176</v>
      </c>
      <c r="AU98" s="239" t="s">
        <v>81</v>
      </c>
      <c r="AV98" s="13" t="s">
        <v>170</v>
      </c>
      <c r="AW98" s="13" t="s">
        <v>35</v>
      </c>
      <c r="AX98" s="13" t="s">
        <v>79</v>
      </c>
      <c r="AY98" s="239" t="s">
        <v>163</v>
      </c>
    </row>
    <row r="99" spans="2:65" s="1" customFormat="1" ht="22.5" customHeight="1">
      <c r="B99" s="41"/>
      <c r="C99" s="193" t="s">
        <v>179</v>
      </c>
      <c r="D99" s="193" t="s">
        <v>165</v>
      </c>
      <c r="E99" s="194" t="s">
        <v>3101</v>
      </c>
      <c r="F99" s="195" t="s">
        <v>3102</v>
      </c>
      <c r="G99" s="196" t="s">
        <v>174</v>
      </c>
      <c r="H99" s="197">
        <v>88.42</v>
      </c>
      <c r="I99" s="198"/>
      <c r="J99" s="199">
        <f>ROUND(I99*H99,2)</f>
        <v>0</v>
      </c>
      <c r="K99" s="195" t="s">
        <v>169</v>
      </c>
      <c r="L99" s="61"/>
      <c r="M99" s="200" t="s">
        <v>21</v>
      </c>
      <c r="N99" s="201" t="s">
        <v>42</v>
      </c>
      <c r="O99" s="42"/>
      <c r="P99" s="202">
        <f>O99*H99</f>
        <v>0</v>
      </c>
      <c r="Q99" s="202">
        <v>0</v>
      </c>
      <c r="R99" s="202">
        <f>Q99*H99</f>
        <v>0</v>
      </c>
      <c r="S99" s="202">
        <v>0</v>
      </c>
      <c r="T99" s="203">
        <f>S99*H99</f>
        <v>0</v>
      </c>
      <c r="AR99" s="24" t="s">
        <v>170</v>
      </c>
      <c r="AT99" s="24" t="s">
        <v>165</v>
      </c>
      <c r="AU99" s="24" t="s">
        <v>81</v>
      </c>
      <c r="AY99" s="24" t="s">
        <v>163</v>
      </c>
      <c r="BE99" s="204">
        <f>IF(N99="základní",J99,0)</f>
        <v>0</v>
      </c>
      <c r="BF99" s="204">
        <f>IF(N99="snížená",J99,0)</f>
        <v>0</v>
      </c>
      <c r="BG99" s="204">
        <f>IF(N99="zákl. přenesená",J99,0)</f>
        <v>0</v>
      </c>
      <c r="BH99" s="204">
        <f>IF(N99="sníž. přenesená",J99,0)</f>
        <v>0</v>
      </c>
      <c r="BI99" s="204">
        <f>IF(N99="nulová",J99,0)</f>
        <v>0</v>
      </c>
      <c r="BJ99" s="24" t="s">
        <v>79</v>
      </c>
      <c r="BK99" s="204">
        <f>ROUND(I99*H99,2)</f>
        <v>0</v>
      </c>
      <c r="BL99" s="24" t="s">
        <v>170</v>
      </c>
      <c r="BM99" s="24" t="s">
        <v>3526</v>
      </c>
    </row>
    <row r="100" spans="2:65" s="1" customFormat="1" ht="22.5" customHeight="1">
      <c r="B100" s="41"/>
      <c r="C100" s="193" t="s">
        <v>170</v>
      </c>
      <c r="D100" s="193" t="s">
        <v>165</v>
      </c>
      <c r="E100" s="194" t="s">
        <v>219</v>
      </c>
      <c r="F100" s="195" t="s">
        <v>220</v>
      </c>
      <c r="G100" s="196" t="s">
        <v>174</v>
      </c>
      <c r="H100" s="197">
        <v>176.84</v>
      </c>
      <c r="I100" s="198"/>
      <c r="J100" s="199">
        <f>ROUND(I100*H100,2)</f>
        <v>0</v>
      </c>
      <c r="K100" s="195" t="s">
        <v>169</v>
      </c>
      <c r="L100" s="61"/>
      <c r="M100" s="200" t="s">
        <v>21</v>
      </c>
      <c r="N100" s="201" t="s">
        <v>42</v>
      </c>
      <c r="O100" s="42"/>
      <c r="P100" s="202">
        <f>O100*H100</f>
        <v>0</v>
      </c>
      <c r="Q100" s="202">
        <v>0</v>
      </c>
      <c r="R100" s="202">
        <f>Q100*H100</f>
        <v>0</v>
      </c>
      <c r="S100" s="202">
        <v>0</v>
      </c>
      <c r="T100" s="203">
        <f>S100*H100</f>
        <v>0</v>
      </c>
      <c r="AR100" s="24" t="s">
        <v>170</v>
      </c>
      <c r="AT100" s="24" t="s">
        <v>165</v>
      </c>
      <c r="AU100" s="24" t="s">
        <v>81</v>
      </c>
      <c r="AY100" s="24" t="s">
        <v>163</v>
      </c>
      <c r="BE100" s="204">
        <f>IF(N100="základní",J100,0)</f>
        <v>0</v>
      </c>
      <c r="BF100" s="204">
        <f>IF(N100="snížená",J100,0)</f>
        <v>0</v>
      </c>
      <c r="BG100" s="204">
        <f>IF(N100="zákl. přenesená",J100,0)</f>
        <v>0</v>
      </c>
      <c r="BH100" s="204">
        <f>IF(N100="sníž. přenesená",J100,0)</f>
        <v>0</v>
      </c>
      <c r="BI100" s="204">
        <f>IF(N100="nulová",J100,0)</f>
        <v>0</v>
      </c>
      <c r="BJ100" s="24" t="s">
        <v>79</v>
      </c>
      <c r="BK100" s="204">
        <f>ROUND(I100*H100,2)</f>
        <v>0</v>
      </c>
      <c r="BL100" s="24" t="s">
        <v>170</v>
      </c>
      <c r="BM100" s="24" t="s">
        <v>3527</v>
      </c>
    </row>
    <row r="101" spans="2:65" s="11" customFormat="1" ht="13.5">
      <c r="B101" s="205"/>
      <c r="C101" s="206"/>
      <c r="D101" s="207" t="s">
        <v>176</v>
      </c>
      <c r="E101" s="208" t="s">
        <v>21</v>
      </c>
      <c r="F101" s="209" t="s">
        <v>3528</v>
      </c>
      <c r="G101" s="206"/>
      <c r="H101" s="210">
        <v>176.84</v>
      </c>
      <c r="I101" s="211"/>
      <c r="J101" s="206"/>
      <c r="K101" s="206"/>
      <c r="L101" s="212"/>
      <c r="M101" s="213"/>
      <c r="N101" s="214"/>
      <c r="O101" s="214"/>
      <c r="P101" s="214"/>
      <c r="Q101" s="214"/>
      <c r="R101" s="214"/>
      <c r="S101" s="214"/>
      <c r="T101" s="215"/>
      <c r="AT101" s="216" t="s">
        <v>176</v>
      </c>
      <c r="AU101" s="216" t="s">
        <v>81</v>
      </c>
      <c r="AV101" s="11" t="s">
        <v>81</v>
      </c>
      <c r="AW101" s="11" t="s">
        <v>35</v>
      </c>
      <c r="AX101" s="11" t="s">
        <v>71</v>
      </c>
      <c r="AY101" s="216" t="s">
        <v>163</v>
      </c>
    </row>
    <row r="102" spans="2:65" s="13" customFormat="1" ht="13.5">
      <c r="B102" s="228"/>
      <c r="C102" s="229"/>
      <c r="D102" s="230" t="s">
        <v>176</v>
      </c>
      <c r="E102" s="231" t="s">
        <v>21</v>
      </c>
      <c r="F102" s="232" t="s">
        <v>181</v>
      </c>
      <c r="G102" s="229"/>
      <c r="H102" s="233">
        <v>176.84</v>
      </c>
      <c r="I102" s="234"/>
      <c r="J102" s="229"/>
      <c r="K102" s="229"/>
      <c r="L102" s="235"/>
      <c r="M102" s="236"/>
      <c r="N102" s="237"/>
      <c r="O102" s="237"/>
      <c r="P102" s="237"/>
      <c r="Q102" s="237"/>
      <c r="R102" s="237"/>
      <c r="S102" s="237"/>
      <c r="T102" s="238"/>
      <c r="AT102" s="239" t="s">
        <v>176</v>
      </c>
      <c r="AU102" s="239" t="s">
        <v>81</v>
      </c>
      <c r="AV102" s="13" t="s">
        <v>170</v>
      </c>
      <c r="AW102" s="13" t="s">
        <v>35</v>
      </c>
      <c r="AX102" s="13" t="s">
        <v>79</v>
      </c>
      <c r="AY102" s="239" t="s">
        <v>163</v>
      </c>
    </row>
    <row r="103" spans="2:65" s="1" customFormat="1" ht="22.5" customHeight="1">
      <c r="B103" s="41"/>
      <c r="C103" s="193" t="s">
        <v>188</v>
      </c>
      <c r="D103" s="193" t="s">
        <v>165</v>
      </c>
      <c r="E103" s="194" t="s">
        <v>229</v>
      </c>
      <c r="F103" s="195" t="s">
        <v>230</v>
      </c>
      <c r="G103" s="196" t="s">
        <v>174</v>
      </c>
      <c r="H103" s="197">
        <v>308</v>
      </c>
      <c r="I103" s="198"/>
      <c r="J103" s="199">
        <f>ROUND(I103*H103,2)</f>
        <v>0</v>
      </c>
      <c r="K103" s="195" t="s">
        <v>169</v>
      </c>
      <c r="L103" s="61"/>
      <c r="M103" s="200" t="s">
        <v>21</v>
      </c>
      <c r="N103" s="201" t="s">
        <v>42</v>
      </c>
      <c r="O103" s="42"/>
      <c r="P103" s="202">
        <f>O103*H103</f>
        <v>0</v>
      </c>
      <c r="Q103" s="202">
        <v>0</v>
      </c>
      <c r="R103" s="202">
        <f>Q103*H103</f>
        <v>0</v>
      </c>
      <c r="S103" s="202">
        <v>0</v>
      </c>
      <c r="T103" s="203">
        <f>S103*H103</f>
        <v>0</v>
      </c>
      <c r="AR103" s="24" t="s">
        <v>170</v>
      </c>
      <c r="AT103" s="24" t="s">
        <v>165</v>
      </c>
      <c r="AU103" s="24" t="s">
        <v>81</v>
      </c>
      <c r="AY103" s="24" t="s">
        <v>163</v>
      </c>
      <c r="BE103" s="204">
        <f>IF(N103="základní",J103,0)</f>
        <v>0</v>
      </c>
      <c r="BF103" s="204">
        <f>IF(N103="snížená",J103,0)</f>
        <v>0</v>
      </c>
      <c r="BG103" s="204">
        <f>IF(N103="zákl. přenesená",J103,0)</f>
        <v>0</v>
      </c>
      <c r="BH103" s="204">
        <f>IF(N103="sníž. přenesená",J103,0)</f>
        <v>0</v>
      </c>
      <c r="BI103" s="204">
        <f>IF(N103="nulová",J103,0)</f>
        <v>0</v>
      </c>
      <c r="BJ103" s="24" t="s">
        <v>79</v>
      </c>
      <c r="BK103" s="204">
        <f>ROUND(I103*H103,2)</f>
        <v>0</v>
      </c>
      <c r="BL103" s="24" t="s">
        <v>170</v>
      </c>
      <c r="BM103" s="24" t="s">
        <v>3529</v>
      </c>
    </row>
    <row r="104" spans="2:65" s="11" customFormat="1" ht="13.5">
      <c r="B104" s="205"/>
      <c r="C104" s="206"/>
      <c r="D104" s="207" t="s">
        <v>176</v>
      </c>
      <c r="E104" s="208" t="s">
        <v>21</v>
      </c>
      <c r="F104" s="209" t="s">
        <v>3530</v>
      </c>
      <c r="G104" s="206"/>
      <c r="H104" s="210">
        <v>288</v>
      </c>
      <c r="I104" s="211"/>
      <c r="J104" s="206"/>
      <c r="K104" s="206"/>
      <c r="L104" s="212"/>
      <c r="M104" s="213"/>
      <c r="N104" s="214"/>
      <c r="O104" s="214"/>
      <c r="P104" s="214"/>
      <c r="Q104" s="214"/>
      <c r="R104" s="214"/>
      <c r="S104" s="214"/>
      <c r="T104" s="215"/>
      <c r="AT104" s="216" t="s">
        <v>176</v>
      </c>
      <c r="AU104" s="216" t="s">
        <v>81</v>
      </c>
      <c r="AV104" s="11" t="s">
        <v>81</v>
      </c>
      <c r="AW104" s="11" t="s">
        <v>35</v>
      </c>
      <c r="AX104" s="11" t="s">
        <v>71</v>
      </c>
      <c r="AY104" s="216" t="s">
        <v>163</v>
      </c>
    </row>
    <row r="105" spans="2:65" s="12" customFormat="1" ht="13.5">
      <c r="B105" s="217"/>
      <c r="C105" s="218"/>
      <c r="D105" s="207" t="s">
        <v>176</v>
      </c>
      <c r="E105" s="219" t="s">
        <v>21</v>
      </c>
      <c r="F105" s="220" t="s">
        <v>178</v>
      </c>
      <c r="G105" s="218"/>
      <c r="H105" s="221">
        <v>288</v>
      </c>
      <c r="I105" s="222"/>
      <c r="J105" s="218"/>
      <c r="K105" s="218"/>
      <c r="L105" s="223"/>
      <c r="M105" s="224"/>
      <c r="N105" s="225"/>
      <c r="O105" s="225"/>
      <c r="P105" s="225"/>
      <c r="Q105" s="225"/>
      <c r="R105" s="225"/>
      <c r="S105" s="225"/>
      <c r="T105" s="226"/>
      <c r="AT105" s="227" t="s">
        <v>176</v>
      </c>
      <c r="AU105" s="227" t="s">
        <v>81</v>
      </c>
      <c r="AV105" s="12" t="s">
        <v>179</v>
      </c>
      <c r="AW105" s="12" t="s">
        <v>35</v>
      </c>
      <c r="AX105" s="12" t="s">
        <v>71</v>
      </c>
      <c r="AY105" s="227" t="s">
        <v>163</v>
      </c>
    </row>
    <row r="106" spans="2:65" s="11" customFormat="1" ht="13.5">
      <c r="B106" s="205"/>
      <c r="C106" s="206"/>
      <c r="D106" s="207" t="s">
        <v>176</v>
      </c>
      <c r="E106" s="208" t="s">
        <v>21</v>
      </c>
      <c r="F106" s="209" t="s">
        <v>3531</v>
      </c>
      <c r="G106" s="206"/>
      <c r="H106" s="210">
        <v>20</v>
      </c>
      <c r="I106" s="211"/>
      <c r="J106" s="206"/>
      <c r="K106" s="206"/>
      <c r="L106" s="212"/>
      <c r="M106" s="213"/>
      <c r="N106" s="214"/>
      <c r="O106" s="214"/>
      <c r="P106" s="214"/>
      <c r="Q106" s="214"/>
      <c r="R106" s="214"/>
      <c r="S106" s="214"/>
      <c r="T106" s="215"/>
      <c r="AT106" s="216" t="s">
        <v>176</v>
      </c>
      <c r="AU106" s="216" t="s">
        <v>81</v>
      </c>
      <c r="AV106" s="11" t="s">
        <v>81</v>
      </c>
      <c r="AW106" s="11" t="s">
        <v>35</v>
      </c>
      <c r="AX106" s="11" t="s">
        <v>71</v>
      </c>
      <c r="AY106" s="216" t="s">
        <v>163</v>
      </c>
    </row>
    <row r="107" spans="2:65" s="12" customFormat="1" ht="13.5">
      <c r="B107" s="217"/>
      <c r="C107" s="218"/>
      <c r="D107" s="207" t="s">
        <v>176</v>
      </c>
      <c r="E107" s="219" t="s">
        <v>21</v>
      </c>
      <c r="F107" s="220" t="s">
        <v>178</v>
      </c>
      <c r="G107" s="218"/>
      <c r="H107" s="221">
        <v>20</v>
      </c>
      <c r="I107" s="222"/>
      <c r="J107" s="218"/>
      <c r="K107" s="218"/>
      <c r="L107" s="223"/>
      <c r="M107" s="224"/>
      <c r="N107" s="225"/>
      <c r="O107" s="225"/>
      <c r="P107" s="225"/>
      <c r="Q107" s="225"/>
      <c r="R107" s="225"/>
      <c r="S107" s="225"/>
      <c r="T107" s="226"/>
      <c r="AT107" s="227" t="s">
        <v>176</v>
      </c>
      <c r="AU107" s="227" t="s">
        <v>81</v>
      </c>
      <c r="AV107" s="12" t="s">
        <v>179</v>
      </c>
      <c r="AW107" s="12" t="s">
        <v>35</v>
      </c>
      <c r="AX107" s="12" t="s">
        <v>71</v>
      </c>
      <c r="AY107" s="227" t="s">
        <v>163</v>
      </c>
    </row>
    <row r="108" spans="2:65" s="13" customFormat="1" ht="13.5">
      <c r="B108" s="228"/>
      <c r="C108" s="229"/>
      <c r="D108" s="207" t="s">
        <v>176</v>
      </c>
      <c r="E108" s="240" t="s">
        <v>21</v>
      </c>
      <c r="F108" s="241" t="s">
        <v>181</v>
      </c>
      <c r="G108" s="229"/>
      <c r="H108" s="242">
        <v>308</v>
      </c>
      <c r="I108" s="234"/>
      <c r="J108" s="229"/>
      <c r="K108" s="229"/>
      <c r="L108" s="235"/>
      <c r="M108" s="236"/>
      <c r="N108" s="237"/>
      <c r="O108" s="237"/>
      <c r="P108" s="237"/>
      <c r="Q108" s="237"/>
      <c r="R108" s="237"/>
      <c r="S108" s="237"/>
      <c r="T108" s="238"/>
      <c r="AT108" s="239" t="s">
        <v>176</v>
      </c>
      <c r="AU108" s="239" t="s">
        <v>81</v>
      </c>
      <c r="AV108" s="13" t="s">
        <v>170</v>
      </c>
      <c r="AW108" s="13" t="s">
        <v>35</v>
      </c>
      <c r="AX108" s="13" t="s">
        <v>79</v>
      </c>
      <c r="AY108" s="239" t="s">
        <v>163</v>
      </c>
    </row>
    <row r="109" spans="2:65" s="10" customFormat="1" ht="29.85" customHeight="1">
      <c r="B109" s="176"/>
      <c r="C109" s="177"/>
      <c r="D109" s="190" t="s">
        <v>70</v>
      </c>
      <c r="E109" s="191" t="s">
        <v>214</v>
      </c>
      <c r="F109" s="191" t="s">
        <v>944</v>
      </c>
      <c r="G109" s="177"/>
      <c r="H109" s="177"/>
      <c r="I109" s="180"/>
      <c r="J109" s="192">
        <f>BK109</f>
        <v>0</v>
      </c>
      <c r="K109" s="177"/>
      <c r="L109" s="182"/>
      <c r="M109" s="183"/>
      <c r="N109" s="184"/>
      <c r="O109" s="184"/>
      <c r="P109" s="185">
        <f>SUM(P110:P113)</f>
        <v>0</v>
      </c>
      <c r="Q109" s="184"/>
      <c r="R109" s="185">
        <f>SUM(R110:R113)</f>
        <v>0</v>
      </c>
      <c r="S109" s="184"/>
      <c r="T109" s="186">
        <f>SUM(T110:T113)</f>
        <v>109.55999999999999</v>
      </c>
      <c r="AR109" s="187" t="s">
        <v>79</v>
      </c>
      <c r="AT109" s="188" t="s">
        <v>70</v>
      </c>
      <c r="AU109" s="188" t="s">
        <v>79</v>
      </c>
      <c r="AY109" s="187" t="s">
        <v>163</v>
      </c>
      <c r="BK109" s="189">
        <f>SUM(BK110:BK113)</f>
        <v>0</v>
      </c>
    </row>
    <row r="110" spans="2:65" s="1" customFormat="1" ht="22.5" customHeight="1">
      <c r="B110" s="41"/>
      <c r="C110" s="193" t="s">
        <v>196</v>
      </c>
      <c r="D110" s="193" t="s">
        <v>165</v>
      </c>
      <c r="E110" s="194" t="s">
        <v>3532</v>
      </c>
      <c r="F110" s="195" t="s">
        <v>3533</v>
      </c>
      <c r="G110" s="196" t="s">
        <v>174</v>
      </c>
      <c r="H110" s="197">
        <v>45.65</v>
      </c>
      <c r="I110" s="198"/>
      <c r="J110" s="199">
        <f>ROUND(I110*H110,2)</f>
        <v>0</v>
      </c>
      <c r="K110" s="195" t="s">
        <v>169</v>
      </c>
      <c r="L110" s="61"/>
      <c r="M110" s="200" t="s">
        <v>21</v>
      </c>
      <c r="N110" s="201" t="s">
        <v>42</v>
      </c>
      <c r="O110" s="42"/>
      <c r="P110" s="202">
        <f>O110*H110</f>
        <v>0</v>
      </c>
      <c r="Q110" s="202">
        <v>0</v>
      </c>
      <c r="R110" s="202">
        <f>Q110*H110</f>
        <v>0</v>
      </c>
      <c r="S110" s="202">
        <v>2.4</v>
      </c>
      <c r="T110" s="203">
        <f>S110*H110</f>
        <v>109.55999999999999</v>
      </c>
      <c r="AR110" s="24" t="s">
        <v>170</v>
      </c>
      <c r="AT110" s="24" t="s">
        <v>165</v>
      </c>
      <c r="AU110" s="24" t="s">
        <v>81</v>
      </c>
      <c r="AY110" s="24" t="s">
        <v>163</v>
      </c>
      <c r="BE110" s="204">
        <f>IF(N110="základní",J110,0)</f>
        <v>0</v>
      </c>
      <c r="BF110" s="204">
        <f>IF(N110="snížená",J110,0)</f>
        <v>0</v>
      </c>
      <c r="BG110" s="204">
        <f>IF(N110="zákl. přenesená",J110,0)</f>
        <v>0</v>
      </c>
      <c r="BH110" s="204">
        <f>IF(N110="sníž. přenesená",J110,0)</f>
        <v>0</v>
      </c>
      <c r="BI110" s="204">
        <f>IF(N110="nulová",J110,0)</f>
        <v>0</v>
      </c>
      <c r="BJ110" s="24" t="s">
        <v>79</v>
      </c>
      <c r="BK110" s="204">
        <f>ROUND(I110*H110,2)</f>
        <v>0</v>
      </c>
      <c r="BL110" s="24" t="s">
        <v>170</v>
      </c>
      <c r="BM110" s="24" t="s">
        <v>3534</v>
      </c>
    </row>
    <row r="111" spans="2:65" s="11" customFormat="1" ht="13.5">
      <c r="B111" s="205"/>
      <c r="C111" s="206"/>
      <c r="D111" s="207" t="s">
        <v>176</v>
      </c>
      <c r="E111" s="208" t="s">
        <v>21</v>
      </c>
      <c r="F111" s="209" t="s">
        <v>3535</v>
      </c>
      <c r="G111" s="206"/>
      <c r="H111" s="210">
        <v>37.4</v>
      </c>
      <c r="I111" s="211"/>
      <c r="J111" s="206"/>
      <c r="K111" s="206"/>
      <c r="L111" s="212"/>
      <c r="M111" s="213"/>
      <c r="N111" s="214"/>
      <c r="O111" s="214"/>
      <c r="P111" s="214"/>
      <c r="Q111" s="214"/>
      <c r="R111" s="214"/>
      <c r="S111" s="214"/>
      <c r="T111" s="215"/>
      <c r="AT111" s="216" t="s">
        <v>176</v>
      </c>
      <c r="AU111" s="216" t="s">
        <v>81</v>
      </c>
      <c r="AV111" s="11" t="s">
        <v>81</v>
      </c>
      <c r="AW111" s="11" t="s">
        <v>35</v>
      </c>
      <c r="AX111" s="11" t="s">
        <v>71</v>
      </c>
      <c r="AY111" s="216" t="s">
        <v>163</v>
      </c>
    </row>
    <row r="112" spans="2:65" s="11" customFormat="1" ht="13.5">
      <c r="B112" s="205"/>
      <c r="C112" s="206"/>
      <c r="D112" s="207" t="s">
        <v>176</v>
      </c>
      <c r="E112" s="208" t="s">
        <v>21</v>
      </c>
      <c r="F112" s="209" t="s">
        <v>3536</v>
      </c>
      <c r="G112" s="206"/>
      <c r="H112" s="210">
        <v>8.25</v>
      </c>
      <c r="I112" s="211"/>
      <c r="J112" s="206"/>
      <c r="K112" s="206"/>
      <c r="L112" s="212"/>
      <c r="M112" s="213"/>
      <c r="N112" s="214"/>
      <c r="O112" s="214"/>
      <c r="P112" s="214"/>
      <c r="Q112" s="214"/>
      <c r="R112" s="214"/>
      <c r="S112" s="214"/>
      <c r="T112" s="215"/>
      <c r="AT112" s="216" t="s">
        <v>176</v>
      </c>
      <c r="AU112" s="216" t="s">
        <v>81</v>
      </c>
      <c r="AV112" s="11" t="s">
        <v>81</v>
      </c>
      <c r="AW112" s="11" t="s">
        <v>35</v>
      </c>
      <c r="AX112" s="11" t="s">
        <v>71</v>
      </c>
      <c r="AY112" s="216" t="s">
        <v>163</v>
      </c>
    </row>
    <row r="113" spans="2:65" s="13" customFormat="1" ht="13.5">
      <c r="B113" s="228"/>
      <c r="C113" s="229"/>
      <c r="D113" s="207" t="s">
        <v>176</v>
      </c>
      <c r="E113" s="240" t="s">
        <v>21</v>
      </c>
      <c r="F113" s="241" t="s">
        <v>181</v>
      </c>
      <c r="G113" s="229"/>
      <c r="H113" s="242">
        <v>45.65</v>
      </c>
      <c r="I113" s="234"/>
      <c r="J113" s="229"/>
      <c r="K113" s="229"/>
      <c r="L113" s="235"/>
      <c r="M113" s="236"/>
      <c r="N113" s="237"/>
      <c r="O113" s="237"/>
      <c r="P113" s="237"/>
      <c r="Q113" s="237"/>
      <c r="R113" s="237"/>
      <c r="S113" s="237"/>
      <c r="T113" s="238"/>
      <c r="AT113" s="239" t="s">
        <v>176</v>
      </c>
      <c r="AU113" s="239" t="s">
        <v>81</v>
      </c>
      <c r="AV113" s="13" t="s">
        <v>170</v>
      </c>
      <c r="AW113" s="13" t="s">
        <v>35</v>
      </c>
      <c r="AX113" s="13" t="s">
        <v>79</v>
      </c>
      <c r="AY113" s="239" t="s">
        <v>163</v>
      </c>
    </row>
    <row r="114" spans="2:65" s="10" customFormat="1" ht="29.85" customHeight="1">
      <c r="B114" s="176"/>
      <c r="C114" s="177"/>
      <c r="D114" s="190" t="s">
        <v>70</v>
      </c>
      <c r="E114" s="191" t="s">
        <v>1240</v>
      </c>
      <c r="F114" s="191" t="s">
        <v>1241</v>
      </c>
      <c r="G114" s="177"/>
      <c r="H114" s="177"/>
      <c r="I114" s="180"/>
      <c r="J114" s="192">
        <f>BK114</f>
        <v>0</v>
      </c>
      <c r="K114" s="177"/>
      <c r="L114" s="182"/>
      <c r="M114" s="183"/>
      <c r="N114" s="184"/>
      <c r="O114" s="184"/>
      <c r="P114" s="185">
        <f>SUM(P115:P119)</f>
        <v>0</v>
      </c>
      <c r="Q114" s="184"/>
      <c r="R114" s="185">
        <f>SUM(R115:R119)</f>
        <v>0</v>
      </c>
      <c r="S114" s="184"/>
      <c r="T114" s="186">
        <f>SUM(T115:T119)</f>
        <v>0</v>
      </c>
      <c r="AR114" s="187" t="s">
        <v>79</v>
      </c>
      <c r="AT114" s="188" t="s">
        <v>70</v>
      </c>
      <c r="AU114" s="188" t="s">
        <v>79</v>
      </c>
      <c r="AY114" s="187" t="s">
        <v>163</v>
      </c>
      <c r="BK114" s="189">
        <f>SUM(BK115:BK119)</f>
        <v>0</v>
      </c>
    </row>
    <row r="115" spans="2:65" s="1" customFormat="1" ht="31.5" customHeight="1">
      <c r="B115" s="41"/>
      <c r="C115" s="193" t="s">
        <v>204</v>
      </c>
      <c r="D115" s="193" t="s">
        <v>165</v>
      </c>
      <c r="E115" s="194" t="s">
        <v>3537</v>
      </c>
      <c r="F115" s="195" t="s">
        <v>3538</v>
      </c>
      <c r="G115" s="196" t="s">
        <v>294</v>
      </c>
      <c r="H115" s="197">
        <v>111.916</v>
      </c>
      <c r="I115" s="198"/>
      <c r="J115" s="199">
        <f>ROUND(I115*H115,2)</f>
        <v>0</v>
      </c>
      <c r="K115" s="195" t="s">
        <v>169</v>
      </c>
      <c r="L115" s="61"/>
      <c r="M115" s="200" t="s">
        <v>21</v>
      </c>
      <c r="N115" s="201" t="s">
        <v>42</v>
      </c>
      <c r="O115" s="42"/>
      <c r="P115" s="202">
        <f>O115*H115</f>
        <v>0</v>
      </c>
      <c r="Q115" s="202">
        <v>0</v>
      </c>
      <c r="R115" s="202">
        <f>Q115*H115</f>
        <v>0</v>
      </c>
      <c r="S115" s="202">
        <v>0</v>
      </c>
      <c r="T115" s="203">
        <f>S115*H115</f>
        <v>0</v>
      </c>
      <c r="AR115" s="24" t="s">
        <v>170</v>
      </c>
      <c r="AT115" s="24" t="s">
        <v>165</v>
      </c>
      <c r="AU115" s="24" t="s">
        <v>81</v>
      </c>
      <c r="AY115" s="24" t="s">
        <v>163</v>
      </c>
      <c r="BE115" s="204">
        <f>IF(N115="základní",J115,0)</f>
        <v>0</v>
      </c>
      <c r="BF115" s="204">
        <f>IF(N115="snížená",J115,0)</f>
        <v>0</v>
      </c>
      <c r="BG115" s="204">
        <f>IF(N115="zákl. přenesená",J115,0)</f>
        <v>0</v>
      </c>
      <c r="BH115" s="204">
        <f>IF(N115="sníž. přenesená",J115,0)</f>
        <v>0</v>
      </c>
      <c r="BI115" s="204">
        <f>IF(N115="nulová",J115,0)</f>
        <v>0</v>
      </c>
      <c r="BJ115" s="24" t="s">
        <v>79</v>
      </c>
      <c r="BK115" s="204">
        <f>ROUND(I115*H115,2)</f>
        <v>0</v>
      </c>
      <c r="BL115" s="24" t="s">
        <v>170</v>
      </c>
      <c r="BM115" s="24" t="s">
        <v>3539</v>
      </c>
    </row>
    <row r="116" spans="2:65" s="1" customFormat="1" ht="22.5" customHeight="1">
      <c r="B116" s="41"/>
      <c r="C116" s="193" t="s">
        <v>210</v>
      </c>
      <c r="D116" s="193" t="s">
        <v>165</v>
      </c>
      <c r="E116" s="194" t="s">
        <v>1247</v>
      </c>
      <c r="F116" s="195" t="s">
        <v>1248</v>
      </c>
      <c r="G116" s="196" t="s">
        <v>294</v>
      </c>
      <c r="H116" s="197">
        <v>111.916</v>
      </c>
      <c r="I116" s="198"/>
      <c r="J116" s="199">
        <f>ROUND(I116*H116,2)</f>
        <v>0</v>
      </c>
      <c r="K116" s="195" t="s">
        <v>169</v>
      </c>
      <c r="L116" s="61"/>
      <c r="M116" s="200" t="s">
        <v>21</v>
      </c>
      <c r="N116" s="201" t="s">
        <v>42</v>
      </c>
      <c r="O116" s="42"/>
      <c r="P116" s="202">
        <f>O116*H116</f>
        <v>0</v>
      </c>
      <c r="Q116" s="202">
        <v>0</v>
      </c>
      <c r="R116" s="202">
        <f>Q116*H116</f>
        <v>0</v>
      </c>
      <c r="S116" s="202">
        <v>0</v>
      </c>
      <c r="T116" s="203">
        <f>S116*H116</f>
        <v>0</v>
      </c>
      <c r="AR116" s="24" t="s">
        <v>170</v>
      </c>
      <c r="AT116" s="24" t="s">
        <v>165</v>
      </c>
      <c r="AU116" s="24" t="s">
        <v>81</v>
      </c>
      <c r="AY116" s="24" t="s">
        <v>163</v>
      </c>
      <c r="BE116" s="204">
        <f>IF(N116="základní",J116,0)</f>
        <v>0</v>
      </c>
      <c r="BF116" s="204">
        <f>IF(N116="snížená",J116,0)</f>
        <v>0</v>
      </c>
      <c r="BG116" s="204">
        <f>IF(N116="zákl. přenesená",J116,0)</f>
        <v>0</v>
      </c>
      <c r="BH116" s="204">
        <f>IF(N116="sníž. přenesená",J116,0)</f>
        <v>0</v>
      </c>
      <c r="BI116" s="204">
        <f>IF(N116="nulová",J116,0)</f>
        <v>0</v>
      </c>
      <c r="BJ116" s="24" t="s">
        <v>79</v>
      </c>
      <c r="BK116" s="204">
        <f>ROUND(I116*H116,2)</f>
        <v>0</v>
      </c>
      <c r="BL116" s="24" t="s">
        <v>170</v>
      </c>
      <c r="BM116" s="24" t="s">
        <v>3540</v>
      </c>
    </row>
    <row r="117" spans="2:65" s="1" customFormat="1" ht="22.5" customHeight="1">
      <c r="B117" s="41"/>
      <c r="C117" s="193" t="s">
        <v>214</v>
      </c>
      <c r="D117" s="193" t="s">
        <v>165</v>
      </c>
      <c r="E117" s="194" t="s">
        <v>1251</v>
      </c>
      <c r="F117" s="195" t="s">
        <v>1252</v>
      </c>
      <c r="G117" s="196" t="s">
        <v>294</v>
      </c>
      <c r="H117" s="197">
        <v>2797.9</v>
      </c>
      <c r="I117" s="198"/>
      <c r="J117" s="199">
        <f>ROUND(I117*H117,2)</f>
        <v>0</v>
      </c>
      <c r="K117" s="195" t="s">
        <v>169</v>
      </c>
      <c r="L117" s="61"/>
      <c r="M117" s="200" t="s">
        <v>21</v>
      </c>
      <c r="N117" s="201" t="s">
        <v>42</v>
      </c>
      <c r="O117" s="42"/>
      <c r="P117" s="202">
        <f>O117*H117</f>
        <v>0</v>
      </c>
      <c r="Q117" s="202">
        <v>0</v>
      </c>
      <c r="R117" s="202">
        <f>Q117*H117</f>
        <v>0</v>
      </c>
      <c r="S117" s="202">
        <v>0</v>
      </c>
      <c r="T117" s="203">
        <f>S117*H117</f>
        <v>0</v>
      </c>
      <c r="AR117" s="24" t="s">
        <v>170</v>
      </c>
      <c r="AT117" s="24" t="s">
        <v>165</v>
      </c>
      <c r="AU117" s="24" t="s">
        <v>81</v>
      </c>
      <c r="AY117" s="24" t="s">
        <v>163</v>
      </c>
      <c r="BE117" s="204">
        <f>IF(N117="základní",J117,0)</f>
        <v>0</v>
      </c>
      <c r="BF117" s="204">
        <f>IF(N117="snížená",J117,0)</f>
        <v>0</v>
      </c>
      <c r="BG117" s="204">
        <f>IF(N117="zákl. přenesená",J117,0)</f>
        <v>0</v>
      </c>
      <c r="BH117" s="204">
        <f>IF(N117="sníž. přenesená",J117,0)</f>
        <v>0</v>
      </c>
      <c r="BI117" s="204">
        <f>IF(N117="nulová",J117,0)</f>
        <v>0</v>
      </c>
      <c r="BJ117" s="24" t="s">
        <v>79</v>
      </c>
      <c r="BK117" s="204">
        <f>ROUND(I117*H117,2)</f>
        <v>0</v>
      </c>
      <c r="BL117" s="24" t="s">
        <v>170</v>
      </c>
      <c r="BM117" s="24" t="s">
        <v>3541</v>
      </c>
    </row>
    <row r="118" spans="2:65" s="11" customFormat="1" ht="13.5">
      <c r="B118" s="205"/>
      <c r="C118" s="206"/>
      <c r="D118" s="230" t="s">
        <v>176</v>
      </c>
      <c r="E118" s="206"/>
      <c r="F118" s="253" t="s">
        <v>3542</v>
      </c>
      <c r="G118" s="206"/>
      <c r="H118" s="254">
        <v>2797.9</v>
      </c>
      <c r="I118" s="211"/>
      <c r="J118" s="206"/>
      <c r="K118" s="206"/>
      <c r="L118" s="212"/>
      <c r="M118" s="213"/>
      <c r="N118" s="214"/>
      <c r="O118" s="214"/>
      <c r="P118" s="214"/>
      <c r="Q118" s="214"/>
      <c r="R118" s="214"/>
      <c r="S118" s="214"/>
      <c r="T118" s="215"/>
      <c r="AT118" s="216" t="s">
        <v>176</v>
      </c>
      <c r="AU118" s="216" t="s">
        <v>81</v>
      </c>
      <c r="AV118" s="11" t="s">
        <v>81</v>
      </c>
      <c r="AW118" s="11" t="s">
        <v>6</v>
      </c>
      <c r="AX118" s="11" t="s">
        <v>79</v>
      </c>
      <c r="AY118" s="216" t="s">
        <v>163</v>
      </c>
    </row>
    <row r="119" spans="2:65" s="1" customFormat="1" ht="22.5" customHeight="1">
      <c r="B119" s="41"/>
      <c r="C119" s="193" t="s">
        <v>218</v>
      </c>
      <c r="D119" s="193" t="s">
        <v>165</v>
      </c>
      <c r="E119" s="194" t="s">
        <v>3512</v>
      </c>
      <c r="F119" s="195" t="s">
        <v>3513</v>
      </c>
      <c r="G119" s="196" t="s">
        <v>294</v>
      </c>
      <c r="H119" s="197">
        <v>111.916</v>
      </c>
      <c r="I119" s="198"/>
      <c r="J119" s="199">
        <f>ROUND(I119*H119,2)</f>
        <v>0</v>
      </c>
      <c r="K119" s="195" t="s">
        <v>169</v>
      </c>
      <c r="L119" s="61"/>
      <c r="M119" s="200" t="s">
        <v>21</v>
      </c>
      <c r="N119" s="201" t="s">
        <v>42</v>
      </c>
      <c r="O119" s="42"/>
      <c r="P119" s="202">
        <f>O119*H119</f>
        <v>0</v>
      </c>
      <c r="Q119" s="202">
        <v>0</v>
      </c>
      <c r="R119" s="202">
        <f>Q119*H119</f>
        <v>0</v>
      </c>
      <c r="S119" s="202">
        <v>0</v>
      </c>
      <c r="T119" s="203">
        <f>S119*H119</f>
        <v>0</v>
      </c>
      <c r="AR119" s="24" t="s">
        <v>170</v>
      </c>
      <c r="AT119" s="24" t="s">
        <v>165</v>
      </c>
      <c r="AU119" s="24" t="s">
        <v>81</v>
      </c>
      <c r="AY119" s="24" t="s">
        <v>163</v>
      </c>
      <c r="BE119" s="204">
        <f>IF(N119="základní",J119,0)</f>
        <v>0</v>
      </c>
      <c r="BF119" s="204">
        <f>IF(N119="snížená",J119,0)</f>
        <v>0</v>
      </c>
      <c r="BG119" s="204">
        <f>IF(N119="zákl. přenesená",J119,0)</f>
        <v>0</v>
      </c>
      <c r="BH119" s="204">
        <f>IF(N119="sníž. přenesená",J119,0)</f>
        <v>0</v>
      </c>
      <c r="BI119" s="204">
        <f>IF(N119="nulová",J119,0)</f>
        <v>0</v>
      </c>
      <c r="BJ119" s="24" t="s">
        <v>79</v>
      </c>
      <c r="BK119" s="204">
        <f>ROUND(I119*H119,2)</f>
        <v>0</v>
      </c>
      <c r="BL119" s="24" t="s">
        <v>170</v>
      </c>
      <c r="BM119" s="24" t="s">
        <v>3543</v>
      </c>
    </row>
    <row r="120" spans="2:65" s="10" customFormat="1" ht="37.35" customHeight="1">
      <c r="B120" s="176"/>
      <c r="C120" s="177"/>
      <c r="D120" s="178" t="s">
        <v>70</v>
      </c>
      <c r="E120" s="179" t="s">
        <v>1265</v>
      </c>
      <c r="F120" s="179" t="s">
        <v>1266</v>
      </c>
      <c r="G120" s="177"/>
      <c r="H120" s="177"/>
      <c r="I120" s="180"/>
      <c r="J120" s="181">
        <f>BK120</f>
        <v>0</v>
      </c>
      <c r="K120" s="177"/>
      <c r="L120" s="182"/>
      <c r="M120" s="183"/>
      <c r="N120" s="184"/>
      <c r="O120" s="184"/>
      <c r="P120" s="185">
        <f>P121+P128+P135</f>
        <v>0</v>
      </c>
      <c r="Q120" s="184"/>
      <c r="R120" s="185">
        <f>R121+R128+R135</f>
        <v>0.47702412</v>
      </c>
      <c r="S120" s="184"/>
      <c r="T120" s="186">
        <f>T121+T128+T135</f>
        <v>2.3561000000000001</v>
      </c>
      <c r="AR120" s="187" t="s">
        <v>81</v>
      </c>
      <c r="AT120" s="188" t="s">
        <v>70</v>
      </c>
      <c r="AU120" s="188" t="s">
        <v>71</v>
      </c>
      <c r="AY120" s="187" t="s">
        <v>163</v>
      </c>
      <c r="BK120" s="189">
        <f>BK121+BK128+BK135</f>
        <v>0</v>
      </c>
    </row>
    <row r="121" spans="2:65" s="10" customFormat="1" ht="19.899999999999999" customHeight="1">
      <c r="B121" s="176"/>
      <c r="C121" s="177"/>
      <c r="D121" s="190" t="s">
        <v>70</v>
      </c>
      <c r="E121" s="191" t="s">
        <v>1407</v>
      </c>
      <c r="F121" s="191" t="s">
        <v>1408</v>
      </c>
      <c r="G121" s="177"/>
      <c r="H121" s="177"/>
      <c r="I121" s="180"/>
      <c r="J121" s="192">
        <f>BK121</f>
        <v>0</v>
      </c>
      <c r="K121" s="177"/>
      <c r="L121" s="182"/>
      <c r="M121" s="183"/>
      <c r="N121" s="184"/>
      <c r="O121" s="184"/>
      <c r="P121" s="185">
        <f>SUM(P122:P127)</f>
        <v>0</v>
      </c>
      <c r="Q121" s="184"/>
      <c r="R121" s="185">
        <f>SUM(R122:R127)</f>
        <v>0</v>
      </c>
      <c r="S121" s="184"/>
      <c r="T121" s="186">
        <f>SUM(T122:T127)</f>
        <v>1.2418</v>
      </c>
      <c r="AR121" s="187" t="s">
        <v>81</v>
      </c>
      <c r="AT121" s="188" t="s">
        <v>70</v>
      </c>
      <c r="AU121" s="188" t="s">
        <v>79</v>
      </c>
      <c r="AY121" s="187" t="s">
        <v>163</v>
      </c>
      <c r="BK121" s="189">
        <f>SUM(BK122:BK127)</f>
        <v>0</v>
      </c>
    </row>
    <row r="122" spans="2:65" s="1" customFormat="1" ht="31.5" customHeight="1">
      <c r="B122" s="41"/>
      <c r="C122" s="193" t="s">
        <v>223</v>
      </c>
      <c r="D122" s="193" t="s">
        <v>165</v>
      </c>
      <c r="E122" s="194" t="s">
        <v>3544</v>
      </c>
      <c r="F122" s="195" t="s">
        <v>3545</v>
      </c>
      <c r="G122" s="196" t="s">
        <v>542</v>
      </c>
      <c r="H122" s="197">
        <v>110</v>
      </c>
      <c r="I122" s="198"/>
      <c r="J122" s="199">
        <f>ROUND(I122*H122,2)</f>
        <v>0</v>
      </c>
      <c r="K122" s="195" t="s">
        <v>169</v>
      </c>
      <c r="L122" s="61"/>
      <c r="M122" s="200" t="s">
        <v>21</v>
      </c>
      <c r="N122" s="201" t="s">
        <v>42</v>
      </c>
      <c r="O122" s="42"/>
      <c r="P122" s="202">
        <f>O122*H122</f>
        <v>0</v>
      </c>
      <c r="Q122" s="202">
        <v>0</v>
      </c>
      <c r="R122" s="202">
        <f>Q122*H122</f>
        <v>0</v>
      </c>
      <c r="S122" s="202">
        <v>7.1799999999999998E-3</v>
      </c>
      <c r="T122" s="203">
        <f>S122*H122</f>
        <v>0.78979999999999995</v>
      </c>
      <c r="AR122" s="24" t="s">
        <v>274</v>
      </c>
      <c r="AT122" s="24" t="s">
        <v>165</v>
      </c>
      <c r="AU122" s="24" t="s">
        <v>81</v>
      </c>
      <c r="AY122" s="24" t="s">
        <v>163</v>
      </c>
      <c r="BE122" s="204">
        <f>IF(N122="základní",J122,0)</f>
        <v>0</v>
      </c>
      <c r="BF122" s="204">
        <f>IF(N122="snížená",J122,0)</f>
        <v>0</v>
      </c>
      <c r="BG122" s="204">
        <f>IF(N122="zákl. přenesená",J122,0)</f>
        <v>0</v>
      </c>
      <c r="BH122" s="204">
        <f>IF(N122="sníž. přenesená",J122,0)</f>
        <v>0</v>
      </c>
      <c r="BI122" s="204">
        <f>IF(N122="nulová",J122,0)</f>
        <v>0</v>
      </c>
      <c r="BJ122" s="24" t="s">
        <v>79</v>
      </c>
      <c r="BK122" s="204">
        <f>ROUND(I122*H122,2)</f>
        <v>0</v>
      </c>
      <c r="BL122" s="24" t="s">
        <v>274</v>
      </c>
      <c r="BM122" s="24" t="s">
        <v>3546</v>
      </c>
    </row>
    <row r="123" spans="2:65" s="11" customFormat="1" ht="13.5">
      <c r="B123" s="205"/>
      <c r="C123" s="206"/>
      <c r="D123" s="207" t="s">
        <v>176</v>
      </c>
      <c r="E123" s="208" t="s">
        <v>21</v>
      </c>
      <c r="F123" s="209" t="s">
        <v>3547</v>
      </c>
      <c r="G123" s="206"/>
      <c r="H123" s="210">
        <v>110</v>
      </c>
      <c r="I123" s="211"/>
      <c r="J123" s="206"/>
      <c r="K123" s="206"/>
      <c r="L123" s="212"/>
      <c r="M123" s="213"/>
      <c r="N123" s="214"/>
      <c r="O123" s="214"/>
      <c r="P123" s="214"/>
      <c r="Q123" s="214"/>
      <c r="R123" s="214"/>
      <c r="S123" s="214"/>
      <c r="T123" s="215"/>
      <c r="AT123" s="216" t="s">
        <v>176</v>
      </c>
      <c r="AU123" s="216" t="s">
        <v>81</v>
      </c>
      <c r="AV123" s="11" t="s">
        <v>81</v>
      </c>
      <c r="AW123" s="11" t="s">
        <v>35</v>
      </c>
      <c r="AX123" s="11" t="s">
        <v>71</v>
      </c>
      <c r="AY123" s="216" t="s">
        <v>163</v>
      </c>
    </row>
    <row r="124" spans="2:65" s="13" customFormat="1" ht="13.5">
      <c r="B124" s="228"/>
      <c r="C124" s="229"/>
      <c r="D124" s="230" t="s">
        <v>176</v>
      </c>
      <c r="E124" s="231" t="s">
        <v>21</v>
      </c>
      <c r="F124" s="232" t="s">
        <v>181</v>
      </c>
      <c r="G124" s="229"/>
      <c r="H124" s="233">
        <v>110</v>
      </c>
      <c r="I124" s="234"/>
      <c r="J124" s="229"/>
      <c r="K124" s="229"/>
      <c r="L124" s="235"/>
      <c r="M124" s="236"/>
      <c r="N124" s="237"/>
      <c r="O124" s="237"/>
      <c r="P124" s="237"/>
      <c r="Q124" s="237"/>
      <c r="R124" s="237"/>
      <c r="S124" s="237"/>
      <c r="T124" s="238"/>
      <c r="AT124" s="239" t="s">
        <v>176</v>
      </c>
      <c r="AU124" s="239" t="s">
        <v>81</v>
      </c>
      <c r="AV124" s="13" t="s">
        <v>170</v>
      </c>
      <c r="AW124" s="13" t="s">
        <v>35</v>
      </c>
      <c r="AX124" s="13" t="s">
        <v>79</v>
      </c>
      <c r="AY124" s="239" t="s">
        <v>163</v>
      </c>
    </row>
    <row r="125" spans="2:65" s="1" customFormat="1" ht="22.5" customHeight="1">
      <c r="B125" s="41"/>
      <c r="C125" s="193" t="s">
        <v>228</v>
      </c>
      <c r="D125" s="193" t="s">
        <v>165</v>
      </c>
      <c r="E125" s="194" t="s">
        <v>3548</v>
      </c>
      <c r="F125" s="195" t="s">
        <v>3549</v>
      </c>
      <c r="G125" s="196" t="s">
        <v>542</v>
      </c>
      <c r="H125" s="197">
        <v>40</v>
      </c>
      <c r="I125" s="198"/>
      <c r="J125" s="199">
        <f>ROUND(I125*H125,2)</f>
        <v>0</v>
      </c>
      <c r="K125" s="195" t="s">
        <v>169</v>
      </c>
      <c r="L125" s="61"/>
      <c r="M125" s="200" t="s">
        <v>21</v>
      </c>
      <c r="N125" s="201" t="s">
        <v>42</v>
      </c>
      <c r="O125" s="42"/>
      <c r="P125" s="202">
        <f>O125*H125</f>
        <v>0</v>
      </c>
      <c r="Q125" s="202">
        <v>0</v>
      </c>
      <c r="R125" s="202">
        <f>Q125*H125</f>
        <v>0</v>
      </c>
      <c r="S125" s="202">
        <v>1.1299999999999999E-2</v>
      </c>
      <c r="T125" s="203">
        <f>S125*H125</f>
        <v>0.45199999999999996</v>
      </c>
      <c r="AR125" s="24" t="s">
        <v>274</v>
      </c>
      <c r="AT125" s="24" t="s">
        <v>165</v>
      </c>
      <c r="AU125" s="24" t="s">
        <v>81</v>
      </c>
      <c r="AY125" s="24" t="s">
        <v>163</v>
      </c>
      <c r="BE125" s="204">
        <f>IF(N125="základní",J125,0)</f>
        <v>0</v>
      </c>
      <c r="BF125" s="204">
        <f>IF(N125="snížená",J125,0)</f>
        <v>0</v>
      </c>
      <c r="BG125" s="204">
        <f>IF(N125="zákl. přenesená",J125,0)</f>
        <v>0</v>
      </c>
      <c r="BH125" s="204">
        <f>IF(N125="sníž. přenesená",J125,0)</f>
        <v>0</v>
      </c>
      <c r="BI125" s="204">
        <f>IF(N125="nulová",J125,0)</f>
        <v>0</v>
      </c>
      <c r="BJ125" s="24" t="s">
        <v>79</v>
      </c>
      <c r="BK125" s="204">
        <f>ROUND(I125*H125,2)</f>
        <v>0</v>
      </c>
      <c r="BL125" s="24" t="s">
        <v>274</v>
      </c>
      <c r="BM125" s="24" t="s">
        <v>3550</v>
      </c>
    </row>
    <row r="126" spans="2:65" s="11" customFormat="1" ht="13.5">
      <c r="B126" s="205"/>
      <c r="C126" s="206"/>
      <c r="D126" s="207" t="s">
        <v>176</v>
      </c>
      <c r="E126" s="208" t="s">
        <v>21</v>
      </c>
      <c r="F126" s="209" t="s">
        <v>3551</v>
      </c>
      <c r="G126" s="206"/>
      <c r="H126" s="210">
        <v>40</v>
      </c>
      <c r="I126" s="211"/>
      <c r="J126" s="206"/>
      <c r="K126" s="206"/>
      <c r="L126" s="212"/>
      <c r="M126" s="213"/>
      <c r="N126" s="214"/>
      <c r="O126" s="214"/>
      <c r="P126" s="214"/>
      <c r="Q126" s="214"/>
      <c r="R126" s="214"/>
      <c r="S126" s="214"/>
      <c r="T126" s="215"/>
      <c r="AT126" s="216" t="s">
        <v>176</v>
      </c>
      <c r="AU126" s="216" t="s">
        <v>81</v>
      </c>
      <c r="AV126" s="11" t="s">
        <v>81</v>
      </c>
      <c r="AW126" s="11" t="s">
        <v>35</v>
      </c>
      <c r="AX126" s="11" t="s">
        <v>71</v>
      </c>
      <c r="AY126" s="216" t="s">
        <v>163</v>
      </c>
    </row>
    <row r="127" spans="2:65" s="13" customFormat="1" ht="13.5">
      <c r="B127" s="228"/>
      <c r="C127" s="229"/>
      <c r="D127" s="207" t="s">
        <v>176</v>
      </c>
      <c r="E127" s="240" t="s">
        <v>21</v>
      </c>
      <c r="F127" s="241" t="s">
        <v>181</v>
      </c>
      <c r="G127" s="229"/>
      <c r="H127" s="242">
        <v>40</v>
      </c>
      <c r="I127" s="234"/>
      <c r="J127" s="229"/>
      <c r="K127" s="229"/>
      <c r="L127" s="235"/>
      <c r="M127" s="236"/>
      <c r="N127" s="237"/>
      <c r="O127" s="237"/>
      <c r="P127" s="237"/>
      <c r="Q127" s="237"/>
      <c r="R127" s="237"/>
      <c r="S127" s="237"/>
      <c r="T127" s="238"/>
      <c r="AT127" s="239" t="s">
        <v>176</v>
      </c>
      <c r="AU127" s="239" t="s">
        <v>81</v>
      </c>
      <c r="AV127" s="13" t="s">
        <v>170</v>
      </c>
      <c r="AW127" s="13" t="s">
        <v>35</v>
      </c>
      <c r="AX127" s="13" t="s">
        <v>79</v>
      </c>
      <c r="AY127" s="239" t="s">
        <v>163</v>
      </c>
    </row>
    <row r="128" spans="2:65" s="10" customFormat="1" ht="29.85" customHeight="1">
      <c r="B128" s="176"/>
      <c r="C128" s="177"/>
      <c r="D128" s="190" t="s">
        <v>70</v>
      </c>
      <c r="E128" s="191" t="s">
        <v>3552</v>
      </c>
      <c r="F128" s="191" t="s">
        <v>3553</v>
      </c>
      <c r="G128" s="177"/>
      <c r="H128" s="177"/>
      <c r="I128" s="180"/>
      <c r="J128" s="192">
        <f>BK128</f>
        <v>0</v>
      </c>
      <c r="K128" s="177"/>
      <c r="L128" s="182"/>
      <c r="M128" s="183"/>
      <c r="N128" s="184"/>
      <c r="O128" s="184"/>
      <c r="P128" s="185">
        <f>SUM(P129:P134)</f>
        <v>0</v>
      </c>
      <c r="Q128" s="184"/>
      <c r="R128" s="185">
        <f>SUM(R129:R134)</f>
        <v>8.6E-3</v>
      </c>
      <c r="S128" s="184"/>
      <c r="T128" s="186">
        <f>SUM(T129:T134)</f>
        <v>1.1143000000000001</v>
      </c>
      <c r="AR128" s="187" t="s">
        <v>81</v>
      </c>
      <c r="AT128" s="188" t="s">
        <v>70</v>
      </c>
      <c r="AU128" s="188" t="s">
        <v>79</v>
      </c>
      <c r="AY128" s="187" t="s">
        <v>163</v>
      </c>
      <c r="BK128" s="189">
        <f>SUM(BK129:BK134)</f>
        <v>0</v>
      </c>
    </row>
    <row r="129" spans="2:65" s="1" customFormat="1" ht="22.5" customHeight="1">
      <c r="B129" s="41"/>
      <c r="C129" s="193" t="s">
        <v>237</v>
      </c>
      <c r="D129" s="193" t="s">
        <v>165</v>
      </c>
      <c r="E129" s="194" t="s">
        <v>3554</v>
      </c>
      <c r="F129" s="195" t="s">
        <v>3555</v>
      </c>
      <c r="G129" s="196" t="s">
        <v>542</v>
      </c>
      <c r="H129" s="197">
        <v>40</v>
      </c>
      <c r="I129" s="198"/>
      <c r="J129" s="199">
        <f>ROUND(I129*H129,2)</f>
        <v>0</v>
      </c>
      <c r="K129" s="195" t="s">
        <v>169</v>
      </c>
      <c r="L129" s="61"/>
      <c r="M129" s="200" t="s">
        <v>21</v>
      </c>
      <c r="N129" s="201" t="s">
        <v>42</v>
      </c>
      <c r="O129" s="42"/>
      <c r="P129" s="202">
        <f>O129*H129</f>
        <v>0</v>
      </c>
      <c r="Q129" s="202">
        <v>5.0000000000000002E-5</v>
      </c>
      <c r="R129" s="202">
        <f>Q129*H129</f>
        <v>2E-3</v>
      </c>
      <c r="S129" s="202">
        <v>4.7299999999999998E-3</v>
      </c>
      <c r="T129" s="203">
        <f>S129*H129</f>
        <v>0.18919999999999998</v>
      </c>
      <c r="AR129" s="24" t="s">
        <v>274</v>
      </c>
      <c r="AT129" s="24" t="s">
        <v>165</v>
      </c>
      <c r="AU129" s="24" t="s">
        <v>81</v>
      </c>
      <c r="AY129" s="24" t="s">
        <v>163</v>
      </c>
      <c r="BE129" s="204">
        <f>IF(N129="základní",J129,0)</f>
        <v>0</v>
      </c>
      <c r="BF129" s="204">
        <f>IF(N129="snížená",J129,0)</f>
        <v>0</v>
      </c>
      <c r="BG129" s="204">
        <f>IF(N129="zákl. přenesená",J129,0)</f>
        <v>0</v>
      </c>
      <c r="BH129" s="204">
        <f>IF(N129="sníž. přenesená",J129,0)</f>
        <v>0</v>
      </c>
      <c r="BI129" s="204">
        <f>IF(N129="nulová",J129,0)</f>
        <v>0</v>
      </c>
      <c r="BJ129" s="24" t="s">
        <v>79</v>
      </c>
      <c r="BK129" s="204">
        <f>ROUND(I129*H129,2)</f>
        <v>0</v>
      </c>
      <c r="BL129" s="24" t="s">
        <v>274</v>
      </c>
      <c r="BM129" s="24" t="s">
        <v>3556</v>
      </c>
    </row>
    <row r="130" spans="2:65" s="11" customFormat="1" ht="13.5">
      <c r="B130" s="205"/>
      <c r="C130" s="206"/>
      <c r="D130" s="207" t="s">
        <v>176</v>
      </c>
      <c r="E130" s="208" t="s">
        <v>21</v>
      </c>
      <c r="F130" s="209" t="s">
        <v>3551</v>
      </c>
      <c r="G130" s="206"/>
      <c r="H130" s="210">
        <v>40</v>
      </c>
      <c r="I130" s="211"/>
      <c r="J130" s="206"/>
      <c r="K130" s="206"/>
      <c r="L130" s="212"/>
      <c r="M130" s="213"/>
      <c r="N130" s="214"/>
      <c r="O130" s="214"/>
      <c r="P130" s="214"/>
      <c r="Q130" s="214"/>
      <c r="R130" s="214"/>
      <c r="S130" s="214"/>
      <c r="T130" s="215"/>
      <c r="AT130" s="216" t="s">
        <v>176</v>
      </c>
      <c r="AU130" s="216" t="s">
        <v>81</v>
      </c>
      <c r="AV130" s="11" t="s">
        <v>81</v>
      </c>
      <c r="AW130" s="11" t="s">
        <v>35</v>
      </c>
      <c r="AX130" s="11" t="s">
        <v>71</v>
      </c>
      <c r="AY130" s="216" t="s">
        <v>163</v>
      </c>
    </row>
    <row r="131" spans="2:65" s="13" customFormat="1" ht="13.5">
      <c r="B131" s="228"/>
      <c r="C131" s="229"/>
      <c r="D131" s="230" t="s">
        <v>176</v>
      </c>
      <c r="E131" s="231" t="s">
        <v>21</v>
      </c>
      <c r="F131" s="232" t="s">
        <v>181</v>
      </c>
      <c r="G131" s="229"/>
      <c r="H131" s="233">
        <v>40</v>
      </c>
      <c r="I131" s="234"/>
      <c r="J131" s="229"/>
      <c r="K131" s="229"/>
      <c r="L131" s="235"/>
      <c r="M131" s="236"/>
      <c r="N131" s="237"/>
      <c r="O131" s="237"/>
      <c r="P131" s="237"/>
      <c r="Q131" s="237"/>
      <c r="R131" s="237"/>
      <c r="S131" s="237"/>
      <c r="T131" s="238"/>
      <c r="AT131" s="239" t="s">
        <v>176</v>
      </c>
      <c r="AU131" s="239" t="s">
        <v>81</v>
      </c>
      <c r="AV131" s="13" t="s">
        <v>170</v>
      </c>
      <c r="AW131" s="13" t="s">
        <v>35</v>
      </c>
      <c r="AX131" s="13" t="s">
        <v>79</v>
      </c>
      <c r="AY131" s="239" t="s">
        <v>163</v>
      </c>
    </row>
    <row r="132" spans="2:65" s="1" customFormat="1" ht="22.5" customHeight="1">
      <c r="B132" s="41"/>
      <c r="C132" s="193" t="s">
        <v>249</v>
      </c>
      <c r="D132" s="193" t="s">
        <v>165</v>
      </c>
      <c r="E132" s="194" t="s">
        <v>3557</v>
      </c>
      <c r="F132" s="195" t="s">
        <v>3558</v>
      </c>
      <c r="G132" s="196" t="s">
        <v>542</v>
      </c>
      <c r="H132" s="197">
        <v>110</v>
      </c>
      <c r="I132" s="198"/>
      <c r="J132" s="199">
        <f>ROUND(I132*H132,2)</f>
        <v>0</v>
      </c>
      <c r="K132" s="195" t="s">
        <v>169</v>
      </c>
      <c r="L132" s="61"/>
      <c r="M132" s="200" t="s">
        <v>21</v>
      </c>
      <c r="N132" s="201" t="s">
        <v>42</v>
      </c>
      <c r="O132" s="42"/>
      <c r="P132" s="202">
        <f>O132*H132</f>
        <v>0</v>
      </c>
      <c r="Q132" s="202">
        <v>6.0000000000000002E-5</v>
      </c>
      <c r="R132" s="202">
        <f>Q132*H132</f>
        <v>6.6E-3</v>
      </c>
      <c r="S132" s="202">
        <v>8.4100000000000008E-3</v>
      </c>
      <c r="T132" s="203">
        <f>S132*H132</f>
        <v>0.92510000000000003</v>
      </c>
      <c r="AR132" s="24" t="s">
        <v>274</v>
      </c>
      <c r="AT132" s="24" t="s">
        <v>165</v>
      </c>
      <c r="AU132" s="24" t="s">
        <v>81</v>
      </c>
      <c r="AY132" s="24" t="s">
        <v>163</v>
      </c>
      <c r="BE132" s="204">
        <f>IF(N132="základní",J132,0)</f>
        <v>0</v>
      </c>
      <c r="BF132" s="204">
        <f>IF(N132="snížená",J132,0)</f>
        <v>0</v>
      </c>
      <c r="BG132" s="204">
        <f>IF(N132="zákl. přenesená",J132,0)</f>
        <v>0</v>
      </c>
      <c r="BH132" s="204">
        <f>IF(N132="sníž. přenesená",J132,0)</f>
        <v>0</v>
      </c>
      <c r="BI132" s="204">
        <f>IF(N132="nulová",J132,0)</f>
        <v>0</v>
      </c>
      <c r="BJ132" s="24" t="s">
        <v>79</v>
      </c>
      <c r="BK132" s="204">
        <f>ROUND(I132*H132,2)</f>
        <v>0</v>
      </c>
      <c r="BL132" s="24" t="s">
        <v>274</v>
      </c>
      <c r="BM132" s="24" t="s">
        <v>3559</v>
      </c>
    </row>
    <row r="133" spans="2:65" s="11" customFormat="1" ht="13.5">
      <c r="B133" s="205"/>
      <c r="C133" s="206"/>
      <c r="D133" s="207" t="s">
        <v>176</v>
      </c>
      <c r="E133" s="208" t="s">
        <v>21</v>
      </c>
      <c r="F133" s="209" t="s">
        <v>3560</v>
      </c>
      <c r="G133" s="206"/>
      <c r="H133" s="210">
        <v>110</v>
      </c>
      <c r="I133" s="211"/>
      <c r="J133" s="206"/>
      <c r="K133" s="206"/>
      <c r="L133" s="212"/>
      <c r="M133" s="213"/>
      <c r="N133" s="214"/>
      <c r="O133" s="214"/>
      <c r="P133" s="214"/>
      <c r="Q133" s="214"/>
      <c r="R133" s="214"/>
      <c r="S133" s="214"/>
      <c r="T133" s="215"/>
      <c r="AT133" s="216" t="s">
        <v>176</v>
      </c>
      <c r="AU133" s="216" t="s">
        <v>81</v>
      </c>
      <c r="AV133" s="11" t="s">
        <v>81</v>
      </c>
      <c r="AW133" s="11" t="s">
        <v>35</v>
      </c>
      <c r="AX133" s="11" t="s">
        <v>71</v>
      </c>
      <c r="AY133" s="216" t="s">
        <v>163</v>
      </c>
    </row>
    <row r="134" spans="2:65" s="13" customFormat="1" ht="13.5">
      <c r="B134" s="228"/>
      <c r="C134" s="229"/>
      <c r="D134" s="207" t="s">
        <v>176</v>
      </c>
      <c r="E134" s="240" t="s">
        <v>21</v>
      </c>
      <c r="F134" s="241" t="s">
        <v>181</v>
      </c>
      <c r="G134" s="229"/>
      <c r="H134" s="242">
        <v>110</v>
      </c>
      <c r="I134" s="234"/>
      <c r="J134" s="229"/>
      <c r="K134" s="229"/>
      <c r="L134" s="235"/>
      <c r="M134" s="236"/>
      <c r="N134" s="237"/>
      <c r="O134" s="237"/>
      <c r="P134" s="237"/>
      <c r="Q134" s="237"/>
      <c r="R134" s="237"/>
      <c r="S134" s="237"/>
      <c r="T134" s="238"/>
      <c r="AT134" s="239" t="s">
        <v>176</v>
      </c>
      <c r="AU134" s="239" t="s">
        <v>81</v>
      </c>
      <c r="AV134" s="13" t="s">
        <v>170</v>
      </c>
      <c r="AW134" s="13" t="s">
        <v>35</v>
      </c>
      <c r="AX134" s="13" t="s">
        <v>79</v>
      </c>
      <c r="AY134" s="239" t="s">
        <v>163</v>
      </c>
    </row>
    <row r="135" spans="2:65" s="10" customFormat="1" ht="29.85" customHeight="1">
      <c r="B135" s="176"/>
      <c r="C135" s="177"/>
      <c r="D135" s="190" t="s">
        <v>70</v>
      </c>
      <c r="E135" s="191" t="s">
        <v>2170</v>
      </c>
      <c r="F135" s="191" t="s">
        <v>2171</v>
      </c>
      <c r="G135" s="177"/>
      <c r="H135" s="177"/>
      <c r="I135" s="180"/>
      <c r="J135" s="192">
        <f>BK135</f>
        <v>0</v>
      </c>
      <c r="K135" s="177"/>
      <c r="L135" s="182"/>
      <c r="M135" s="183"/>
      <c r="N135" s="184"/>
      <c r="O135" s="184"/>
      <c r="P135" s="185">
        <f>SUM(P136:P146)</f>
        <v>0</v>
      </c>
      <c r="Q135" s="184"/>
      <c r="R135" s="185">
        <f>SUM(R136:R146)</f>
        <v>0.46842412</v>
      </c>
      <c r="S135" s="184"/>
      <c r="T135" s="186">
        <f>SUM(T136:T146)</f>
        <v>0</v>
      </c>
      <c r="AR135" s="187" t="s">
        <v>81</v>
      </c>
      <c r="AT135" s="188" t="s">
        <v>70</v>
      </c>
      <c r="AU135" s="188" t="s">
        <v>79</v>
      </c>
      <c r="AY135" s="187" t="s">
        <v>163</v>
      </c>
      <c r="BK135" s="189">
        <f>SUM(BK136:BK146)</f>
        <v>0</v>
      </c>
    </row>
    <row r="136" spans="2:65" s="1" customFormat="1" ht="22.5" customHeight="1">
      <c r="B136" s="41"/>
      <c r="C136" s="193" t="s">
        <v>10</v>
      </c>
      <c r="D136" s="193" t="s">
        <v>165</v>
      </c>
      <c r="E136" s="194" t="s">
        <v>3561</v>
      </c>
      <c r="F136" s="195" t="s">
        <v>3562</v>
      </c>
      <c r="G136" s="196" t="s">
        <v>542</v>
      </c>
      <c r="H136" s="197">
        <v>127.636</v>
      </c>
      <c r="I136" s="198"/>
      <c r="J136" s="199">
        <f>ROUND(I136*H136,2)</f>
        <v>0</v>
      </c>
      <c r="K136" s="195" t="s">
        <v>169</v>
      </c>
      <c r="L136" s="61"/>
      <c r="M136" s="200" t="s">
        <v>21</v>
      </c>
      <c r="N136" s="201" t="s">
        <v>42</v>
      </c>
      <c r="O136" s="42"/>
      <c r="P136" s="202">
        <f>O136*H136</f>
        <v>0</v>
      </c>
      <c r="Q136" s="202">
        <v>1.7000000000000001E-4</v>
      </c>
      <c r="R136" s="202">
        <f>Q136*H136</f>
        <v>2.1698120000000001E-2</v>
      </c>
      <c r="S136" s="202">
        <v>0</v>
      </c>
      <c r="T136" s="203">
        <f>S136*H136</f>
        <v>0</v>
      </c>
      <c r="AR136" s="24" t="s">
        <v>274</v>
      </c>
      <c r="AT136" s="24" t="s">
        <v>165</v>
      </c>
      <c r="AU136" s="24" t="s">
        <v>81</v>
      </c>
      <c r="AY136" s="24" t="s">
        <v>163</v>
      </c>
      <c r="BE136" s="204">
        <f>IF(N136="základní",J136,0)</f>
        <v>0</v>
      </c>
      <c r="BF136" s="204">
        <f>IF(N136="snížená",J136,0)</f>
        <v>0</v>
      </c>
      <c r="BG136" s="204">
        <f>IF(N136="zákl. přenesená",J136,0)</f>
        <v>0</v>
      </c>
      <c r="BH136" s="204">
        <f>IF(N136="sníž. přenesená",J136,0)</f>
        <v>0</v>
      </c>
      <c r="BI136" s="204">
        <f>IF(N136="nulová",J136,0)</f>
        <v>0</v>
      </c>
      <c r="BJ136" s="24" t="s">
        <v>79</v>
      </c>
      <c r="BK136" s="204">
        <f>ROUND(I136*H136,2)</f>
        <v>0</v>
      </c>
      <c r="BL136" s="24" t="s">
        <v>274</v>
      </c>
      <c r="BM136" s="24" t="s">
        <v>3563</v>
      </c>
    </row>
    <row r="137" spans="2:65" s="11" customFormat="1" ht="13.5">
      <c r="B137" s="205"/>
      <c r="C137" s="206"/>
      <c r="D137" s="207" t="s">
        <v>176</v>
      </c>
      <c r="E137" s="208" t="s">
        <v>21</v>
      </c>
      <c r="F137" s="209" t="s">
        <v>3564</v>
      </c>
      <c r="G137" s="206"/>
      <c r="H137" s="210">
        <v>16.254000000000001</v>
      </c>
      <c r="I137" s="211"/>
      <c r="J137" s="206"/>
      <c r="K137" s="206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176</v>
      </c>
      <c r="AU137" s="216" t="s">
        <v>81</v>
      </c>
      <c r="AV137" s="11" t="s">
        <v>81</v>
      </c>
      <c r="AW137" s="11" t="s">
        <v>35</v>
      </c>
      <c r="AX137" s="11" t="s">
        <v>71</v>
      </c>
      <c r="AY137" s="216" t="s">
        <v>163</v>
      </c>
    </row>
    <row r="138" spans="2:65" s="11" customFormat="1" ht="13.5">
      <c r="B138" s="205"/>
      <c r="C138" s="206"/>
      <c r="D138" s="207" t="s">
        <v>176</v>
      </c>
      <c r="E138" s="208" t="s">
        <v>21</v>
      </c>
      <c r="F138" s="209" t="s">
        <v>3565</v>
      </c>
      <c r="G138" s="206"/>
      <c r="H138" s="210">
        <v>32.753999999999998</v>
      </c>
      <c r="I138" s="211"/>
      <c r="J138" s="206"/>
      <c r="K138" s="206"/>
      <c r="L138" s="212"/>
      <c r="M138" s="213"/>
      <c r="N138" s="214"/>
      <c r="O138" s="214"/>
      <c r="P138" s="214"/>
      <c r="Q138" s="214"/>
      <c r="R138" s="214"/>
      <c r="S138" s="214"/>
      <c r="T138" s="215"/>
      <c r="AT138" s="216" t="s">
        <v>176</v>
      </c>
      <c r="AU138" s="216" t="s">
        <v>81</v>
      </c>
      <c r="AV138" s="11" t="s">
        <v>81</v>
      </c>
      <c r="AW138" s="11" t="s">
        <v>35</v>
      </c>
      <c r="AX138" s="11" t="s">
        <v>71</v>
      </c>
      <c r="AY138" s="216" t="s">
        <v>163</v>
      </c>
    </row>
    <row r="139" spans="2:65" s="11" customFormat="1" ht="13.5">
      <c r="B139" s="205"/>
      <c r="C139" s="206"/>
      <c r="D139" s="207" t="s">
        <v>176</v>
      </c>
      <c r="E139" s="208" t="s">
        <v>21</v>
      </c>
      <c r="F139" s="209" t="s">
        <v>3566</v>
      </c>
      <c r="G139" s="206"/>
      <c r="H139" s="210">
        <v>36</v>
      </c>
      <c r="I139" s="211"/>
      <c r="J139" s="206"/>
      <c r="K139" s="206"/>
      <c r="L139" s="212"/>
      <c r="M139" s="213"/>
      <c r="N139" s="214"/>
      <c r="O139" s="214"/>
      <c r="P139" s="214"/>
      <c r="Q139" s="214"/>
      <c r="R139" s="214"/>
      <c r="S139" s="214"/>
      <c r="T139" s="215"/>
      <c r="AT139" s="216" t="s">
        <v>176</v>
      </c>
      <c r="AU139" s="216" t="s">
        <v>81</v>
      </c>
      <c r="AV139" s="11" t="s">
        <v>81</v>
      </c>
      <c r="AW139" s="11" t="s">
        <v>35</v>
      </c>
      <c r="AX139" s="11" t="s">
        <v>71</v>
      </c>
      <c r="AY139" s="216" t="s">
        <v>163</v>
      </c>
    </row>
    <row r="140" spans="2:65" s="11" customFormat="1" ht="13.5">
      <c r="B140" s="205"/>
      <c r="C140" s="206"/>
      <c r="D140" s="207" t="s">
        <v>176</v>
      </c>
      <c r="E140" s="208" t="s">
        <v>21</v>
      </c>
      <c r="F140" s="209" t="s">
        <v>3567</v>
      </c>
      <c r="G140" s="206"/>
      <c r="H140" s="210">
        <v>19</v>
      </c>
      <c r="I140" s="211"/>
      <c r="J140" s="206"/>
      <c r="K140" s="206"/>
      <c r="L140" s="212"/>
      <c r="M140" s="213"/>
      <c r="N140" s="214"/>
      <c r="O140" s="214"/>
      <c r="P140" s="214"/>
      <c r="Q140" s="214"/>
      <c r="R140" s="214"/>
      <c r="S140" s="214"/>
      <c r="T140" s="215"/>
      <c r="AT140" s="216" t="s">
        <v>176</v>
      </c>
      <c r="AU140" s="216" t="s">
        <v>81</v>
      </c>
      <c r="AV140" s="11" t="s">
        <v>81</v>
      </c>
      <c r="AW140" s="11" t="s">
        <v>35</v>
      </c>
      <c r="AX140" s="11" t="s">
        <v>71</v>
      </c>
      <c r="AY140" s="216" t="s">
        <v>163</v>
      </c>
    </row>
    <row r="141" spans="2:65" s="11" customFormat="1" ht="13.5">
      <c r="B141" s="205"/>
      <c r="C141" s="206"/>
      <c r="D141" s="207" t="s">
        <v>176</v>
      </c>
      <c r="E141" s="208" t="s">
        <v>21</v>
      </c>
      <c r="F141" s="209" t="s">
        <v>3568</v>
      </c>
      <c r="G141" s="206"/>
      <c r="H141" s="210">
        <v>23.628</v>
      </c>
      <c r="I141" s="211"/>
      <c r="J141" s="206"/>
      <c r="K141" s="206"/>
      <c r="L141" s="212"/>
      <c r="M141" s="213"/>
      <c r="N141" s="214"/>
      <c r="O141" s="214"/>
      <c r="P141" s="214"/>
      <c r="Q141" s="214"/>
      <c r="R141" s="214"/>
      <c r="S141" s="214"/>
      <c r="T141" s="215"/>
      <c r="AT141" s="216" t="s">
        <v>176</v>
      </c>
      <c r="AU141" s="216" t="s">
        <v>81</v>
      </c>
      <c r="AV141" s="11" t="s">
        <v>81</v>
      </c>
      <c r="AW141" s="11" t="s">
        <v>35</v>
      </c>
      <c r="AX141" s="11" t="s">
        <v>71</v>
      </c>
      <c r="AY141" s="216" t="s">
        <v>163</v>
      </c>
    </row>
    <row r="142" spans="2:65" s="13" customFormat="1" ht="13.5">
      <c r="B142" s="228"/>
      <c r="C142" s="229"/>
      <c r="D142" s="230" t="s">
        <v>176</v>
      </c>
      <c r="E142" s="231" t="s">
        <v>21</v>
      </c>
      <c r="F142" s="232" t="s">
        <v>181</v>
      </c>
      <c r="G142" s="229"/>
      <c r="H142" s="233">
        <v>127.636</v>
      </c>
      <c r="I142" s="234"/>
      <c r="J142" s="229"/>
      <c r="K142" s="229"/>
      <c r="L142" s="235"/>
      <c r="M142" s="236"/>
      <c r="N142" s="237"/>
      <c r="O142" s="237"/>
      <c r="P142" s="237"/>
      <c r="Q142" s="237"/>
      <c r="R142" s="237"/>
      <c r="S142" s="237"/>
      <c r="T142" s="238"/>
      <c r="AT142" s="239" t="s">
        <v>176</v>
      </c>
      <c r="AU142" s="239" t="s">
        <v>81</v>
      </c>
      <c r="AV142" s="13" t="s">
        <v>170</v>
      </c>
      <c r="AW142" s="13" t="s">
        <v>35</v>
      </c>
      <c r="AX142" s="13" t="s">
        <v>79</v>
      </c>
      <c r="AY142" s="239" t="s">
        <v>163</v>
      </c>
    </row>
    <row r="143" spans="2:65" s="1" customFormat="1" ht="22.5" customHeight="1">
      <c r="B143" s="41"/>
      <c r="C143" s="243" t="s">
        <v>274</v>
      </c>
      <c r="D143" s="243" t="s">
        <v>511</v>
      </c>
      <c r="E143" s="244" t="s">
        <v>3569</v>
      </c>
      <c r="F143" s="245" t="s">
        <v>3570</v>
      </c>
      <c r="G143" s="246" t="s">
        <v>1082</v>
      </c>
      <c r="H143" s="247">
        <v>446.726</v>
      </c>
      <c r="I143" s="248"/>
      <c r="J143" s="249">
        <f>ROUND(I143*H143,2)</f>
        <v>0</v>
      </c>
      <c r="K143" s="245" t="s">
        <v>21</v>
      </c>
      <c r="L143" s="250"/>
      <c r="M143" s="251" t="s">
        <v>21</v>
      </c>
      <c r="N143" s="252" t="s">
        <v>42</v>
      </c>
      <c r="O143" s="42"/>
      <c r="P143" s="202">
        <f>O143*H143</f>
        <v>0</v>
      </c>
      <c r="Q143" s="202">
        <v>1E-3</v>
      </c>
      <c r="R143" s="202">
        <f>Q143*H143</f>
        <v>0.44672600000000001</v>
      </c>
      <c r="S143" s="202">
        <v>0</v>
      </c>
      <c r="T143" s="203">
        <f>S143*H143</f>
        <v>0</v>
      </c>
      <c r="AR143" s="24" t="s">
        <v>388</v>
      </c>
      <c r="AT143" s="24" t="s">
        <v>511</v>
      </c>
      <c r="AU143" s="24" t="s">
        <v>81</v>
      </c>
      <c r="AY143" s="24" t="s">
        <v>163</v>
      </c>
      <c r="BE143" s="204">
        <f>IF(N143="základní",J143,0)</f>
        <v>0</v>
      </c>
      <c r="BF143" s="204">
        <f>IF(N143="snížená",J143,0)</f>
        <v>0</v>
      </c>
      <c r="BG143" s="204">
        <f>IF(N143="zákl. přenesená",J143,0)</f>
        <v>0</v>
      </c>
      <c r="BH143" s="204">
        <f>IF(N143="sníž. přenesená",J143,0)</f>
        <v>0</v>
      </c>
      <c r="BI143" s="204">
        <f>IF(N143="nulová",J143,0)</f>
        <v>0</v>
      </c>
      <c r="BJ143" s="24" t="s">
        <v>79</v>
      </c>
      <c r="BK143" s="204">
        <f>ROUND(I143*H143,2)</f>
        <v>0</v>
      </c>
      <c r="BL143" s="24" t="s">
        <v>274</v>
      </c>
      <c r="BM143" s="24" t="s">
        <v>3571</v>
      </c>
    </row>
    <row r="144" spans="2:65" s="11" customFormat="1" ht="13.5">
      <c r="B144" s="205"/>
      <c r="C144" s="206"/>
      <c r="D144" s="207" t="s">
        <v>176</v>
      </c>
      <c r="E144" s="208" t="s">
        <v>21</v>
      </c>
      <c r="F144" s="209" t="s">
        <v>3572</v>
      </c>
      <c r="G144" s="206"/>
      <c r="H144" s="210">
        <v>446.726</v>
      </c>
      <c r="I144" s="211"/>
      <c r="J144" s="206"/>
      <c r="K144" s="206"/>
      <c r="L144" s="212"/>
      <c r="M144" s="213"/>
      <c r="N144" s="214"/>
      <c r="O144" s="214"/>
      <c r="P144" s="214"/>
      <c r="Q144" s="214"/>
      <c r="R144" s="214"/>
      <c r="S144" s="214"/>
      <c r="T144" s="215"/>
      <c r="AT144" s="216" t="s">
        <v>176</v>
      </c>
      <c r="AU144" s="216" t="s">
        <v>81</v>
      </c>
      <c r="AV144" s="11" t="s">
        <v>81</v>
      </c>
      <c r="AW144" s="11" t="s">
        <v>35</v>
      </c>
      <c r="AX144" s="11" t="s">
        <v>71</v>
      </c>
      <c r="AY144" s="216" t="s">
        <v>163</v>
      </c>
    </row>
    <row r="145" spans="2:65" s="13" customFormat="1" ht="13.5">
      <c r="B145" s="228"/>
      <c r="C145" s="229"/>
      <c r="D145" s="230" t="s">
        <v>176</v>
      </c>
      <c r="E145" s="231" t="s">
        <v>21</v>
      </c>
      <c r="F145" s="232" t="s">
        <v>181</v>
      </c>
      <c r="G145" s="229"/>
      <c r="H145" s="233">
        <v>446.726</v>
      </c>
      <c r="I145" s="234"/>
      <c r="J145" s="229"/>
      <c r="K145" s="229"/>
      <c r="L145" s="235"/>
      <c r="M145" s="236"/>
      <c r="N145" s="237"/>
      <c r="O145" s="237"/>
      <c r="P145" s="237"/>
      <c r="Q145" s="237"/>
      <c r="R145" s="237"/>
      <c r="S145" s="237"/>
      <c r="T145" s="238"/>
      <c r="AT145" s="239" t="s">
        <v>176</v>
      </c>
      <c r="AU145" s="239" t="s">
        <v>81</v>
      </c>
      <c r="AV145" s="13" t="s">
        <v>170</v>
      </c>
      <c r="AW145" s="13" t="s">
        <v>35</v>
      </c>
      <c r="AX145" s="13" t="s">
        <v>79</v>
      </c>
      <c r="AY145" s="239" t="s">
        <v>163</v>
      </c>
    </row>
    <row r="146" spans="2:65" s="1" customFormat="1" ht="22.5" customHeight="1">
      <c r="B146" s="41"/>
      <c r="C146" s="193" t="s">
        <v>287</v>
      </c>
      <c r="D146" s="193" t="s">
        <v>165</v>
      </c>
      <c r="E146" s="194" t="s">
        <v>2445</v>
      </c>
      <c r="F146" s="195" t="s">
        <v>2446</v>
      </c>
      <c r="G146" s="196" t="s">
        <v>294</v>
      </c>
      <c r="H146" s="197">
        <v>0.46800000000000003</v>
      </c>
      <c r="I146" s="198"/>
      <c r="J146" s="199">
        <f>ROUND(I146*H146,2)</f>
        <v>0</v>
      </c>
      <c r="K146" s="195" t="s">
        <v>169</v>
      </c>
      <c r="L146" s="61"/>
      <c r="M146" s="200" t="s">
        <v>21</v>
      </c>
      <c r="N146" s="201" t="s">
        <v>42</v>
      </c>
      <c r="O146" s="42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AR146" s="24" t="s">
        <v>274</v>
      </c>
      <c r="AT146" s="24" t="s">
        <v>165</v>
      </c>
      <c r="AU146" s="24" t="s">
        <v>81</v>
      </c>
      <c r="AY146" s="24" t="s">
        <v>163</v>
      </c>
      <c r="BE146" s="204">
        <f>IF(N146="základní",J146,0)</f>
        <v>0</v>
      </c>
      <c r="BF146" s="204">
        <f>IF(N146="snížená",J146,0)</f>
        <v>0</v>
      </c>
      <c r="BG146" s="204">
        <f>IF(N146="zákl. přenesená",J146,0)</f>
        <v>0</v>
      </c>
      <c r="BH146" s="204">
        <f>IF(N146="sníž. přenesená",J146,0)</f>
        <v>0</v>
      </c>
      <c r="BI146" s="204">
        <f>IF(N146="nulová",J146,0)</f>
        <v>0</v>
      </c>
      <c r="BJ146" s="24" t="s">
        <v>79</v>
      </c>
      <c r="BK146" s="204">
        <f>ROUND(I146*H146,2)</f>
        <v>0</v>
      </c>
      <c r="BL146" s="24" t="s">
        <v>274</v>
      </c>
      <c r="BM146" s="24" t="s">
        <v>3573</v>
      </c>
    </row>
    <row r="147" spans="2:65" s="10" customFormat="1" ht="37.35" customHeight="1">
      <c r="B147" s="176"/>
      <c r="C147" s="177"/>
      <c r="D147" s="178" t="s">
        <v>70</v>
      </c>
      <c r="E147" s="179" t="s">
        <v>2868</v>
      </c>
      <c r="F147" s="179" t="s">
        <v>2869</v>
      </c>
      <c r="G147" s="177"/>
      <c r="H147" s="177"/>
      <c r="I147" s="180"/>
      <c r="J147" s="181">
        <f>BK147</f>
        <v>0</v>
      </c>
      <c r="K147" s="177"/>
      <c r="L147" s="182"/>
      <c r="M147" s="183"/>
      <c r="N147" s="184"/>
      <c r="O147" s="184"/>
      <c r="P147" s="185">
        <f>P148</f>
        <v>0</v>
      </c>
      <c r="Q147" s="184"/>
      <c r="R147" s="185">
        <f>R148</f>
        <v>0</v>
      </c>
      <c r="S147" s="184"/>
      <c r="T147" s="186">
        <f>T148</f>
        <v>0</v>
      </c>
      <c r="AR147" s="187" t="s">
        <v>188</v>
      </c>
      <c r="AT147" s="188" t="s">
        <v>70</v>
      </c>
      <c r="AU147" s="188" t="s">
        <v>71</v>
      </c>
      <c r="AY147" s="187" t="s">
        <v>163</v>
      </c>
      <c r="BK147" s="189">
        <f>BK148</f>
        <v>0</v>
      </c>
    </row>
    <row r="148" spans="2:65" s="10" customFormat="1" ht="19.899999999999999" customHeight="1">
      <c r="B148" s="176"/>
      <c r="C148" s="177"/>
      <c r="D148" s="190" t="s">
        <v>70</v>
      </c>
      <c r="E148" s="191" t="s">
        <v>2903</v>
      </c>
      <c r="F148" s="191" t="s">
        <v>2904</v>
      </c>
      <c r="G148" s="177"/>
      <c r="H148" s="177"/>
      <c r="I148" s="180"/>
      <c r="J148" s="192">
        <f>BK148</f>
        <v>0</v>
      </c>
      <c r="K148" s="177"/>
      <c r="L148" s="182"/>
      <c r="M148" s="183"/>
      <c r="N148" s="184"/>
      <c r="O148" s="184"/>
      <c r="P148" s="185">
        <f>SUM(P149:P151)</f>
        <v>0</v>
      </c>
      <c r="Q148" s="184"/>
      <c r="R148" s="185">
        <f>SUM(R149:R151)</f>
        <v>0</v>
      </c>
      <c r="S148" s="184"/>
      <c r="T148" s="186">
        <f>SUM(T149:T151)</f>
        <v>0</v>
      </c>
      <c r="AR148" s="187" t="s">
        <v>188</v>
      </c>
      <c r="AT148" s="188" t="s">
        <v>70</v>
      </c>
      <c r="AU148" s="188" t="s">
        <v>79</v>
      </c>
      <c r="AY148" s="187" t="s">
        <v>163</v>
      </c>
      <c r="BK148" s="189">
        <f>SUM(BK149:BK151)</f>
        <v>0</v>
      </c>
    </row>
    <row r="149" spans="2:65" s="1" customFormat="1" ht="22.5" customHeight="1">
      <c r="B149" s="41"/>
      <c r="C149" s="193" t="s">
        <v>291</v>
      </c>
      <c r="D149" s="193" t="s">
        <v>165</v>
      </c>
      <c r="E149" s="194" t="s">
        <v>3574</v>
      </c>
      <c r="F149" s="195" t="s">
        <v>3575</v>
      </c>
      <c r="G149" s="196" t="s">
        <v>277</v>
      </c>
      <c r="H149" s="197">
        <v>342</v>
      </c>
      <c r="I149" s="198"/>
      <c r="J149" s="199">
        <f>ROUND(I149*H149,2)</f>
        <v>0</v>
      </c>
      <c r="K149" s="195" t="s">
        <v>21</v>
      </c>
      <c r="L149" s="61"/>
      <c r="M149" s="200" t="s">
        <v>21</v>
      </c>
      <c r="N149" s="201" t="s">
        <v>42</v>
      </c>
      <c r="O149" s="42"/>
      <c r="P149" s="202">
        <f>O149*H149</f>
        <v>0</v>
      </c>
      <c r="Q149" s="202">
        <v>0</v>
      </c>
      <c r="R149" s="202">
        <f>Q149*H149</f>
        <v>0</v>
      </c>
      <c r="S149" s="202">
        <v>0</v>
      </c>
      <c r="T149" s="203">
        <f>S149*H149</f>
        <v>0</v>
      </c>
      <c r="AR149" s="24" t="s">
        <v>2876</v>
      </c>
      <c r="AT149" s="24" t="s">
        <v>165</v>
      </c>
      <c r="AU149" s="24" t="s">
        <v>81</v>
      </c>
      <c r="AY149" s="24" t="s">
        <v>163</v>
      </c>
      <c r="BE149" s="204">
        <f>IF(N149="základní",J149,0)</f>
        <v>0</v>
      </c>
      <c r="BF149" s="204">
        <f>IF(N149="snížená",J149,0)</f>
        <v>0</v>
      </c>
      <c r="BG149" s="204">
        <f>IF(N149="zákl. přenesená",J149,0)</f>
        <v>0</v>
      </c>
      <c r="BH149" s="204">
        <f>IF(N149="sníž. přenesená",J149,0)</f>
        <v>0</v>
      </c>
      <c r="BI149" s="204">
        <f>IF(N149="nulová",J149,0)</f>
        <v>0</v>
      </c>
      <c r="BJ149" s="24" t="s">
        <v>79</v>
      </c>
      <c r="BK149" s="204">
        <f>ROUND(I149*H149,2)</f>
        <v>0</v>
      </c>
      <c r="BL149" s="24" t="s">
        <v>2876</v>
      </c>
      <c r="BM149" s="24" t="s">
        <v>3576</v>
      </c>
    </row>
    <row r="150" spans="2:65" s="11" customFormat="1" ht="13.5">
      <c r="B150" s="205"/>
      <c r="C150" s="206"/>
      <c r="D150" s="207" t="s">
        <v>176</v>
      </c>
      <c r="E150" s="208" t="s">
        <v>21</v>
      </c>
      <c r="F150" s="209" t="s">
        <v>3577</v>
      </c>
      <c r="G150" s="206"/>
      <c r="H150" s="210">
        <v>342</v>
      </c>
      <c r="I150" s="211"/>
      <c r="J150" s="206"/>
      <c r="K150" s="206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176</v>
      </c>
      <c r="AU150" s="216" t="s">
        <v>81</v>
      </c>
      <c r="AV150" s="11" t="s">
        <v>81</v>
      </c>
      <c r="AW150" s="11" t="s">
        <v>35</v>
      </c>
      <c r="AX150" s="11" t="s">
        <v>71</v>
      </c>
      <c r="AY150" s="216" t="s">
        <v>163</v>
      </c>
    </row>
    <row r="151" spans="2:65" s="13" customFormat="1" ht="13.5">
      <c r="B151" s="228"/>
      <c r="C151" s="229"/>
      <c r="D151" s="207" t="s">
        <v>176</v>
      </c>
      <c r="E151" s="240" t="s">
        <v>21</v>
      </c>
      <c r="F151" s="241" t="s">
        <v>181</v>
      </c>
      <c r="G151" s="229"/>
      <c r="H151" s="242">
        <v>342</v>
      </c>
      <c r="I151" s="234"/>
      <c r="J151" s="229"/>
      <c r="K151" s="229"/>
      <c r="L151" s="235"/>
      <c r="M151" s="267"/>
      <c r="N151" s="268"/>
      <c r="O151" s="268"/>
      <c r="P151" s="268"/>
      <c r="Q151" s="268"/>
      <c r="R151" s="268"/>
      <c r="S151" s="268"/>
      <c r="T151" s="269"/>
      <c r="AT151" s="239" t="s">
        <v>176</v>
      </c>
      <c r="AU151" s="239" t="s">
        <v>81</v>
      </c>
      <c r="AV151" s="13" t="s">
        <v>170</v>
      </c>
      <c r="AW151" s="13" t="s">
        <v>35</v>
      </c>
      <c r="AX151" s="13" t="s">
        <v>79</v>
      </c>
      <c r="AY151" s="239" t="s">
        <v>163</v>
      </c>
    </row>
    <row r="152" spans="2:65" s="1" customFormat="1" ht="6.95" customHeight="1">
      <c r="B152" s="56"/>
      <c r="C152" s="57"/>
      <c r="D152" s="57"/>
      <c r="E152" s="57"/>
      <c r="F152" s="57"/>
      <c r="G152" s="57"/>
      <c r="H152" s="57"/>
      <c r="I152" s="139"/>
      <c r="J152" s="57"/>
      <c r="K152" s="57"/>
      <c r="L152" s="61"/>
    </row>
  </sheetData>
  <sheetProtection algorithmName="SHA-512" hashValue="MC77e57Bajq+JEyaAzTDncLmw4hTYFAC/eleHE5MXZbNmV3XxTQxeprcCtfFqx+jK85GZKOyPapPQrusCEt9kg==" saltValue="H1rcCdO6g7y+WoORv9w4LQ==" spinCount="100000" sheet="1" objects="1" scenarios="1" formatCells="0" formatColumns="0" formatRows="0" sort="0" autoFilter="0"/>
  <autoFilter ref="C85:K151" xr:uid="{00000000-0009-0000-0000-000006000000}"/>
  <mergeCells count="9">
    <mergeCell ref="E76:H76"/>
    <mergeCell ref="E78:H78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 xr:uid="{00000000-0004-0000-0600-000000000000}"/>
    <hyperlink ref="G1:H1" location="C54" display="2) Rekapitulace" xr:uid="{00000000-0004-0000-0600-000001000000}"/>
    <hyperlink ref="J1" location="C85" display="3) Soupis prací" xr:uid="{00000000-0004-0000-0600-000002000000}"/>
    <hyperlink ref="L1:V1" location="'Rekapitulace stavby'!C2" display="Rekapitulace stavby" xr:uid="{00000000-0004-0000-0600-000003000000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74" customWidth="1"/>
    <col min="2" max="2" width="1.6640625" style="274" customWidth="1"/>
    <col min="3" max="4" width="5" style="274" customWidth="1"/>
    <col min="5" max="5" width="11.6640625" style="274" customWidth="1"/>
    <col min="6" max="6" width="9.1640625" style="274" customWidth="1"/>
    <col min="7" max="7" width="5" style="274" customWidth="1"/>
    <col min="8" max="8" width="77.83203125" style="274" customWidth="1"/>
    <col min="9" max="10" width="20" style="274" customWidth="1"/>
    <col min="11" max="11" width="1.6640625" style="274" customWidth="1"/>
  </cols>
  <sheetData>
    <row r="1" spans="2:11" ht="37.5" customHeight="1"/>
    <row r="2" spans="2:11" ht="7.5" customHeight="1">
      <c r="B2" s="275"/>
      <c r="C2" s="276"/>
      <c r="D2" s="276"/>
      <c r="E2" s="276"/>
      <c r="F2" s="276"/>
      <c r="G2" s="276"/>
      <c r="H2" s="276"/>
      <c r="I2" s="276"/>
      <c r="J2" s="276"/>
      <c r="K2" s="277"/>
    </row>
    <row r="3" spans="2:11" s="15" customFormat="1" ht="45" customHeight="1">
      <c r="B3" s="278"/>
      <c r="C3" s="401" t="s">
        <v>3578</v>
      </c>
      <c r="D3" s="401"/>
      <c r="E3" s="401"/>
      <c r="F3" s="401"/>
      <c r="G3" s="401"/>
      <c r="H3" s="401"/>
      <c r="I3" s="401"/>
      <c r="J3" s="401"/>
      <c r="K3" s="279"/>
    </row>
    <row r="4" spans="2:11" ht="25.5" customHeight="1">
      <c r="B4" s="280"/>
      <c r="C4" s="405" t="s">
        <v>3579</v>
      </c>
      <c r="D4" s="405"/>
      <c r="E4" s="405"/>
      <c r="F4" s="405"/>
      <c r="G4" s="405"/>
      <c r="H4" s="405"/>
      <c r="I4" s="405"/>
      <c r="J4" s="405"/>
      <c r="K4" s="281"/>
    </row>
    <row r="5" spans="2:11" ht="5.25" customHeight="1">
      <c r="B5" s="280"/>
      <c r="C5" s="282"/>
      <c r="D5" s="282"/>
      <c r="E5" s="282"/>
      <c r="F5" s="282"/>
      <c r="G5" s="282"/>
      <c r="H5" s="282"/>
      <c r="I5" s="282"/>
      <c r="J5" s="282"/>
      <c r="K5" s="281"/>
    </row>
    <row r="6" spans="2:11" ht="15" customHeight="1">
      <c r="B6" s="280"/>
      <c r="C6" s="404" t="s">
        <v>3580</v>
      </c>
      <c r="D6" s="404"/>
      <c r="E6" s="404"/>
      <c r="F6" s="404"/>
      <c r="G6" s="404"/>
      <c r="H6" s="404"/>
      <c r="I6" s="404"/>
      <c r="J6" s="404"/>
      <c r="K6" s="281"/>
    </row>
    <row r="7" spans="2:11" ht="15" customHeight="1">
      <c r="B7" s="284"/>
      <c r="C7" s="404" t="s">
        <v>3581</v>
      </c>
      <c r="D7" s="404"/>
      <c r="E7" s="404"/>
      <c r="F7" s="404"/>
      <c r="G7" s="404"/>
      <c r="H7" s="404"/>
      <c r="I7" s="404"/>
      <c r="J7" s="404"/>
      <c r="K7" s="281"/>
    </row>
    <row r="8" spans="2:11" ht="12.75" customHeight="1">
      <c r="B8" s="284"/>
      <c r="C8" s="283"/>
      <c r="D8" s="283"/>
      <c r="E8" s="283"/>
      <c r="F8" s="283"/>
      <c r="G8" s="283"/>
      <c r="H8" s="283"/>
      <c r="I8" s="283"/>
      <c r="J8" s="283"/>
      <c r="K8" s="281"/>
    </row>
    <row r="9" spans="2:11" ht="15" customHeight="1">
      <c r="B9" s="284"/>
      <c r="C9" s="404" t="s">
        <v>3582</v>
      </c>
      <c r="D9" s="404"/>
      <c r="E9" s="404"/>
      <c r="F9" s="404"/>
      <c r="G9" s="404"/>
      <c r="H9" s="404"/>
      <c r="I9" s="404"/>
      <c r="J9" s="404"/>
      <c r="K9" s="281"/>
    </row>
    <row r="10" spans="2:11" ht="15" customHeight="1">
      <c r="B10" s="284"/>
      <c r="C10" s="283"/>
      <c r="D10" s="404" t="s">
        <v>3583</v>
      </c>
      <c r="E10" s="404"/>
      <c r="F10" s="404"/>
      <c r="G10" s="404"/>
      <c r="H10" s="404"/>
      <c r="I10" s="404"/>
      <c r="J10" s="404"/>
      <c r="K10" s="281"/>
    </row>
    <row r="11" spans="2:11" ht="15" customHeight="1">
      <c r="B11" s="284"/>
      <c r="C11" s="285"/>
      <c r="D11" s="404" t="s">
        <v>3584</v>
      </c>
      <c r="E11" s="404"/>
      <c r="F11" s="404"/>
      <c r="G11" s="404"/>
      <c r="H11" s="404"/>
      <c r="I11" s="404"/>
      <c r="J11" s="404"/>
      <c r="K11" s="281"/>
    </row>
    <row r="12" spans="2:11" ht="12.75" customHeight="1">
      <c r="B12" s="284"/>
      <c r="C12" s="285"/>
      <c r="D12" s="285"/>
      <c r="E12" s="285"/>
      <c r="F12" s="285"/>
      <c r="G12" s="285"/>
      <c r="H12" s="285"/>
      <c r="I12" s="285"/>
      <c r="J12" s="285"/>
      <c r="K12" s="281"/>
    </row>
    <row r="13" spans="2:11" ht="15" customHeight="1">
      <c r="B13" s="284"/>
      <c r="C13" s="285"/>
      <c r="D13" s="404" t="s">
        <v>3585</v>
      </c>
      <c r="E13" s="404"/>
      <c r="F13" s="404"/>
      <c r="G13" s="404"/>
      <c r="H13" s="404"/>
      <c r="I13" s="404"/>
      <c r="J13" s="404"/>
      <c r="K13" s="281"/>
    </row>
    <row r="14" spans="2:11" ht="15" customHeight="1">
      <c r="B14" s="284"/>
      <c r="C14" s="285"/>
      <c r="D14" s="404" t="s">
        <v>3586</v>
      </c>
      <c r="E14" s="404"/>
      <c r="F14" s="404"/>
      <c r="G14" s="404"/>
      <c r="H14" s="404"/>
      <c r="I14" s="404"/>
      <c r="J14" s="404"/>
      <c r="K14" s="281"/>
    </row>
    <row r="15" spans="2:11" ht="15" customHeight="1">
      <c r="B15" s="284"/>
      <c r="C15" s="285"/>
      <c r="D15" s="404" t="s">
        <v>3587</v>
      </c>
      <c r="E15" s="404"/>
      <c r="F15" s="404"/>
      <c r="G15" s="404"/>
      <c r="H15" s="404"/>
      <c r="I15" s="404"/>
      <c r="J15" s="404"/>
      <c r="K15" s="281"/>
    </row>
    <row r="16" spans="2:11" ht="15" customHeight="1">
      <c r="B16" s="284"/>
      <c r="C16" s="285"/>
      <c r="D16" s="285"/>
      <c r="E16" s="286" t="s">
        <v>78</v>
      </c>
      <c r="F16" s="404" t="s">
        <v>3588</v>
      </c>
      <c r="G16" s="404"/>
      <c r="H16" s="404"/>
      <c r="I16" s="404"/>
      <c r="J16" s="404"/>
      <c r="K16" s="281"/>
    </row>
    <row r="17" spans="2:11" ht="15" customHeight="1">
      <c r="B17" s="284"/>
      <c r="C17" s="285"/>
      <c r="D17" s="285"/>
      <c r="E17" s="286" t="s">
        <v>3589</v>
      </c>
      <c r="F17" s="404" t="s">
        <v>3590</v>
      </c>
      <c r="G17" s="404"/>
      <c r="H17" s="404"/>
      <c r="I17" s="404"/>
      <c r="J17" s="404"/>
      <c r="K17" s="281"/>
    </row>
    <row r="18" spans="2:11" ht="15" customHeight="1">
      <c r="B18" s="284"/>
      <c r="C18" s="285"/>
      <c r="D18" s="285"/>
      <c r="E18" s="286" t="s">
        <v>3591</v>
      </c>
      <c r="F18" s="404" t="s">
        <v>3592</v>
      </c>
      <c r="G18" s="404"/>
      <c r="H18" s="404"/>
      <c r="I18" s="404"/>
      <c r="J18" s="404"/>
      <c r="K18" s="281"/>
    </row>
    <row r="19" spans="2:11" ht="15" customHeight="1">
      <c r="B19" s="284"/>
      <c r="C19" s="285"/>
      <c r="D19" s="285"/>
      <c r="E19" s="286" t="s">
        <v>3593</v>
      </c>
      <c r="F19" s="404" t="s">
        <v>3594</v>
      </c>
      <c r="G19" s="404"/>
      <c r="H19" s="404"/>
      <c r="I19" s="404"/>
      <c r="J19" s="404"/>
      <c r="K19" s="281"/>
    </row>
    <row r="20" spans="2:11" ht="15" customHeight="1">
      <c r="B20" s="284"/>
      <c r="C20" s="285"/>
      <c r="D20" s="285"/>
      <c r="E20" s="286" t="s">
        <v>3595</v>
      </c>
      <c r="F20" s="404" t="s">
        <v>3596</v>
      </c>
      <c r="G20" s="404"/>
      <c r="H20" s="404"/>
      <c r="I20" s="404"/>
      <c r="J20" s="404"/>
      <c r="K20" s="281"/>
    </row>
    <row r="21" spans="2:11" ht="15" customHeight="1">
      <c r="B21" s="284"/>
      <c r="C21" s="285"/>
      <c r="D21" s="285"/>
      <c r="E21" s="286" t="s">
        <v>3597</v>
      </c>
      <c r="F21" s="404" t="s">
        <v>3598</v>
      </c>
      <c r="G21" s="404"/>
      <c r="H21" s="404"/>
      <c r="I21" s="404"/>
      <c r="J21" s="404"/>
      <c r="K21" s="281"/>
    </row>
    <row r="22" spans="2:11" ht="12.75" customHeight="1">
      <c r="B22" s="284"/>
      <c r="C22" s="285"/>
      <c r="D22" s="285"/>
      <c r="E22" s="285"/>
      <c r="F22" s="285"/>
      <c r="G22" s="285"/>
      <c r="H22" s="285"/>
      <c r="I22" s="285"/>
      <c r="J22" s="285"/>
      <c r="K22" s="281"/>
    </row>
    <row r="23" spans="2:11" ht="15" customHeight="1">
      <c r="B23" s="284"/>
      <c r="C23" s="404" t="s">
        <v>3599</v>
      </c>
      <c r="D23" s="404"/>
      <c r="E23" s="404"/>
      <c r="F23" s="404"/>
      <c r="G23" s="404"/>
      <c r="H23" s="404"/>
      <c r="I23" s="404"/>
      <c r="J23" s="404"/>
      <c r="K23" s="281"/>
    </row>
    <row r="24" spans="2:11" ht="15" customHeight="1">
      <c r="B24" s="284"/>
      <c r="C24" s="404" t="s">
        <v>3600</v>
      </c>
      <c r="D24" s="404"/>
      <c r="E24" s="404"/>
      <c r="F24" s="404"/>
      <c r="G24" s="404"/>
      <c r="H24" s="404"/>
      <c r="I24" s="404"/>
      <c r="J24" s="404"/>
      <c r="K24" s="281"/>
    </row>
    <row r="25" spans="2:11" ht="15" customHeight="1">
      <c r="B25" s="284"/>
      <c r="C25" s="283"/>
      <c r="D25" s="404" t="s">
        <v>3601</v>
      </c>
      <c r="E25" s="404"/>
      <c r="F25" s="404"/>
      <c r="G25" s="404"/>
      <c r="H25" s="404"/>
      <c r="I25" s="404"/>
      <c r="J25" s="404"/>
      <c r="K25" s="281"/>
    </row>
    <row r="26" spans="2:11" ht="15" customHeight="1">
      <c r="B26" s="284"/>
      <c r="C26" s="285"/>
      <c r="D26" s="404" t="s">
        <v>3602</v>
      </c>
      <c r="E26" s="404"/>
      <c r="F26" s="404"/>
      <c r="G26" s="404"/>
      <c r="H26" s="404"/>
      <c r="I26" s="404"/>
      <c r="J26" s="404"/>
      <c r="K26" s="281"/>
    </row>
    <row r="27" spans="2:11" ht="12.75" customHeight="1">
      <c r="B27" s="284"/>
      <c r="C27" s="285"/>
      <c r="D27" s="285"/>
      <c r="E27" s="285"/>
      <c r="F27" s="285"/>
      <c r="G27" s="285"/>
      <c r="H27" s="285"/>
      <c r="I27" s="285"/>
      <c r="J27" s="285"/>
      <c r="K27" s="281"/>
    </row>
    <row r="28" spans="2:11" ht="15" customHeight="1">
      <c r="B28" s="284"/>
      <c r="C28" s="285"/>
      <c r="D28" s="404" t="s">
        <v>3603</v>
      </c>
      <c r="E28" s="404"/>
      <c r="F28" s="404"/>
      <c r="G28" s="404"/>
      <c r="H28" s="404"/>
      <c r="I28" s="404"/>
      <c r="J28" s="404"/>
      <c r="K28" s="281"/>
    </row>
    <row r="29" spans="2:11" ht="15" customHeight="1">
      <c r="B29" s="284"/>
      <c r="C29" s="285"/>
      <c r="D29" s="404" t="s">
        <v>3604</v>
      </c>
      <c r="E29" s="404"/>
      <c r="F29" s="404"/>
      <c r="G29" s="404"/>
      <c r="H29" s="404"/>
      <c r="I29" s="404"/>
      <c r="J29" s="404"/>
      <c r="K29" s="281"/>
    </row>
    <row r="30" spans="2:11" ht="12.75" customHeight="1">
      <c r="B30" s="284"/>
      <c r="C30" s="285"/>
      <c r="D30" s="285"/>
      <c r="E30" s="285"/>
      <c r="F30" s="285"/>
      <c r="G30" s="285"/>
      <c r="H30" s="285"/>
      <c r="I30" s="285"/>
      <c r="J30" s="285"/>
      <c r="K30" s="281"/>
    </row>
    <row r="31" spans="2:11" ht="15" customHeight="1">
      <c r="B31" s="284"/>
      <c r="C31" s="285"/>
      <c r="D31" s="404" t="s">
        <v>3605</v>
      </c>
      <c r="E31" s="404"/>
      <c r="F31" s="404"/>
      <c r="G31" s="404"/>
      <c r="H31" s="404"/>
      <c r="I31" s="404"/>
      <c r="J31" s="404"/>
      <c r="K31" s="281"/>
    </row>
    <row r="32" spans="2:11" ht="15" customHeight="1">
      <c r="B32" s="284"/>
      <c r="C32" s="285"/>
      <c r="D32" s="404" t="s">
        <v>3606</v>
      </c>
      <c r="E32" s="404"/>
      <c r="F32" s="404"/>
      <c r="G32" s="404"/>
      <c r="H32" s="404"/>
      <c r="I32" s="404"/>
      <c r="J32" s="404"/>
      <c r="K32" s="281"/>
    </row>
    <row r="33" spans="2:11" ht="15" customHeight="1">
      <c r="B33" s="284"/>
      <c r="C33" s="285"/>
      <c r="D33" s="404" t="s">
        <v>3607</v>
      </c>
      <c r="E33" s="404"/>
      <c r="F33" s="404"/>
      <c r="G33" s="404"/>
      <c r="H33" s="404"/>
      <c r="I33" s="404"/>
      <c r="J33" s="404"/>
      <c r="K33" s="281"/>
    </row>
    <row r="34" spans="2:11" ht="15" customHeight="1">
      <c r="B34" s="284"/>
      <c r="C34" s="285"/>
      <c r="D34" s="283"/>
      <c r="E34" s="287" t="s">
        <v>148</v>
      </c>
      <c r="F34" s="283"/>
      <c r="G34" s="404" t="s">
        <v>3608</v>
      </c>
      <c r="H34" s="404"/>
      <c r="I34" s="404"/>
      <c r="J34" s="404"/>
      <c r="K34" s="281"/>
    </row>
    <row r="35" spans="2:11" ht="30.75" customHeight="1">
      <c r="B35" s="284"/>
      <c r="C35" s="285"/>
      <c r="D35" s="283"/>
      <c r="E35" s="287" t="s">
        <v>3609</v>
      </c>
      <c r="F35" s="283"/>
      <c r="G35" s="404" t="s">
        <v>3610</v>
      </c>
      <c r="H35" s="404"/>
      <c r="I35" s="404"/>
      <c r="J35" s="404"/>
      <c r="K35" s="281"/>
    </row>
    <row r="36" spans="2:11" ht="15" customHeight="1">
      <c r="B36" s="284"/>
      <c r="C36" s="285"/>
      <c r="D36" s="283"/>
      <c r="E36" s="287" t="s">
        <v>52</v>
      </c>
      <c r="F36" s="283"/>
      <c r="G36" s="404" t="s">
        <v>3611</v>
      </c>
      <c r="H36" s="404"/>
      <c r="I36" s="404"/>
      <c r="J36" s="404"/>
      <c r="K36" s="281"/>
    </row>
    <row r="37" spans="2:11" ht="15" customHeight="1">
      <c r="B37" s="284"/>
      <c r="C37" s="285"/>
      <c r="D37" s="283"/>
      <c r="E37" s="287" t="s">
        <v>149</v>
      </c>
      <c r="F37" s="283"/>
      <c r="G37" s="404" t="s">
        <v>3612</v>
      </c>
      <c r="H37" s="404"/>
      <c r="I37" s="404"/>
      <c r="J37" s="404"/>
      <c r="K37" s="281"/>
    </row>
    <row r="38" spans="2:11" ht="15" customHeight="1">
      <c r="B38" s="284"/>
      <c r="C38" s="285"/>
      <c r="D38" s="283"/>
      <c r="E38" s="287" t="s">
        <v>150</v>
      </c>
      <c r="F38" s="283"/>
      <c r="G38" s="404" t="s">
        <v>3613</v>
      </c>
      <c r="H38" s="404"/>
      <c r="I38" s="404"/>
      <c r="J38" s="404"/>
      <c r="K38" s="281"/>
    </row>
    <row r="39" spans="2:11" ht="15" customHeight="1">
      <c r="B39" s="284"/>
      <c r="C39" s="285"/>
      <c r="D39" s="283"/>
      <c r="E39" s="287" t="s">
        <v>151</v>
      </c>
      <c r="F39" s="283"/>
      <c r="G39" s="404" t="s">
        <v>3614</v>
      </c>
      <c r="H39" s="404"/>
      <c r="I39" s="404"/>
      <c r="J39" s="404"/>
      <c r="K39" s="281"/>
    </row>
    <row r="40" spans="2:11" ht="15" customHeight="1">
      <c r="B40" s="284"/>
      <c r="C40" s="285"/>
      <c r="D40" s="283"/>
      <c r="E40" s="287" t="s">
        <v>3615</v>
      </c>
      <c r="F40" s="283"/>
      <c r="G40" s="404" t="s">
        <v>3616</v>
      </c>
      <c r="H40" s="404"/>
      <c r="I40" s="404"/>
      <c r="J40" s="404"/>
      <c r="K40" s="281"/>
    </row>
    <row r="41" spans="2:11" ht="15" customHeight="1">
      <c r="B41" s="284"/>
      <c r="C41" s="285"/>
      <c r="D41" s="283"/>
      <c r="E41" s="287"/>
      <c r="F41" s="283"/>
      <c r="G41" s="404" t="s">
        <v>3617</v>
      </c>
      <c r="H41" s="404"/>
      <c r="I41" s="404"/>
      <c r="J41" s="404"/>
      <c r="K41" s="281"/>
    </row>
    <row r="42" spans="2:11" ht="15" customHeight="1">
      <c r="B42" s="284"/>
      <c r="C42" s="285"/>
      <c r="D42" s="283"/>
      <c r="E42" s="287" t="s">
        <v>3618</v>
      </c>
      <c r="F42" s="283"/>
      <c r="G42" s="404" t="s">
        <v>3619</v>
      </c>
      <c r="H42" s="404"/>
      <c r="I42" s="404"/>
      <c r="J42" s="404"/>
      <c r="K42" s="281"/>
    </row>
    <row r="43" spans="2:11" ht="15" customHeight="1">
      <c r="B43" s="284"/>
      <c r="C43" s="285"/>
      <c r="D43" s="283"/>
      <c r="E43" s="287" t="s">
        <v>153</v>
      </c>
      <c r="F43" s="283"/>
      <c r="G43" s="404" t="s">
        <v>3620</v>
      </c>
      <c r="H43" s="404"/>
      <c r="I43" s="404"/>
      <c r="J43" s="404"/>
      <c r="K43" s="281"/>
    </row>
    <row r="44" spans="2:11" ht="12.75" customHeight="1">
      <c r="B44" s="284"/>
      <c r="C44" s="285"/>
      <c r="D44" s="283"/>
      <c r="E44" s="283"/>
      <c r="F44" s="283"/>
      <c r="G44" s="283"/>
      <c r="H44" s="283"/>
      <c r="I44" s="283"/>
      <c r="J44" s="283"/>
      <c r="K44" s="281"/>
    </row>
    <row r="45" spans="2:11" ht="15" customHeight="1">
      <c r="B45" s="284"/>
      <c r="C45" s="285"/>
      <c r="D45" s="404" t="s">
        <v>3621</v>
      </c>
      <c r="E45" s="404"/>
      <c r="F45" s="404"/>
      <c r="G45" s="404"/>
      <c r="H45" s="404"/>
      <c r="I45" s="404"/>
      <c r="J45" s="404"/>
      <c r="K45" s="281"/>
    </row>
    <row r="46" spans="2:11" ht="15" customHeight="1">
      <c r="B46" s="284"/>
      <c r="C46" s="285"/>
      <c r="D46" s="285"/>
      <c r="E46" s="404" t="s">
        <v>3622</v>
      </c>
      <c r="F46" s="404"/>
      <c r="G46" s="404"/>
      <c r="H46" s="404"/>
      <c r="I46" s="404"/>
      <c r="J46" s="404"/>
      <c r="K46" s="281"/>
    </row>
    <row r="47" spans="2:11" ht="15" customHeight="1">
      <c r="B47" s="284"/>
      <c r="C47" s="285"/>
      <c r="D47" s="285"/>
      <c r="E47" s="404" t="s">
        <v>3623</v>
      </c>
      <c r="F47" s="404"/>
      <c r="G47" s="404"/>
      <c r="H47" s="404"/>
      <c r="I47" s="404"/>
      <c r="J47" s="404"/>
      <c r="K47" s="281"/>
    </row>
    <row r="48" spans="2:11" ht="15" customHeight="1">
      <c r="B48" s="284"/>
      <c r="C48" s="285"/>
      <c r="D48" s="285"/>
      <c r="E48" s="404" t="s">
        <v>3624</v>
      </c>
      <c r="F48" s="404"/>
      <c r="G48" s="404"/>
      <c r="H48" s="404"/>
      <c r="I48" s="404"/>
      <c r="J48" s="404"/>
      <c r="K48" s="281"/>
    </row>
    <row r="49" spans="2:11" ht="15" customHeight="1">
      <c r="B49" s="284"/>
      <c r="C49" s="285"/>
      <c r="D49" s="404" t="s">
        <v>3625</v>
      </c>
      <c r="E49" s="404"/>
      <c r="F49" s="404"/>
      <c r="G49" s="404"/>
      <c r="H49" s="404"/>
      <c r="I49" s="404"/>
      <c r="J49" s="404"/>
      <c r="K49" s="281"/>
    </row>
    <row r="50" spans="2:11" ht="25.5" customHeight="1">
      <c r="B50" s="280"/>
      <c r="C50" s="405" t="s">
        <v>3626</v>
      </c>
      <c r="D50" s="405"/>
      <c r="E50" s="405"/>
      <c r="F50" s="405"/>
      <c r="G50" s="405"/>
      <c r="H50" s="405"/>
      <c r="I50" s="405"/>
      <c r="J50" s="405"/>
      <c r="K50" s="281"/>
    </row>
    <row r="51" spans="2:11" ht="5.25" customHeight="1">
      <c r="B51" s="280"/>
      <c r="C51" s="282"/>
      <c r="D51" s="282"/>
      <c r="E51" s="282"/>
      <c r="F51" s="282"/>
      <c r="G51" s="282"/>
      <c r="H51" s="282"/>
      <c r="I51" s="282"/>
      <c r="J51" s="282"/>
      <c r="K51" s="281"/>
    </row>
    <row r="52" spans="2:11" ht="15" customHeight="1">
      <c r="B52" s="280"/>
      <c r="C52" s="404" t="s">
        <v>3627</v>
      </c>
      <c r="D52" s="404"/>
      <c r="E52" s="404"/>
      <c r="F52" s="404"/>
      <c r="G52" s="404"/>
      <c r="H52" s="404"/>
      <c r="I52" s="404"/>
      <c r="J52" s="404"/>
      <c r="K52" s="281"/>
    </row>
    <row r="53" spans="2:11" ht="15" customHeight="1">
      <c r="B53" s="280"/>
      <c r="C53" s="404" t="s">
        <v>3628</v>
      </c>
      <c r="D53" s="404"/>
      <c r="E53" s="404"/>
      <c r="F53" s="404"/>
      <c r="G53" s="404"/>
      <c r="H53" s="404"/>
      <c r="I53" s="404"/>
      <c r="J53" s="404"/>
      <c r="K53" s="281"/>
    </row>
    <row r="54" spans="2:11" ht="12.75" customHeight="1">
      <c r="B54" s="280"/>
      <c r="C54" s="283"/>
      <c r="D54" s="283"/>
      <c r="E54" s="283"/>
      <c r="F54" s="283"/>
      <c r="G54" s="283"/>
      <c r="H54" s="283"/>
      <c r="I54" s="283"/>
      <c r="J54" s="283"/>
      <c r="K54" s="281"/>
    </row>
    <row r="55" spans="2:11" ht="15" customHeight="1">
      <c r="B55" s="280"/>
      <c r="C55" s="404" t="s">
        <v>3629</v>
      </c>
      <c r="D55" s="404"/>
      <c r="E55" s="404"/>
      <c r="F55" s="404"/>
      <c r="G55" s="404"/>
      <c r="H55" s="404"/>
      <c r="I55" s="404"/>
      <c r="J55" s="404"/>
      <c r="K55" s="281"/>
    </row>
    <row r="56" spans="2:11" ht="15" customHeight="1">
      <c r="B56" s="280"/>
      <c r="C56" s="285"/>
      <c r="D56" s="404" t="s">
        <v>3630</v>
      </c>
      <c r="E56" s="404"/>
      <c r="F56" s="404"/>
      <c r="G56" s="404"/>
      <c r="H56" s="404"/>
      <c r="I56" s="404"/>
      <c r="J56" s="404"/>
      <c r="K56" s="281"/>
    </row>
    <row r="57" spans="2:11" ht="15" customHeight="1">
      <c r="B57" s="280"/>
      <c r="C57" s="285"/>
      <c r="D57" s="404" t="s">
        <v>3631</v>
      </c>
      <c r="E57" s="404"/>
      <c r="F57" s="404"/>
      <c r="G57" s="404"/>
      <c r="H57" s="404"/>
      <c r="I57" s="404"/>
      <c r="J57" s="404"/>
      <c r="K57" s="281"/>
    </row>
    <row r="58" spans="2:11" ht="15" customHeight="1">
      <c r="B58" s="280"/>
      <c r="C58" s="285"/>
      <c r="D58" s="404" t="s">
        <v>3632</v>
      </c>
      <c r="E58" s="404"/>
      <c r="F58" s="404"/>
      <c r="G58" s="404"/>
      <c r="H58" s="404"/>
      <c r="I58" s="404"/>
      <c r="J58" s="404"/>
      <c r="K58" s="281"/>
    </row>
    <row r="59" spans="2:11" ht="15" customHeight="1">
      <c r="B59" s="280"/>
      <c r="C59" s="285"/>
      <c r="D59" s="404" t="s">
        <v>3633</v>
      </c>
      <c r="E59" s="404"/>
      <c r="F59" s="404"/>
      <c r="G59" s="404"/>
      <c r="H59" s="404"/>
      <c r="I59" s="404"/>
      <c r="J59" s="404"/>
      <c r="K59" s="281"/>
    </row>
    <row r="60" spans="2:11" ht="15" customHeight="1">
      <c r="B60" s="280"/>
      <c r="C60" s="285"/>
      <c r="D60" s="403" t="s">
        <v>3634</v>
      </c>
      <c r="E60" s="403"/>
      <c r="F60" s="403"/>
      <c r="G60" s="403"/>
      <c r="H60" s="403"/>
      <c r="I60" s="403"/>
      <c r="J60" s="403"/>
      <c r="K60" s="281"/>
    </row>
    <row r="61" spans="2:11" ht="15" customHeight="1">
      <c r="B61" s="280"/>
      <c r="C61" s="285"/>
      <c r="D61" s="404" t="s">
        <v>3635</v>
      </c>
      <c r="E61" s="404"/>
      <c r="F61" s="404"/>
      <c r="G61" s="404"/>
      <c r="H61" s="404"/>
      <c r="I61" s="404"/>
      <c r="J61" s="404"/>
      <c r="K61" s="281"/>
    </row>
    <row r="62" spans="2:11" ht="12.75" customHeight="1">
      <c r="B62" s="280"/>
      <c r="C62" s="285"/>
      <c r="D62" s="285"/>
      <c r="E62" s="288"/>
      <c r="F62" s="285"/>
      <c r="G62" s="285"/>
      <c r="H62" s="285"/>
      <c r="I62" s="285"/>
      <c r="J62" s="285"/>
      <c r="K62" s="281"/>
    </row>
    <row r="63" spans="2:11" ht="15" customHeight="1">
      <c r="B63" s="280"/>
      <c r="C63" s="285"/>
      <c r="D63" s="404" t="s">
        <v>3636</v>
      </c>
      <c r="E63" s="404"/>
      <c r="F63" s="404"/>
      <c r="G63" s="404"/>
      <c r="H63" s="404"/>
      <c r="I63" s="404"/>
      <c r="J63" s="404"/>
      <c r="K63" s="281"/>
    </row>
    <row r="64" spans="2:11" ht="15" customHeight="1">
      <c r="B64" s="280"/>
      <c r="C64" s="285"/>
      <c r="D64" s="403" t="s">
        <v>3637</v>
      </c>
      <c r="E64" s="403"/>
      <c r="F64" s="403"/>
      <c r="G64" s="403"/>
      <c r="H64" s="403"/>
      <c r="I64" s="403"/>
      <c r="J64" s="403"/>
      <c r="K64" s="281"/>
    </row>
    <row r="65" spans="2:11" ht="15" customHeight="1">
      <c r="B65" s="280"/>
      <c r="C65" s="285"/>
      <c r="D65" s="404" t="s">
        <v>3638</v>
      </c>
      <c r="E65" s="404"/>
      <c r="F65" s="404"/>
      <c r="G65" s="404"/>
      <c r="H65" s="404"/>
      <c r="I65" s="404"/>
      <c r="J65" s="404"/>
      <c r="K65" s="281"/>
    </row>
    <row r="66" spans="2:11" ht="15" customHeight="1">
      <c r="B66" s="280"/>
      <c r="C66" s="285"/>
      <c r="D66" s="404" t="s">
        <v>3639</v>
      </c>
      <c r="E66" s="404"/>
      <c r="F66" s="404"/>
      <c r="G66" s="404"/>
      <c r="H66" s="404"/>
      <c r="I66" s="404"/>
      <c r="J66" s="404"/>
      <c r="K66" s="281"/>
    </row>
    <row r="67" spans="2:11" ht="15" customHeight="1">
      <c r="B67" s="280"/>
      <c r="C67" s="285"/>
      <c r="D67" s="404" t="s">
        <v>3640</v>
      </c>
      <c r="E67" s="404"/>
      <c r="F67" s="404"/>
      <c r="G67" s="404"/>
      <c r="H67" s="404"/>
      <c r="I67" s="404"/>
      <c r="J67" s="404"/>
      <c r="K67" s="281"/>
    </row>
    <row r="68" spans="2:11" ht="15" customHeight="1">
      <c r="B68" s="280"/>
      <c r="C68" s="285"/>
      <c r="D68" s="404" t="s">
        <v>3641</v>
      </c>
      <c r="E68" s="404"/>
      <c r="F68" s="404"/>
      <c r="G68" s="404"/>
      <c r="H68" s="404"/>
      <c r="I68" s="404"/>
      <c r="J68" s="404"/>
      <c r="K68" s="281"/>
    </row>
    <row r="69" spans="2:11" ht="12.75" customHeight="1">
      <c r="B69" s="289"/>
      <c r="C69" s="290"/>
      <c r="D69" s="290"/>
      <c r="E69" s="290"/>
      <c r="F69" s="290"/>
      <c r="G69" s="290"/>
      <c r="H69" s="290"/>
      <c r="I69" s="290"/>
      <c r="J69" s="290"/>
      <c r="K69" s="291"/>
    </row>
    <row r="70" spans="2:11" ht="18.75" customHeight="1">
      <c r="B70" s="292"/>
      <c r="C70" s="292"/>
      <c r="D70" s="292"/>
      <c r="E70" s="292"/>
      <c r="F70" s="292"/>
      <c r="G70" s="292"/>
      <c r="H70" s="292"/>
      <c r="I70" s="292"/>
      <c r="J70" s="292"/>
      <c r="K70" s="293"/>
    </row>
    <row r="71" spans="2:11" ht="18.75" customHeight="1">
      <c r="B71" s="293"/>
      <c r="C71" s="293"/>
      <c r="D71" s="293"/>
      <c r="E71" s="293"/>
      <c r="F71" s="293"/>
      <c r="G71" s="293"/>
      <c r="H71" s="293"/>
      <c r="I71" s="293"/>
      <c r="J71" s="293"/>
      <c r="K71" s="293"/>
    </row>
    <row r="72" spans="2:11" ht="7.5" customHeight="1">
      <c r="B72" s="294"/>
      <c r="C72" s="295"/>
      <c r="D72" s="295"/>
      <c r="E72" s="295"/>
      <c r="F72" s="295"/>
      <c r="G72" s="295"/>
      <c r="H72" s="295"/>
      <c r="I72" s="295"/>
      <c r="J72" s="295"/>
      <c r="K72" s="296"/>
    </row>
    <row r="73" spans="2:11" ht="45" customHeight="1">
      <c r="B73" s="297"/>
      <c r="C73" s="402" t="s">
        <v>101</v>
      </c>
      <c r="D73" s="402"/>
      <c r="E73" s="402"/>
      <c r="F73" s="402"/>
      <c r="G73" s="402"/>
      <c r="H73" s="402"/>
      <c r="I73" s="402"/>
      <c r="J73" s="402"/>
      <c r="K73" s="298"/>
    </row>
    <row r="74" spans="2:11" ht="17.25" customHeight="1">
      <c r="B74" s="297"/>
      <c r="C74" s="299" t="s">
        <v>3642</v>
      </c>
      <c r="D74" s="299"/>
      <c r="E74" s="299"/>
      <c r="F74" s="299" t="s">
        <v>3643</v>
      </c>
      <c r="G74" s="300"/>
      <c r="H74" s="299" t="s">
        <v>149</v>
      </c>
      <c r="I74" s="299" t="s">
        <v>56</v>
      </c>
      <c r="J74" s="299" t="s">
        <v>3644</v>
      </c>
      <c r="K74" s="298"/>
    </row>
    <row r="75" spans="2:11" ht="17.25" customHeight="1">
      <c r="B75" s="297"/>
      <c r="C75" s="301" t="s">
        <v>3645</v>
      </c>
      <c r="D75" s="301"/>
      <c r="E75" s="301"/>
      <c r="F75" s="302" t="s">
        <v>3646</v>
      </c>
      <c r="G75" s="303"/>
      <c r="H75" s="301"/>
      <c r="I75" s="301"/>
      <c r="J75" s="301" t="s">
        <v>3647</v>
      </c>
      <c r="K75" s="298"/>
    </row>
    <row r="76" spans="2:11" ht="5.25" customHeight="1">
      <c r="B76" s="297"/>
      <c r="C76" s="304"/>
      <c r="D76" s="304"/>
      <c r="E76" s="304"/>
      <c r="F76" s="304"/>
      <c r="G76" s="305"/>
      <c r="H76" s="304"/>
      <c r="I76" s="304"/>
      <c r="J76" s="304"/>
      <c r="K76" s="298"/>
    </row>
    <row r="77" spans="2:11" ht="15" customHeight="1">
      <c r="B77" s="297"/>
      <c r="C77" s="287" t="s">
        <v>52</v>
      </c>
      <c r="D77" s="304"/>
      <c r="E77" s="304"/>
      <c r="F77" s="306" t="s">
        <v>3648</v>
      </c>
      <c r="G77" s="305"/>
      <c r="H77" s="287" t="s">
        <v>3649</v>
      </c>
      <c r="I77" s="287" t="s">
        <v>3650</v>
      </c>
      <c r="J77" s="287">
        <v>20</v>
      </c>
      <c r="K77" s="298"/>
    </row>
    <row r="78" spans="2:11" ht="15" customHeight="1">
      <c r="B78" s="297"/>
      <c r="C78" s="287" t="s">
        <v>3651</v>
      </c>
      <c r="D78" s="287"/>
      <c r="E78" s="287"/>
      <c r="F78" s="306" t="s">
        <v>3648</v>
      </c>
      <c r="G78" s="305"/>
      <c r="H78" s="287" t="s">
        <v>3652</v>
      </c>
      <c r="I78" s="287" t="s">
        <v>3650</v>
      </c>
      <c r="J78" s="287">
        <v>120</v>
      </c>
      <c r="K78" s="298"/>
    </row>
    <row r="79" spans="2:11" ht="15" customHeight="1">
      <c r="B79" s="307"/>
      <c r="C79" s="287" t="s">
        <v>3653</v>
      </c>
      <c r="D79" s="287"/>
      <c r="E79" s="287"/>
      <c r="F79" s="306" t="s">
        <v>3654</v>
      </c>
      <c r="G79" s="305"/>
      <c r="H79" s="287" t="s">
        <v>3655</v>
      </c>
      <c r="I79" s="287" t="s">
        <v>3650</v>
      </c>
      <c r="J79" s="287">
        <v>50</v>
      </c>
      <c r="K79" s="298"/>
    </row>
    <row r="80" spans="2:11" ht="15" customHeight="1">
      <c r="B80" s="307"/>
      <c r="C80" s="287" t="s">
        <v>3656</v>
      </c>
      <c r="D80" s="287"/>
      <c r="E80" s="287"/>
      <c r="F80" s="306" t="s">
        <v>3648</v>
      </c>
      <c r="G80" s="305"/>
      <c r="H80" s="287" t="s">
        <v>3657</v>
      </c>
      <c r="I80" s="287" t="s">
        <v>3658</v>
      </c>
      <c r="J80" s="287"/>
      <c r="K80" s="298"/>
    </row>
    <row r="81" spans="2:11" ht="15" customHeight="1">
      <c r="B81" s="307"/>
      <c r="C81" s="308" t="s">
        <v>3659</v>
      </c>
      <c r="D81" s="308"/>
      <c r="E81" s="308"/>
      <c r="F81" s="309" t="s">
        <v>3654</v>
      </c>
      <c r="G81" s="308"/>
      <c r="H81" s="308" t="s">
        <v>3660</v>
      </c>
      <c r="I81" s="308" t="s">
        <v>3650</v>
      </c>
      <c r="J81" s="308">
        <v>15</v>
      </c>
      <c r="K81" s="298"/>
    </row>
    <row r="82" spans="2:11" ht="15" customHeight="1">
      <c r="B82" s="307"/>
      <c r="C82" s="308" t="s">
        <v>3661</v>
      </c>
      <c r="D82" s="308"/>
      <c r="E82" s="308"/>
      <c r="F82" s="309" t="s">
        <v>3654</v>
      </c>
      <c r="G82" s="308"/>
      <c r="H82" s="308" t="s">
        <v>3662</v>
      </c>
      <c r="I82" s="308" t="s">
        <v>3650</v>
      </c>
      <c r="J82" s="308">
        <v>15</v>
      </c>
      <c r="K82" s="298"/>
    </row>
    <row r="83" spans="2:11" ht="15" customHeight="1">
      <c r="B83" s="307"/>
      <c r="C83" s="308" t="s">
        <v>3663</v>
      </c>
      <c r="D83" s="308"/>
      <c r="E83" s="308"/>
      <c r="F83" s="309" t="s">
        <v>3654</v>
      </c>
      <c r="G83" s="308"/>
      <c r="H83" s="308" t="s">
        <v>3664</v>
      </c>
      <c r="I83" s="308" t="s">
        <v>3650</v>
      </c>
      <c r="J83" s="308">
        <v>20</v>
      </c>
      <c r="K83" s="298"/>
    </row>
    <row r="84" spans="2:11" ht="15" customHeight="1">
      <c r="B84" s="307"/>
      <c r="C84" s="308" t="s">
        <v>3665</v>
      </c>
      <c r="D84" s="308"/>
      <c r="E84" s="308"/>
      <c r="F84" s="309" t="s">
        <v>3654</v>
      </c>
      <c r="G84" s="308"/>
      <c r="H84" s="308" t="s">
        <v>3666</v>
      </c>
      <c r="I84" s="308" t="s">
        <v>3650</v>
      </c>
      <c r="J84" s="308">
        <v>20</v>
      </c>
      <c r="K84" s="298"/>
    </row>
    <row r="85" spans="2:11" ht="15" customHeight="1">
      <c r="B85" s="307"/>
      <c r="C85" s="287" t="s">
        <v>3667</v>
      </c>
      <c r="D85" s="287"/>
      <c r="E85" s="287"/>
      <c r="F85" s="306" t="s">
        <v>3654</v>
      </c>
      <c r="G85" s="305"/>
      <c r="H85" s="287" t="s">
        <v>3668</v>
      </c>
      <c r="I85" s="287" t="s">
        <v>3650</v>
      </c>
      <c r="J85" s="287">
        <v>50</v>
      </c>
      <c r="K85" s="298"/>
    </row>
    <row r="86" spans="2:11" ht="15" customHeight="1">
      <c r="B86" s="307"/>
      <c r="C86" s="287" t="s">
        <v>3669</v>
      </c>
      <c r="D86" s="287"/>
      <c r="E86" s="287"/>
      <c r="F86" s="306" t="s">
        <v>3654</v>
      </c>
      <c r="G86" s="305"/>
      <c r="H86" s="287" t="s">
        <v>3670</v>
      </c>
      <c r="I86" s="287" t="s">
        <v>3650</v>
      </c>
      <c r="J86" s="287">
        <v>20</v>
      </c>
      <c r="K86" s="298"/>
    </row>
    <row r="87" spans="2:11" ht="15" customHeight="1">
      <c r="B87" s="307"/>
      <c r="C87" s="287" t="s">
        <v>3671</v>
      </c>
      <c r="D87" s="287"/>
      <c r="E87" s="287"/>
      <c r="F87" s="306" t="s">
        <v>3654</v>
      </c>
      <c r="G87" s="305"/>
      <c r="H87" s="287" t="s">
        <v>3672</v>
      </c>
      <c r="I87" s="287" t="s">
        <v>3650</v>
      </c>
      <c r="J87" s="287">
        <v>20</v>
      </c>
      <c r="K87" s="298"/>
    </row>
    <row r="88" spans="2:11" ht="15" customHeight="1">
      <c r="B88" s="307"/>
      <c r="C88" s="287" t="s">
        <v>3673</v>
      </c>
      <c r="D88" s="287"/>
      <c r="E88" s="287"/>
      <c r="F88" s="306" t="s">
        <v>3654</v>
      </c>
      <c r="G88" s="305"/>
      <c r="H88" s="287" t="s">
        <v>3674</v>
      </c>
      <c r="I88" s="287" t="s">
        <v>3650</v>
      </c>
      <c r="J88" s="287">
        <v>50</v>
      </c>
      <c r="K88" s="298"/>
    </row>
    <row r="89" spans="2:11" ht="15" customHeight="1">
      <c r="B89" s="307"/>
      <c r="C89" s="287" t="s">
        <v>3675</v>
      </c>
      <c r="D89" s="287"/>
      <c r="E89" s="287"/>
      <c r="F89" s="306" t="s">
        <v>3654</v>
      </c>
      <c r="G89" s="305"/>
      <c r="H89" s="287" t="s">
        <v>3675</v>
      </c>
      <c r="I89" s="287" t="s">
        <v>3650</v>
      </c>
      <c r="J89" s="287">
        <v>50</v>
      </c>
      <c r="K89" s="298"/>
    </row>
    <row r="90" spans="2:11" ht="15" customHeight="1">
      <c r="B90" s="307"/>
      <c r="C90" s="287" t="s">
        <v>154</v>
      </c>
      <c r="D90" s="287"/>
      <c r="E90" s="287"/>
      <c r="F90" s="306" t="s">
        <v>3654</v>
      </c>
      <c r="G90" s="305"/>
      <c r="H90" s="287" t="s">
        <v>3676</v>
      </c>
      <c r="I90" s="287" t="s">
        <v>3650</v>
      </c>
      <c r="J90" s="287">
        <v>255</v>
      </c>
      <c r="K90" s="298"/>
    </row>
    <row r="91" spans="2:11" ht="15" customHeight="1">
      <c r="B91" s="307"/>
      <c r="C91" s="287" t="s">
        <v>3677</v>
      </c>
      <c r="D91" s="287"/>
      <c r="E91" s="287"/>
      <c r="F91" s="306" t="s">
        <v>3648</v>
      </c>
      <c r="G91" s="305"/>
      <c r="H91" s="287" t="s">
        <v>3678</v>
      </c>
      <c r="I91" s="287" t="s">
        <v>3679</v>
      </c>
      <c r="J91" s="287"/>
      <c r="K91" s="298"/>
    </row>
    <row r="92" spans="2:11" ht="15" customHeight="1">
      <c r="B92" s="307"/>
      <c r="C92" s="287" t="s">
        <v>3680</v>
      </c>
      <c r="D92" s="287"/>
      <c r="E92" s="287"/>
      <c r="F92" s="306" t="s">
        <v>3648</v>
      </c>
      <c r="G92" s="305"/>
      <c r="H92" s="287" t="s">
        <v>3681</v>
      </c>
      <c r="I92" s="287" t="s">
        <v>3682</v>
      </c>
      <c r="J92" s="287"/>
      <c r="K92" s="298"/>
    </row>
    <row r="93" spans="2:11" ht="15" customHeight="1">
      <c r="B93" s="307"/>
      <c r="C93" s="287" t="s">
        <v>3683</v>
      </c>
      <c r="D93" s="287"/>
      <c r="E93" s="287"/>
      <c r="F93" s="306" t="s">
        <v>3648</v>
      </c>
      <c r="G93" s="305"/>
      <c r="H93" s="287" t="s">
        <v>3683</v>
      </c>
      <c r="I93" s="287" t="s">
        <v>3682</v>
      </c>
      <c r="J93" s="287"/>
      <c r="K93" s="298"/>
    </row>
    <row r="94" spans="2:11" ht="15" customHeight="1">
      <c r="B94" s="307"/>
      <c r="C94" s="287" t="s">
        <v>37</v>
      </c>
      <c r="D94" s="287"/>
      <c r="E94" s="287"/>
      <c r="F94" s="306" t="s">
        <v>3648</v>
      </c>
      <c r="G94" s="305"/>
      <c r="H94" s="287" t="s">
        <v>3684</v>
      </c>
      <c r="I94" s="287" t="s">
        <v>3682</v>
      </c>
      <c r="J94" s="287"/>
      <c r="K94" s="298"/>
    </row>
    <row r="95" spans="2:11" ht="15" customHeight="1">
      <c r="B95" s="307"/>
      <c r="C95" s="287" t="s">
        <v>47</v>
      </c>
      <c r="D95" s="287"/>
      <c r="E95" s="287"/>
      <c r="F95" s="306" t="s">
        <v>3648</v>
      </c>
      <c r="G95" s="305"/>
      <c r="H95" s="287" t="s">
        <v>3685</v>
      </c>
      <c r="I95" s="287" t="s">
        <v>3682</v>
      </c>
      <c r="J95" s="287"/>
      <c r="K95" s="298"/>
    </row>
    <row r="96" spans="2:11" ht="15" customHeight="1">
      <c r="B96" s="310"/>
      <c r="C96" s="311"/>
      <c r="D96" s="311"/>
      <c r="E96" s="311"/>
      <c r="F96" s="311"/>
      <c r="G96" s="311"/>
      <c r="H96" s="311"/>
      <c r="I96" s="311"/>
      <c r="J96" s="311"/>
      <c r="K96" s="312"/>
    </row>
    <row r="97" spans="2:11" ht="18.75" customHeight="1">
      <c r="B97" s="313"/>
      <c r="C97" s="314"/>
      <c r="D97" s="314"/>
      <c r="E97" s="314"/>
      <c r="F97" s="314"/>
      <c r="G97" s="314"/>
      <c r="H97" s="314"/>
      <c r="I97" s="314"/>
      <c r="J97" s="314"/>
      <c r="K97" s="313"/>
    </row>
    <row r="98" spans="2:11" ht="18.75" customHeight="1">
      <c r="B98" s="293"/>
      <c r="C98" s="293"/>
      <c r="D98" s="293"/>
      <c r="E98" s="293"/>
      <c r="F98" s="293"/>
      <c r="G98" s="293"/>
      <c r="H98" s="293"/>
      <c r="I98" s="293"/>
      <c r="J98" s="293"/>
      <c r="K98" s="293"/>
    </row>
    <row r="99" spans="2:11" ht="7.5" customHeight="1">
      <c r="B99" s="294"/>
      <c r="C99" s="295"/>
      <c r="D99" s="295"/>
      <c r="E99" s="295"/>
      <c r="F99" s="295"/>
      <c r="G99" s="295"/>
      <c r="H99" s="295"/>
      <c r="I99" s="295"/>
      <c r="J99" s="295"/>
      <c r="K99" s="296"/>
    </row>
    <row r="100" spans="2:11" ht="45" customHeight="1">
      <c r="B100" s="297"/>
      <c r="C100" s="402" t="s">
        <v>3686</v>
      </c>
      <c r="D100" s="402"/>
      <c r="E100" s="402"/>
      <c r="F100" s="402"/>
      <c r="G100" s="402"/>
      <c r="H100" s="402"/>
      <c r="I100" s="402"/>
      <c r="J100" s="402"/>
      <c r="K100" s="298"/>
    </row>
    <row r="101" spans="2:11" ht="17.25" customHeight="1">
      <c r="B101" s="297"/>
      <c r="C101" s="299" t="s">
        <v>3642</v>
      </c>
      <c r="D101" s="299"/>
      <c r="E101" s="299"/>
      <c r="F101" s="299" t="s">
        <v>3643</v>
      </c>
      <c r="G101" s="300"/>
      <c r="H101" s="299" t="s">
        <v>149</v>
      </c>
      <c r="I101" s="299" t="s">
        <v>56</v>
      </c>
      <c r="J101" s="299" t="s">
        <v>3644</v>
      </c>
      <c r="K101" s="298"/>
    </row>
    <row r="102" spans="2:11" ht="17.25" customHeight="1">
      <c r="B102" s="297"/>
      <c r="C102" s="301" t="s">
        <v>3645</v>
      </c>
      <c r="D102" s="301"/>
      <c r="E102" s="301"/>
      <c r="F102" s="302" t="s">
        <v>3646</v>
      </c>
      <c r="G102" s="303"/>
      <c r="H102" s="301"/>
      <c r="I102" s="301"/>
      <c r="J102" s="301" t="s">
        <v>3647</v>
      </c>
      <c r="K102" s="298"/>
    </row>
    <row r="103" spans="2:11" ht="5.25" customHeight="1">
      <c r="B103" s="297"/>
      <c r="C103" s="299"/>
      <c r="D103" s="299"/>
      <c r="E103" s="299"/>
      <c r="F103" s="299"/>
      <c r="G103" s="315"/>
      <c r="H103" s="299"/>
      <c r="I103" s="299"/>
      <c r="J103" s="299"/>
      <c r="K103" s="298"/>
    </row>
    <row r="104" spans="2:11" ht="15" customHeight="1">
      <c r="B104" s="297"/>
      <c r="C104" s="287" t="s">
        <v>52</v>
      </c>
      <c r="D104" s="304"/>
      <c r="E104" s="304"/>
      <c r="F104" s="306" t="s">
        <v>3648</v>
      </c>
      <c r="G104" s="315"/>
      <c r="H104" s="287" t="s">
        <v>3687</v>
      </c>
      <c r="I104" s="287" t="s">
        <v>3650</v>
      </c>
      <c r="J104" s="287">
        <v>20</v>
      </c>
      <c r="K104" s="298"/>
    </row>
    <row r="105" spans="2:11" ht="15" customHeight="1">
      <c r="B105" s="297"/>
      <c r="C105" s="287" t="s">
        <v>3651</v>
      </c>
      <c r="D105" s="287"/>
      <c r="E105" s="287"/>
      <c r="F105" s="306" t="s">
        <v>3648</v>
      </c>
      <c r="G105" s="287"/>
      <c r="H105" s="287" t="s">
        <v>3687</v>
      </c>
      <c r="I105" s="287" t="s">
        <v>3650</v>
      </c>
      <c r="J105" s="287">
        <v>120</v>
      </c>
      <c r="K105" s="298"/>
    </row>
    <row r="106" spans="2:11" ht="15" customHeight="1">
      <c r="B106" s="307"/>
      <c r="C106" s="287" t="s">
        <v>3653</v>
      </c>
      <c r="D106" s="287"/>
      <c r="E106" s="287"/>
      <c r="F106" s="306" t="s">
        <v>3654</v>
      </c>
      <c r="G106" s="287"/>
      <c r="H106" s="287" t="s">
        <v>3687</v>
      </c>
      <c r="I106" s="287" t="s">
        <v>3650</v>
      </c>
      <c r="J106" s="287">
        <v>50</v>
      </c>
      <c r="K106" s="298"/>
    </row>
    <row r="107" spans="2:11" ht="15" customHeight="1">
      <c r="B107" s="307"/>
      <c r="C107" s="287" t="s">
        <v>3656</v>
      </c>
      <c r="D107" s="287"/>
      <c r="E107" s="287"/>
      <c r="F107" s="306" t="s">
        <v>3648</v>
      </c>
      <c r="G107" s="287"/>
      <c r="H107" s="287" t="s">
        <v>3687</v>
      </c>
      <c r="I107" s="287" t="s">
        <v>3658</v>
      </c>
      <c r="J107" s="287"/>
      <c r="K107" s="298"/>
    </row>
    <row r="108" spans="2:11" ht="15" customHeight="1">
      <c r="B108" s="307"/>
      <c r="C108" s="287" t="s">
        <v>3667</v>
      </c>
      <c r="D108" s="287"/>
      <c r="E108" s="287"/>
      <c r="F108" s="306" t="s">
        <v>3654</v>
      </c>
      <c r="G108" s="287"/>
      <c r="H108" s="287" t="s">
        <v>3687</v>
      </c>
      <c r="I108" s="287" t="s">
        <v>3650</v>
      </c>
      <c r="J108" s="287">
        <v>50</v>
      </c>
      <c r="K108" s="298"/>
    </row>
    <row r="109" spans="2:11" ht="15" customHeight="1">
      <c r="B109" s="307"/>
      <c r="C109" s="287" t="s">
        <v>3675</v>
      </c>
      <c r="D109" s="287"/>
      <c r="E109" s="287"/>
      <c r="F109" s="306" t="s">
        <v>3654</v>
      </c>
      <c r="G109" s="287"/>
      <c r="H109" s="287" t="s">
        <v>3687</v>
      </c>
      <c r="I109" s="287" t="s">
        <v>3650</v>
      </c>
      <c r="J109" s="287">
        <v>50</v>
      </c>
      <c r="K109" s="298"/>
    </row>
    <row r="110" spans="2:11" ht="15" customHeight="1">
      <c r="B110" s="307"/>
      <c r="C110" s="287" t="s">
        <v>3673</v>
      </c>
      <c r="D110" s="287"/>
      <c r="E110" s="287"/>
      <c r="F110" s="306" t="s">
        <v>3654</v>
      </c>
      <c r="G110" s="287"/>
      <c r="H110" s="287" t="s">
        <v>3687</v>
      </c>
      <c r="I110" s="287" t="s">
        <v>3650</v>
      </c>
      <c r="J110" s="287">
        <v>50</v>
      </c>
      <c r="K110" s="298"/>
    </row>
    <row r="111" spans="2:11" ht="15" customHeight="1">
      <c r="B111" s="307"/>
      <c r="C111" s="287" t="s">
        <v>52</v>
      </c>
      <c r="D111" s="287"/>
      <c r="E111" s="287"/>
      <c r="F111" s="306" t="s">
        <v>3648</v>
      </c>
      <c r="G111" s="287"/>
      <c r="H111" s="287" t="s">
        <v>3688</v>
      </c>
      <c r="I111" s="287" t="s">
        <v>3650</v>
      </c>
      <c r="J111" s="287">
        <v>20</v>
      </c>
      <c r="K111" s="298"/>
    </row>
    <row r="112" spans="2:11" ht="15" customHeight="1">
      <c r="B112" s="307"/>
      <c r="C112" s="287" t="s">
        <v>3689</v>
      </c>
      <c r="D112" s="287"/>
      <c r="E112" s="287"/>
      <c r="F112" s="306" t="s">
        <v>3648</v>
      </c>
      <c r="G112" s="287"/>
      <c r="H112" s="287" t="s">
        <v>3690</v>
      </c>
      <c r="I112" s="287" t="s">
        <v>3650</v>
      </c>
      <c r="J112" s="287">
        <v>120</v>
      </c>
      <c r="K112" s="298"/>
    </row>
    <row r="113" spans="2:11" ht="15" customHeight="1">
      <c r="B113" s="307"/>
      <c r="C113" s="287" t="s">
        <v>37</v>
      </c>
      <c r="D113" s="287"/>
      <c r="E113" s="287"/>
      <c r="F113" s="306" t="s">
        <v>3648</v>
      </c>
      <c r="G113" s="287"/>
      <c r="H113" s="287" t="s">
        <v>3691</v>
      </c>
      <c r="I113" s="287" t="s">
        <v>3682</v>
      </c>
      <c r="J113" s="287"/>
      <c r="K113" s="298"/>
    </row>
    <row r="114" spans="2:11" ht="15" customHeight="1">
      <c r="B114" s="307"/>
      <c r="C114" s="287" t="s">
        <v>47</v>
      </c>
      <c r="D114" s="287"/>
      <c r="E114" s="287"/>
      <c r="F114" s="306" t="s">
        <v>3648</v>
      </c>
      <c r="G114" s="287"/>
      <c r="H114" s="287" t="s">
        <v>3692</v>
      </c>
      <c r="I114" s="287" t="s">
        <v>3682</v>
      </c>
      <c r="J114" s="287"/>
      <c r="K114" s="298"/>
    </row>
    <row r="115" spans="2:11" ht="15" customHeight="1">
      <c r="B115" s="307"/>
      <c r="C115" s="287" t="s">
        <v>56</v>
      </c>
      <c r="D115" s="287"/>
      <c r="E115" s="287"/>
      <c r="F115" s="306" t="s">
        <v>3648</v>
      </c>
      <c r="G115" s="287"/>
      <c r="H115" s="287" t="s">
        <v>3693</v>
      </c>
      <c r="I115" s="287" t="s">
        <v>3694</v>
      </c>
      <c r="J115" s="287"/>
      <c r="K115" s="298"/>
    </row>
    <row r="116" spans="2:11" ht="15" customHeight="1">
      <c r="B116" s="310"/>
      <c r="C116" s="316"/>
      <c r="D116" s="316"/>
      <c r="E116" s="316"/>
      <c r="F116" s="316"/>
      <c r="G116" s="316"/>
      <c r="H116" s="316"/>
      <c r="I116" s="316"/>
      <c r="J116" s="316"/>
      <c r="K116" s="312"/>
    </row>
    <row r="117" spans="2:11" ht="18.75" customHeight="1">
      <c r="B117" s="317"/>
      <c r="C117" s="283"/>
      <c r="D117" s="283"/>
      <c r="E117" s="283"/>
      <c r="F117" s="318"/>
      <c r="G117" s="283"/>
      <c r="H117" s="283"/>
      <c r="I117" s="283"/>
      <c r="J117" s="283"/>
      <c r="K117" s="317"/>
    </row>
    <row r="118" spans="2:11" ht="18.75" customHeight="1">
      <c r="B118" s="293"/>
      <c r="C118" s="293"/>
      <c r="D118" s="293"/>
      <c r="E118" s="293"/>
      <c r="F118" s="293"/>
      <c r="G118" s="293"/>
      <c r="H118" s="293"/>
      <c r="I118" s="293"/>
      <c r="J118" s="293"/>
      <c r="K118" s="293"/>
    </row>
    <row r="119" spans="2:11" ht="7.5" customHeight="1">
      <c r="B119" s="319"/>
      <c r="C119" s="320"/>
      <c r="D119" s="320"/>
      <c r="E119" s="320"/>
      <c r="F119" s="320"/>
      <c r="G119" s="320"/>
      <c r="H119" s="320"/>
      <c r="I119" s="320"/>
      <c r="J119" s="320"/>
      <c r="K119" s="321"/>
    </row>
    <row r="120" spans="2:11" ht="45" customHeight="1">
      <c r="B120" s="322"/>
      <c r="C120" s="401" t="s">
        <v>3695</v>
      </c>
      <c r="D120" s="401"/>
      <c r="E120" s="401"/>
      <c r="F120" s="401"/>
      <c r="G120" s="401"/>
      <c r="H120" s="401"/>
      <c r="I120" s="401"/>
      <c r="J120" s="401"/>
      <c r="K120" s="323"/>
    </row>
    <row r="121" spans="2:11" ht="17.25" customHeight="1">
      <c r="B121" s="324"/>
      <c r="C121" s="299" t="s">
        <v>3642</v>
      </c>
      <c r="D121" s="299"/>
      <c r="E121" s="299"/>
      <c r="F121" s="299" t="s">
        <v>3643</v>
      </c>
      <c r="G121" s="300"/>
      <c r="H121" s="299" t="s">
        <v>149</v>
      </c>
      <c r="I121" s="299" t="s">
        <v>56</v>
      </c>
      <c r="J121" s="299" t="s">
        <v>3644</v>
      </c>
      <c r="K121" s="325"/>
    </row>
    <row r="122" spans="2:11" ht="17.25" customHeight="1">
      <c r="B122" s="324"/>
      <c r="C122" s="301" t="s">
        <v>3645</v>
      </c>
      <c r="D122" s="301"/>
      <c r="E122" s="301"/>
      <c r="F122" s="302" t="s">
        <v>3646</v>
      </c>
      <c r="G122" s="303"/>
      <c r="H122" s="301"/>
      <c r="I122" s="301"/>
      <c r="J122" s="301" t="s">
        <v>3647</v>
      </c>
      <c r="K122" s="325"/>
    </row>
    <row r="123" spans="2:11" ht="5.25" customHeight="1">
      <c r="B123" s="326"/>
      <c r="C123" s="304"/>
      <c r="D123" s="304"/>
      <c r="E123" s="304"/>
      <c r="F123" s="304"/>
      <c r="G123" s="287"/>
      <c r="H123" s="304"/>
      <c r="I123" s="304"/>
      <c r="J123" s="304"/>
      <c r="K123" s="327"/>
    </row>
    <row r="124" spans="2:11" ht="15" customHeight="1">
      <c r="B124" s="326"/>
      <c r="C124" s="287" t="s">
        <v>3651</v>
      </c>
      <c r="D124" s="304"/>
      <c r="E124" s="304"/>
      <c r="F124" s="306" t="s">
        <v>3648</v>
      </c>
      <c r="G124" s="287"/>
      <c r="H124" s="287" t="s">
        <v>3687</v>
      </c>
      <c r="I124" s="287" t="s">
        <v>3650</v>
      </c>
      <c r="J124" s="287">
        <v>120</v>
      </c>
      <c r="K124" s="328"/>
    </row>
    <row r="125" spans="2:11" ht="15" customHeight="1">
      <c r="B125" s="326"/>
      <c r="C125" s="287" t="s">
        <v>3696</v>
      </c>
      <c r="D125" s="287"/>
      <c r="E125" s="287"/>
      <c r="F125" s="306" t="s">
        <v>3648</v>
      </c>
      <c r="G125" s="287"/>
      <c r="H125" s="287" t="s">
        <v>3697</v>
      </c>
      <c r="I125" s="287" t="s">
        <v>3650</v>
      </c>
      <c r="J125" s="287" t="s">
        <v>3698</v>
      </c>
      <c r="K125" s="328"/>
    </row>
    <row r="126" spans="2:11" ht="15" customHeight="1">
      <c r="B126" s="326"/>
      <c r="C126" s="287" t="s">
        <v>3597</v>
      </c>
      <c r="D126" s="287"/>
      <c r="E126" s="287"/>
      <c r="F126" s="306" t="s">
        <v>3648</v>
      </c>
      <c r="G126" s="287"/>
      <c r="H126" s="287" t="s">
        <v>3699</v>
      </c>
      <c r="I126" s="287" t="s">
        <v>3650</v>
      </c>
      <c r="J126" s="287" t="s">
        <v>3698</v>
      </c>
      <c r="K126" s="328"/>
    </row>
    <row r="127" spans="2:11" ht="15" customHeight="1">
      <c r="B127" s="326"/>
      <c r="C127" s="287" t="s">
        <v>3659</v>
      </c>
      <c r="D127" s="287"/>
      <c r="E127" s="287"/>
      <c r="F127" s="306" t="s">
        <v>3654</v>
      </c>
      <c r="G127" s="287"/>
      <c r="H127" s="287" t="s">
        <v>3660</v>
      </c>
      <c r="I127" s="287" t="s">
        <v>3650</v>
      </c>
      <c r="J127" s="287">
        <v>15</v>
      </c>
      <c r="K127" s="328"/>
    </row>
    <row r="128" spans="2:11" ht="15" customHeight="1">
      <c r="B128" s="326"/>
      <c r="C128" s="308" t="s">
        <v>3661</v>
      </c>
      <c r="D128" s="308"/>
      <c r="E128" s="308"/>
      <c r="F128" s="309" t="s">
        <v>3654</v>
      </c>
      <c r="G128" s="308"/>
      <c r="H128" s="308" t="s">
        <v>3662</v>
      </c>
      <c r="I128" s="308" t="s">
        <v>3650</v>
      </c>
      <c r="J128" s="308">
        <v>15</v>
      </c>
      <c r="K128" s="328"/>
    </row>
    <row r="129" spans="2:11" ht="15" customHeight="1">
      <c r="B129" s="326"/>
      <c r="C129" s="308" t="s">
        <v>3663</v>
      </c>
      <c r="D129" s="308"/>
      <c r="E129" s="308"/>
      <c r="F129" s="309" t="s">
        <v>3654</v>
      </c>
      <c r="G129" s="308"/>
      <c r="H129" s="308" t="s">
        <v>3664</v>
      </c>
      <c r="I129" s="308" t="s">
        <v>3650</v>
      </c>
      <c r="J129" s="308">
        <v>20</v>
      </c>
      <c r="K129" s="328"/>
    </row>
    <row r="130" spans="2:11" ht="15" customHeight="1">
      <c r="B130" s="326"/>
      <c r="C130" s="308" t="s">
        <v>3665</v>
      </c>
      <c r="D130" s="308"/>
      <c r="E130" s="308"/>
      <c r="F130" s="309" t="s">
        <v>3654</v>
      </c>
      <c r="G130" s="308"/>
      <c r="H130" s="308" t="s">
        <v>3666</v>
      </c>
      <c r="I130" s="308" t="s">
        <v>3650</v>
      </c>
      <c r="J130" s="308">
        <v>20</v>
      </c>
      <c r="K130" s="328"/>
    </row>
    <row r="131" spans="2:11" ht="15" customHeight="1">
      <c r="B131" s="326"/>
      <c r="C131" s="287" t="s">
        <v>3653</v>
      </c>
      <c r="D131" s="287"/>
      <c r="E131" s="287"/>
      <c r="F131" s="306" t="s">
        <v>3654</v>
      </c>
      <c r="G131" s="287"/>
      <c r="H131" s="287" t="s">
        <v>3687</v>
      </c>
      <c r="I131" s="287" t="s">
        <v>3650</v>
      </c>
      <c r="J131" s="287">
        <v>50</v>
      </c>
      <c r="K131" s="328"/>
    </row>
    <row r="132" spans="2:11" ht="15" customHeight="1">
      <c r="B132" s="326"/>
      <c r="C132" s="287" t="s">
        <v>3667</v>
      </c>
      <c r="D132" s="287"/>
      <c r="E132" s="287"/>
      <c r="F132" s="306" t="s">
        <v>3654</v>
      </c>
      <c r="G132" s="287"/>
      <c r="H132" s="287" t="s">
        <v>3687</v>
      </c>
      <c r="I132" s="287" t="s">
        <v>3650</v>
      </c>
      <c r="J132" s="287">
        <v>50</v>
      </c>
      <c r="K132" s="328"/>
    </row>
    <row r="133" spans="2:11" ht="15" customHeight="1">
      <c r="B133" s="326"/>
      <c r="C133" s="287" t="s">
        <v>3673</v>
      </c>
      <c r="D133" s="287"/>
      <c r="E133" s="287"/>
      <c r="F133" s="306" t="s">
        <v>3654</v>
      </c>
      <c r="G133" s="287"/>
      <c r="H133" s="287" t="s">
        <v>3687</v>
      </c>
      <c r="I133" s="287" t="s">
        <v>3650</v>
      </c>
      <c r="J133" s="287">
        <v>50</v>
      </c>
      <c r="K133" s="328"/>
    </row>
    <row r="134" spans="2:11" ht="15" customHeight="1">
      <c r="B134" s="326"/>
      <c r="C134" s="287" t="s">
        <v>3675</v>
      </c>
      <c r="D134" s="287"/>
      <c r="E134" s="287"/>
      <c r="F134" s="306" t="s">
        <v>3654</v>
      </c>
      <c r="G134" s="287"/>
      <c r="H134" s="287" t="s">
        <v>3687</v>
      </c>
      <c r="I134" s="287" t="s">
        <v>3650</v>
      </c>
      <c r="J134" s="287">
        <v>50</v>
      </c>
      <c r="K134" s="328"/>
    </row>
    <row r="135" spans="2:11" ht="15" customHeight="1">
      <c r="B135" s="326"/>
      <c r="C135" s="287" t="s">
        <v>154</v>
      </c>
      <c r="D135" s="287"/>
      <c r="E135" s="287"/>
      <c r="F135" s="306" t="s">
        <v>3654</v>
      </c>
      <c r="G135" s="287"/>
      <c r="H135" s="287" t="s">
        <v>3700</v>
      </c>
      <c r="I135" s="287" t="s">
        <v>3650</v>
      </c>
      <c r="J135" s="287">
        <v>255</v>
      </c>
      <c r="K135" s="328"/>
    </row>
    <row r="136" spans="2:11" ht="15" customHeight="1">
      <c r="B136" s="326"/>
      <c r="C136" s="287" t="s">
        <v>3677</v>
      </c>
      <c r="D136" s="287"/>
      <c r="E136" s="287"/>
      <c r="F136" s="306" t="s">
        <v>3648</v>
      </c>
      <c r="G136" s="287"/>
      <c r="H136" s="287" t="s">
        <v>3701</v>
      </c>
      <c r="I136" s="287" t="s">
        <v>3679</v>
      </c>
      <c r="J136" s="287"/>
      <c r="K136" s="328"/>
    </row>
    <row r="137" spans="2:11" ht="15" customHeight="1">
      <c r="B137" s="326"/>
      <c r="C137" s="287" t="s">
        <v>3680</v>
      </c>
      <c r="D137" s="287"/>
      <c r="E137" s="287"/>
      <c r="F137" s="306" t="s">
        <v>3648</v>
      </c>
      <c r="G137" s="287"/>
      <c r="H137" s="287" t="s">
        <v>3702</v>
      </c>
      <c r="I137" s="287" t="s">
        <v>3682</v>
      </c>
      <c r="J137" s="287"/>
      <c r="K137" s="328"/>
    </row>
    <row r="138" spans="2:11" ht="15" customHeight="1">
      <c r="B138" s="326"/>
      <c r="C138" s="287" t="s">
        <v>3683</v>
      </c>
      <c r="D138" s="287"/>
      <c r="E138" s="287"/>
      <c r="F138" s="306" t="s">
        <v>3648</v>
      </c>
      <c r="G138" s="287"/>
      <c r="H138" s="287" t="s">
        <v>3683</v>
      </c>
      <c r="I138" s="287" t="s">
        <v>3682</v>
      </c>
      <c r="J138" s="287"/>
      <c r="K138" s="328"/>
    </row>
    <row r="139" spans="2:11" ht="15" customHeight="1">
      <c r="B139" s="326"/>
      <c r="C139" s="287" t="s">
        <v>37</v>
      </c>
      <c r="D139" s="287"/>
      <c r="E139" s="287"/>
      <c r="F139" s="306" t="s">
        <v>3648</v>
      </c>
      <c r="G139" s="287"/>
      <c r="H139" s="287" t="s">
        <v>3703</v>
      </c>
      <c r="I139" s="287" t="s">
        <v>3682</v>
      </c>
      <c r="J139" s="287"/>
      <c r="K139" s="328"/>
    </row>
    <row r="140" spans="2:11" ht="15" customHeight="1">
      <c r="B140" s="326"/>
      <c r="C140" s="287" t="s">
        <v>3704</v>
      </c>
      <c r="D140" s="287"/>
      <c r="E140" s="287"/>
      <c r="F140" s="306" t="s">
        <v>3648</v>
      </c>
      <c r="G140" s="287"/>
      <c r="H140" s="287" t="s">
        <v>3705</v>
      </c>
      <c r="I140" s="287" t="s">
        <v>3682</v>
      </c>
      <c r="J140" s="287"/>
      <c r="K140" s="328"/>
    </row>
    <row r="141" spans="2:11" ht="15" customHeight="1">
      <c r="B141" s="329"/>
      <c r="C141" s="330"/>
      <c r="D141" s="330"/>
      <c r="E141" s="330"/>
      <c r="F141" s="330"/>
      <c r="G141" s="330"/>
      <c r="H141" s="330"/>
      <c r="I141" s="330"/>
      <c r="J141" s="330"/>
      <c r="K141" s="331"/>
    </row>
    <row r="142" spans="2:11" ht="18.75" customHeight="1">
      <c r="B142" s="283"/>
      <c r="C142" s="283"/>
      <c r="D142" s="283"/>
      <c r="E142" s="283"/>
      <c r="F142" s="318"/>
      <c r="G142" s="283"/>
      <c r="H142" s="283"/>
      <c r="I142" s="283"/>
      <c r="J142" s="283"/>
      <c r="K142" s="283"/>
    </row>
    <row r="143" spans="2:11" ht="18.75" customHeight="1">
      <c r="B143" s="293"/>
      <c r="C143" s="293"/>
      <c r="D143" s="293"/>
      <c r="E143" s="293"/>
      <c r="F143" s="293"/>
      <c r="G143" s="293"/>
      <c r="H143" s="293"/>
      <c r="I143" s="293"/>
      <c r="J143" s="293"/>
      <c r="K143" s="293"/>
    </row>
    <row r="144" spans="2:11" ht="7.5" customHeight="1">
      <c r="B144" s="294"/>
      <c r="C144" s="295"/>
      <c r="D144" s="295"/>
      <c r="E144" s="295"/>
      <c r="F144" s="295"/>
      <c r="G144" s="295"/>
      <c r="H144" s="295"/>
      <c r="I144" s="295"/>
      <c r="J144" s="295"/>
      <c r="K144" s="296"/>
    </row>
    <row r="145" spans="2:11" ht="45" customHeight="1">
      <c r="B145" s="297"/>
      <c r="C145" s="402" t="s">
        <v>3706</v>
      </c>
      <c r="D145" s="402"/>
      <c r="E145" s="402"/>
      <c r="F145" s="402"/>
      <c r="G145" s="402"/>
      <c r="H145" s="402"/>
      <c r="I145" s="402"/>
      <c r="J145" s="402"/>
      <c r="K145" s="298"/>
    </row>
    <row r="146" spans="2:11" ht="17.25" customHeight="1">
      <c r="B146" s="297"/>
      <c r="C146" s="299" t="s">
        <v>3642</v>
      </c>
      <c r="D146" s="299"/>
      <c r="E146" s="299"/>
      <c r="F146" s="299" t="s">
        <v>3643</v>
      </c>
      <c r="G146" s="300"/>
      <c r="H146" s="299" t="s">
        <v>149</v>
      </c>
      <c r="I146" s="299" t="s">
        <v>56</v>
      </c>
      <c r="J146" s="299" t="s">
        <v>3644</v>
      </c>
      <c r="K146" s="298"/>
    </row>
    <row r="147" spans="2:11" ht="17.25" customHeight="1">
      <c r="B147" s="297"/>
      <c r="C147" s="301" t="s">
        <v>3645</v>
      </c>
      <c r="D147" s="301"/>
      <c r="E147" s="301"/>
      <c r="F147" s="302" t="s">
        <v>3646</v>
      </c>
      <c r="G147" s="303"/>
      <c r="H147" s="301"/>
      <c r="I147" s="301"/>
      <c r="J147" s="301" t="s">
        <v>3647</v>
      </c>
      <c r="K147" s="298"/>
    </row>
    <row r="148" spans="2:11" ht="5.25" customHeight="1">
      <c r="B148" s="307"/>
      <c r="C148" s="304"/>
      <c r="D148" s="304"/>
      <c r="E148" s="304"/>
      <c r="F148" s="304"/>
      <c r="G148" s="305"/>
      <c r="H148" s="304"/>
      <c r="I148" s="304"/>
      <c r="J148" s="304"/>
      <c r="K148" s="328"/>
    </row>
    <row r="149" spans="2:11" ht="15" customHeight="1">
      <c r="B149" s="307"/>
      <c r="C149" s="332" t="s">
        <v>3651</v>
      </c>
      <c r="D149" s="287"/>
      <c r="E149" s="287"/>
      <c r="F149" s="333" t="s">
        <v>3648</v>
      </c>
      <c r="G149" s="287"/>
      <c r="H149" s="332" t="s">
        <v>3687</v>
      </c>
      <c r="I149" s="332" t="s">
        <v>3650</v>
      </c>
      <c r="J149" s="332">
        <v>120</v>
      </c>
      <c r="K149" s="328"/>
    </row>
    <row r="150" spans="2:11" ht="15" customHeight="1">
      <c r="B150" s="307"/>
      <c r="C150" s="332" t="s">
        <v>3696</v>
      </c>
      <c r="D150" s="287"/>
      <c r="E150" s="287"/>
      <c r="F150" s="333" t="s">
        <v>3648</v>
      </c>
      <c r="G150" s="287"/>
      <c r="H150" s="332" t="s">
        <v>3707</v>
      </c>
      <c r="I150" s="332" t="s">
        <v>3650</v>
      </c>
      <c r="J150" s="332" t="s">
        <v>3698</v>
      </c>
      <c r="K150" s="328"/>
    </row>
    <row r="151" spans="2:11" ht="15" customHeight="1">
      <c r="B151" s="307"/>
      <c r="C151" s="332" t="s">
        <v>3597</v>
      </c>
      <c r="D151" s="287"/>
      <c r="E151" s="287"/>
      <c r="F151" s="333" t="s">
        <v>3648</v>
      </c>
      <c r="G151" s="287"/>
      <c r="H151" s="332" t="s">
        <v>3708</v>
      </c>
      <c r="I151" s="332" t="s">
        <v>3650</v>
      </c>
      <c r="J151" s="332" t="s">
        <v>3698</v>
      </c>
      <c r="K151" s="328"/>
    </row>
    <row r="152" spans="2:11" ht="15" customHeight="1">
      <c r="B152" s="307"/>
      <c r="C152" s="332" t="s">
        <v>3653</v>
      </c>
      <c r="D152" s="287"/>
      <c r="E152" s="287"/>
      <c r="F152" s="333" t="s">
        <v>3654</v>
      </c>
      <c r="G152" s="287"/>
      <c r="H152" s="332" t="s">
        <v>3687</v>
      </c>
      <c r="I152" s="332" t="s">
        <v>3650</v>
      </c>
      <c r="J152" s="332">
        <v>50</v>
      </c>
      <c r="K152" s="328"/>
    </row>
    <row r="153" spans="2:11" ht="15" customHeight="1">
      <c r="B153" s="307"/>
      <c r="C153" s="332" t="s">
        <v>3656</v>
      </c>
      <c r="D153" s="287"/>
      <c r="E153" s="287"/>
      <c r="F153" s="333" t="s">
        <v>3648</v>
      </c>
      <c r="G153" s="287"/>
      <c r="H153" s="332" t="s">
        <v>3687</v>
      </c>
      <c r="I153" s="332" t="s">
        <v>3658</v>
      </c>
      <c r="J153" s="332"/>
      <c r="K153" s="328"/>
    </row>
    <row r="154" spans="2:11" ht="15" customHeight="1">
      <c r="B154" s="307"/>
      <c r="C154" s="332" t="s">
        <v>3667</v>
      </c>
      <c r="D154" s="287"/>
      <c r="E154" s="287"/>
      <c r="F154" s="333" t="s">
        <v>3654</v>
      </c>
      <c r="G154" s="287"/>
      <c r="H154" s="332" t="s">
        <v>3687</v>
      </c>
      <c r="I154" s="332" t="s">
        <v>3650</v>
      </c>
      <c r="J154" s="332">
        <v>50</v>
      </c>
      <c r="K154" s="328"/>
    </row>
    <row r="155" spans="2:11" ht="15" customHeight="1">
      <c r="B155" s="307"/>
      <c r="C155" s="332" t="s">
        <v>3675</v>
      </c>
      <c r="D155" s="287"/>
      <c r="E155" s="287"/>
      <c r="F155" s="333" t="s">
        <v>3654</v>
      </c>
      <c r="G155" s="287"/>
      <c r="H155" s="332" t="s">
        <v>3687</v>
      </c>
      <c r="I155" s="332" t="s">
        <v>3650</v>
      </c>
      <c r="J155" s="332">
        <v>50</v>
      </c>
      <c r="K155" s="328"/>
    </row>
    <row r="156" spans="2:11" ht="15" customHeight="1">
      <c r="B156" s="307"/>
      <c r="C156" s="332" t="s">
        <v>3673</v>
      </c>
      <c r="D156" s="287"/>
      <c r="E156" s="287"/>
      <c r="F156" s="333" t="s">
        <v>3654</v>
      </c>
      <c r="G156" s="287"/>
      <c r="H156" s="332" t="s">
        <v>3687</v>
      </c>
      <c r="I156" s="332" t="s">
        <v>3650</v>
      </c>
      <c r="J156" s="332">
        <v>50</v>
      </c>
      <c r="K156" s="328"/>
    </row>
    <row r="157" spans="2:11" ht="15" customHeight="1">
      <c r="B157" s="307"/>
      <c r="C157" s="332" t="s">
        <v>106</v>
      </c>
      <c r="D157" s="287"/>
      <c r="E157" s="287"/>
      <c r="F157" s="333" t="s">
        <v>3648</v>
      </c>
      <c r="G157" s="287"/>
      <c r="H157" s="332" t="s">
        <v>3709</v>
      </c>
      <c r="I157" s="332" t="s">
        <v>3650</v>
      </c>
      <c r="J157" s="332" t="s">
        <v>3710</v>
      </c>
      <c r="K157" s="328"/>
    </row>
    <row r="158" spans="2:11" ht="15" customHeight="1">
      <c r="B158" s="307"/>
      <c r="C158" s="332" t="s">
        <v>3711</v>
      </c>
      <c r="D158" s="287"/>
      <c r="E158" s="287"/>
      <c r="F158" s="333" t="s">
        <v>3648</v>
      </c>
      <c r="G158" s="287"/>
      <c r="H158" s="332" t="s">
        <v>3712</v>
      </c>
      <c r="I158" s="332" t="s">
        <v>3682</v>
      </c>
      <c r="J158" s="332"/>
      <c r="K158" s="328"/>
    </row>
    <row r="159" spans="2:11" ht="15" customHeight="1">
      <c r="B159" s="334"/>
      <c r="C159" s="316"/>
      <c r="D159" s="316"/>
      <c r="E159" s="316"/>
      <c r="F159" s="316"/>
      <c r="G159" s="316"/>
      <c r="H159" s="316"/>
      <c r="I159" s="316"/>
      <c r="J159" s="316"/>
      <c r="K159" s="335"/>
    </row>
    <row r="160" spans="2:11" ht="18.75" customHeight="1">
      <c r="B160" s="283"/>
      <c r="C160" s="287"/>
      <c r="D160" s="287"/>
      <c r="E160" s="287"/>
      <c r="F160" s="306"/>
      <c r="G160" s="287"/>
      <c r="H160" s="287"/>
      <c r="I160" s="287"/>
      <c r="J160" s="287"/>
      <c r="K160" s="283"/>
    </row>
    <row r="161" spans="2:11" ht="18.75" customHeight="1">
      <c r="B161" s="293"/>
      <c r="C161" s="293"/>
      <c r="D161" s="293"/>
      <c r="E161" s="293"/>
      <c r="F161" s="293"/>
      <c r="G161" s="293"/>
      <c r="H161" s="293"/>
      <c r="I161" s="293"/>
      <c r="J161" s="293"/>
      <c r="K161" s="293"/>
    </row>
    <row r="162" spans="2:11" ht="7.5" customHeight="1">
      <c r="B162" s="275"/>
      <c r="C162" s="276"/>
      <c r="D162" s="276"/>
      <c r="E162" s="276"/>
      <c r="F162" s="276"/>
      <c r="G162" s="276"/>
      <c r="H162" s="276"/>
      <c r="I162" s="276"/>
      <c r="J162" s="276"/>
      <c r="K162" s="277"/>
    </row>
    <row r="163" spans="2:11" ht="45" customHeight="1">
      <c r="B163" s="278"/>
      <c r="C163" s="401" t="s">
        <v>3713</v>
      </c>
      <c r="D163" s="401"/>
      <c r="E163" s="401"/>
      <c r="F163" s="401"/>
      <c r="G163" s="401"/>
      <c r="H163" s="401"/>
      <c r="I163" s="401"/>
      <c r="J163" s="401"/>
      <c r="K163" s="279"/>
    </row>
    <row r="164" spans="2:11" ht="17.25" customHeight="1">
      <c r="B164" s="278"/>
      <c r="C164" s="299" t="s">
        <v>3642</v>
      </c>
      <c r="D164" s="299"/>
      <c r="E164" s="299"/>
      <c r="F164" s="299" t="s">
        <v>3643</v>
      </c>
      <c r="G164" s="336"/>
      <c r="H164" s="337" t="s">
        <v>149</v>
      </c>
      <c r="I164" s="337" t="s">
        <v>56</v>
      </c>
      <c r="J164" s="299" t="s">
        <v>3644</v>
      </c>
      <c r="K164" s="279"/>
    </row>
    <row r="165" spans="2:11" ht="17.25" customHeight="1">
      <c r="B165" s="280"/>
      <c r="C165" s="301" t="s">
        <v>3645</v>
      </c>
      <c r="D165" s="301"/>
      <c r="E165" s="301"/>
      <c r="F165" s="302" t="s">
        <v>3646</v>
      </c>
      <c r="G165" s="338"/>
      <c r="H165" s="339"/>
      <c r="I165" s="339"/>
      <c r="J165" s="301" t="s">
        <v>3647</v>
      </c>
      <c r="K165" s="281"/>
    </row>
    <row r="166" spans="2:11" ht="5.25" customHeight="1">
      <c r="B166" s="307"/>
      <c r="C166" s="304"/>
      <c r="D166" s="304"/>
      <c r="E166" s="304"/>
      <c r="F166" s="304"/>
      <c r="G166" s="305"/>
      <c r="H166" s="304"/>
      <c r="I166" s="304"/>
      <c r="J166" s="304"/>
      <c r="K166" s="328"/>
    </row>
    <row r="167" spans="2:11" ht="15" customHeight="1">
      <c r="B167" s="307"/>
      <c r="C167" s="287" t="s">
        <v>3651</v>
      </c>
      <c r="D167" s="287"/>
      <c r="E167" s="287"/>
      <c r="F167" s="306" t="s">
        <v>3648</v>
      </c>
      <c r="G167" s="287"/>
      <c r="H167" s="287" t="s">
        <v>3687</v>
      </c>
      <c r="I167" s="287" t="s">
        <v>3650</v>
      </c>
      <c r="J167" s="287">
        <v>120</v>
      </c>
      <c r="K167" s="328"/>
    </row>
    <row r="168" spans="2:11" ht="15" customHeight="1">
      <c r="B168" s="307"/>
      <c r="C168" s="287" t="s">
        <v>3696</v>
      </c>
      <c r="D168" s="287"/>
      <c r="E168" s="287"/>
      <c r="F168" s="306" t="s">
        <v>3648</v>
      </c>
      <c r="G168" s="287"/>
      <c r="H168" s="287" t="s">
        <v>3697</v>
      </c>
      <c r="I168" s="287" t="s">
        <v>3650</v>
      </c>
      <c r="J168" s="287" t="s">
        <v>3698</v>
      </c>
      <c r="K168" s="328"/>
    </row>
    <row r="169" spans="2:11" ht="15" customHeight="1">
      <c r="B169" s="307"/>
      <c r="C169" s="287" t="s">
        <v>3597</v>
      </c>
      <c r="D169" s="287"/>
      <c r="E169" s="287"/>
      <c r="F169" s="306" t="s">
        <v>3648</v>
      </c>
      <c r="G169" s="287"/>
      <c r="H169" s="287" t="s">
        <v>3714</v>
      </c>
      <c r="I169" s="287" t="s">
        <v>3650</v>
      </c>
      <c r="J169" s="287" t="s">
        <v>3698</v>
      </c>
      <c r="K169" s="328"/>
    </row>
    <row r="170" spans="2:11" ht="15" customHeight="1">
      <c r="B170" s="307"/>
      <c r="C170" s="287" t="s">
        <v>3653</v>
      </c>
      <c r="D170" s="287"/>
      <c r="E170" s="287"/>
      <c r="F170" s="306" t="s">
        <v>3654</v>
      </c>
      <c r="G170" s="287"/>
      <c r="H170" s="287" t="s">
        <v>3714</v>
      </c>
      <c r="I170" s="287" t="s">
        <v>3650</v>
      </c>
      <c r="J170" s="287">
        <v>50</v>
      </c>
      <c r="K170" s="328"/>
    </row>
    <row r="171" spans="2:11" ht="15" customHeight="1">
      <c r="B171" s="307"/>
      <c r="C171" s="287" t="s">
        <v>3656</v>
      </c>
      <c r="D171" s="287"/>
      <c r="E171" s="287"/>
      <c r="F171" s="306" t="s">
        <v>3648</v>
      </c>
      <c r="G171" s="287"/>
      <c r="H171" s="287" t="s">
        <v>3714</v>
      </c>
      <c r="I171" s="287" t="s">
        <v>3658</v>
      </c>
      <c r="J171" s="287"/>
      <c r="K171" s="328"/>
    </row>
    <row r="172" spans="2:11" ht="15" customHeight="1">
      <c r="B172" s="307"/>
      <c r="C172" s="287" t="s">
        <v>3667</v>
      </c>
      <c r="D172" s="287"/>
      <c r="E172" s="287"/>
      <c r="F172" s="306" t="s">
        <v>3654</v>
      </c>
      <c r="G172" s="287"/>
      <c r="H172" s="287" t="s">
        <v>3714</v>
      </c>
      <c r="I172" s="287" t="s">
        <v>3650</v>
      </c>
      <c r="J172" s="287">
        <v>50</v>
      </c>
      <c r="K172" s="328"/>
    </row>
    <row r="173" spans="2:11" ht="15" customHeight="1">
      <c r="B173" s="307"/>
      <c r="C173" s="287" t="s">
        <v>3675</v>
      </c>
      <c r="D173" s="287"/>
      <c r="E173" s="287"/>
      <c r="F173" s="306" t="s">
        <v>3654</v>
      </c>
      <c r="G173" s="287"/>
      <c r="H173" s="287" t="s">
        <v>3714</v>
      </c>
      <c r="I173" s="287" t="s">
        <v>3650</v>
      </c>
      <c r="J173" s="287">
        <v>50</v>
      </c>
      <c r="K173" s="328"/>
    </row>
    <row r="174" spans="2:11" ht="15" customHeight="1">
      <c r="B174" s="307"/>
      <c r="C174" s="287" t="s">
        <v>3673</v>
      </c>
      <c r="D174" s="287"/>
      <c r="E174" s="287"/>
      <c r="F174" s="306" t="s">
        <v>3654</v>
      </c>
      <c r="G174" s="287"/>
      <c r="H174" s="287" t="s">
        <v>3714</v>
      </c>
      <c r="I174" s="287" t="s">
        <v>3650</v>
      </c>
      <c r="J174" s="287">
        <v>50</v>
      </c>
      <c r="K174" s="328"/>
    </row>
    <row r="175" spans="2:11" ht="15" customHeight="1">
      <c r="B175" s="307"/>
      <c r="C175" s="287" t="s">
        <v>148</v>
      </c>
      <c r="D175" s="287"/>
      <c r="E175" s="287"/>
      <c r="F175" s="306" t="s">
        <v>3648</v>
      </c>
      <c r="G175" s="287"/>
      <c r="H175" s="287" t="s">
        <v>3715</v>
      </c>
      <c r="I175" s="287" t="s">
        <v>3716</v>
      </c>
      <c r="J175" s="287"/>
      <c r="K175" s="328"/>
    </row>
    <row r="176" spans="2:11" ht="15" customHeight="1">
      <c r="B176" s="307"/>
      <c r="C176" s="287" t="s">
        <v>56</v>
      </c>
      <c r="D176" s="287"/>
      <c r="E176" s="287"/>
      <c r="F176" s="306" t="s">
        <v>3648</v>
      </c>
      <c r="G176" s="287"/>
      <c r="H176" s="287" t="s">
        <v>3717</v>
      </c>
      <c r="I176" s="287" t="s">
        <v>3718</v>
      </c>
      <c r="J176" s="287">
        <v>1</v>
      </c>
      <c r="K176" s="328"/>
    </row>
    <row r="177" spans="2:11" ht="15" customHeight="1">
      <c r="B177" s="307"/>
      <c r="C177" s="287" t="s">
        <v>52</v>
      </c>
      <c r="D177" s="287"/>
      <c r="E177" s="287"/>
      <c r="F177" s="306" t="s">
        <v>3648</v>
      </c>
      <c r="G177" s="287"/>
      <c r="H177" s="287" t="s">
        <v>3719</v>
      </c>
      <c r="I177" s="287" t="s">
        <v>3650</v>
      </c>
      <c r="J177" s="287">
        <v>20</v>
      </c>
      <c r="K177" s="328"/>
    </row>
    <row r="178" spans="2:11" ht="15" customHeight="1">
      <c r="B178" s="307"/>
      <c r="C178" s="287" t="s">
        <v>149</v>
      </c>
      <c r="D178" s="287"/>
      <c r="E178" s="287"/>
      <c r="F178" s="306" t="s">
        <v>3648</v>
      </c>
      <c r="G178" s="287"/>
      <c r="H178" s="287" t="s">
        <v>3720</v>
      </c>
      <c r="I178" s="287" t="s">
        <v>3650</v>
      </c>
      <c r="J178" s="287">
        <v>255</v>
      </c>
      <c r="K178" s="328"/>
    </row>
    <row r="179" spans="2:11" ht="15" customHeight="1">
      <c r="B179" s="307"/>
      <c r="C179" s="287" t="s">
        <v>150</v>
      </c>
      <c r="D179" s="287"/>
      <c r="E179" s="287"/>
      <c r="F179" s="306" t="s">
        <v>3648</v>
      </c>
      <c r="G179" s="287"/>
      <c r="H179" s="287" t="s">
        <v>3613</v>
      </c>
      <c r="I179" s="287" t="s">
        <v>3650</v>
      </c>
      <c r="J179" s="287">
        <v>10</v>
      </c>
      <c r="K179" s="328"/>
    </row>
    <row r="180" spans="2:11" ht="15" customHeight="1">
      <c r="B180" s="307"/>
      <c r="C180" s="287" t="s">
        <v>151</v>
      </c>
      <c r="D180" s="287"/>
      <c r="E180" s="287"/>
      <c r="F180" s="306" t="s">
        <v>3648</v>
      </c>
      <c r="G180" s="287"/>
      <c r="H180" s="287" t="s">
        <v>3721</v>
      </c>
      <c r="I180" s="287" t="s">
        <v>3682</v>
      </c>
      <c r="J180" s="287"/>
      <c r="K180" s="328"/>
    </row>
    <row r="181" spans="2:11" ht="15" customHeight="1">
      <c r="B181" s="307"/>
      <c r="C181" s="287" t="s">
        <v>3722</v>
      </c>
      <c r="D181" s="287"/>
      <c r="E181" s="287"/>
      <c r="F181" s="306" t="s">
        <v>3648</v>
      </c>
      <c r="G181" s="287"/>
      <c r="H181" s="287" t="s">
        <v>3723</v>
      </c>
      <c r="I181" s="287" t="s">
        <v>3682</v>
      </c>
      <c r="J181" s="287"/>
      <c r="K181" s="328"/>
    </row>
    <row r="182" spans="2:11" ht="15" customHeight="1">
      <c r="B182" s="307"/>
      <c r="C182" s="287" t="s">
        <v>3711</v>
      </c>
      <c r="D182" s="287"/>
      <c r="E182" s="287"/>
      <c r="F182" s="306" t="s">
        <v>3648</v>
      </c>
      <c r="G182" s="287"/>
      <c r="H182" s="287" t="s">
        <v>3724</v>
      </c>
      <c r="I182" s="287" t="s">
        <v>3682</v>
      </c>
      <c r="J182" s="287"/>
      <c r="K182" s="328"/>
    </row>
    <row r="183" spans="2:11" ht="15" customHeight="1">
      <c r="B183" s="307"/>
      <c r="C183" s="287" t="s">
        <v>153</v>
      </c>
      <c r="D183" s="287"/>
      <c r="E183" s="287"/>
      <c r="F183" s="306" t="s">
        <v>3654</v>
      </c>
      <c r="G183" s="287"/>
      <c r="H183" s="287" t="s">
        <v>3725</v>
      </c>
      <c r="I183" s="287" t="s">
        <v>3650</v>
      </c>
      <c r="J183" s="287">
        <v>50</v>
      </c>
      <c r="K183" s="328"/>
    </row>
    <row r="184" spans="2:11" ht="15" customHeight="1">
      <c r="B184" s="307"/>
      <c r="C184" s="287" t="s">
        <v>3726</v>
      </c>
      <c r="D184" s="287"/>
      <c r="E184" s="287"/>
      <c r="F184" s="306" t="s">
        <v>3654</v>
      </c>
      <c r="G184" s="287"/>
      <c r="H184" s="287" t="s">
        <v>3727</v>
      </c>
      <c r="I184" s="287" t="s">
        <v>3728</v>
      </c>
      <c r="J184" s="287"/>
      <c r="K184" s="328"/>
    </row>
    <row r="185" spans="2:11" ht="15" customHeight="1">
      <c r="B185" s="307"/>
      <c r="C185" s="287" t="s">
        <v>3729</v>
      </c>
      <c r="D185" s="287"/>
      <c r="E185" s="287"/>
      <c r="F185" s="306" t="s">
        <v>3654</v>
      </c>
      <c r="G185" s="287"/>
      <c r="H185" s="287" t="s">
        <v>3730</v>
      </c>
      <c r="I185" s="287" t="s">
        <v>3728</v>
      </c>
      <c r="J185" s="287"/>
      <c r="K185" s="328"/>
    </row>
    <row r="186" spans="2:11" ht="15" customHeight="1">
      <c r="B186" s="307"/>
      <c r="C186" s="287" t="s">
        <v>3731</v>
      </c>
      <c r="D186" s="287"/>
      <c r="E186" s="287"/>
      <c r="F186" s="306" t="s">
        <v>3654</v>
      </c>
      <c r="G186" s="287"/>
      <c r="H186" s="287" t="s">
        <v>3732</v>
      </c>
      <c r="I186" s="287" t="s">
        <v>3728</v>
      </c>
      <c r="J186" s="287"/>
      <c r="K186" s="328"/>
    </row>
    <row r="187" spans="2:11" ht="15" customHeight="1">
      <c r="B187" s="307"/>
      <c r="C187" s="340" t="s">
        <v>3733</v>
      </c>
      <c r="D187" s="287"/>
      <c r="E187" s="287"/>
      <c r="F187" s="306" t="s">
        <v>3654</v>
      </c>
      <c r="G187" s="287"/>
      <c r="H187" s="287" t="s">
        <v>3734</v>
      </c>
      <c r="I187" s="287" t="s">
        <v>3735</v>
      </c>
      <c r="J187" s="341" t="s">
        <v>3736</v>
      </c>
      <c r="K187" s="328"/>
    </row>
    <row r="188" spans="2:11" ht="15" customHeight="1">
      <c r="B188" s="307"/>
      <c r="C188" s="292" t="s">
        <v>41</v>
      </c>
      <c r="D188" s="287"/>
      <c r="E188" s="287"/>
      <c r="F188" s="306" t="s">
        <v>3648</v>
      </c>
      <c r="G188" s="287"/>
      <c r="H188" s="283" t="s">
        <v>3737</v>
      </c>
      <c r="I188" s="287" t="s">
        <v>3738</v>
      </c>
      <c r="J188" s="287"/>
      <c r="K188" s="328"/>
    </row>
    <row r="189" spans="2:11" ht="15" customHeight="1">
      <c r="B189" s="307"/>
      <c r="C189" s="292" t="s">
        <v>3739</v>
      </c>
      <c r="D189" s="287"/>
      <c r="E189" s="287"/>
      <c r="F189" s="306" t="s">
        <v>3648</v>
      </c>
      <c r="G189" s="287"/>
      <c r="H189" s="287" t="s">
        <v>3740</v>
      </c>
      <c r="I189" s="287" t="s">
        <v>3682</v>
      </c>
      <c r="J189" s="287"/>
      <c r="K189" s="328"/>
    </row>
    <row r="190" spans="2:11" ht="15" customHeight="1">
      <c r="B190" s="307"/>
      <c r="C190" s="292" t="s">
        <v>3741</v>
      </c>
      <c r="D190" s="287"/>
      <c r="E190" s="287"/>
      <c r="F190" s="306" t="s">
        <v>3648</v>
      </c>
      <c r="G190" s="287"/>
      <c r="H190" s="287" t="s">
        <v>3742</v>
      </c>
      <c r="I190" s="287" t="s">
        <v>3682</v>
      </c>
      <c r="J190" s="287"/>
      <c r="K190" s="328"/>
    </row>
    <row r="191" spans="2:11" ht="15" customHeight="1">
      <c r="B191" s="307"/>
      <c r="C191" s="292" t="s">
        <v>3743</v>
      </c>
      <c r="D191" s="287"/>
      <c r="E191" s="287"/>
      <c r="F191" s="306" t="s">
        <v>3654</v>
      </c>
      <c r="G191" s="287"/>
      <c r="H191" s="287" t="s">
        <v>3744</v>
      </c>
      <c r="I191" s="287" t="s">
        <v>3682</v>
      </c>
      <c r="J191" s="287"/>
      <c r="K191" s="328"/>
    </row>
    <row r="192" spans="2:11" ht="15" customHeight="1">
      <c r="B192" s="334"/>
      <c r="C192" s="342"/>
      <c r="D192" s="316"/>
      <c r="E192" s="316"/>
      <c r="F192" s="316"/>
      <c r="G192" s="316"/>
      <c r="H192" s="316"/>
      <c r="I192" s="316"/>
      <c r="J192" s="316"/>
      <c r="K192" s="335"/>
    </row>
    <row r="193" spans="2:11" ht="18.75" customHeight="1">
      <c r="B193" s="283"/>
      <c r="C193" s="287"/>
      <c r="D193" s="287"/>
      <c r="E193" s="287"/>
      <c r="F193" s="306"/>
      <c r="G193" s="287"/>
      <c r="H193" s="287"/>
      <c r="I193" s="287"/>
      <c r="J193" s="287"/>
      <c r="K193" s="283"/>
    </row>
    <row r="194" spans="2:11" ht="18.75" customHeight="1">
      <c r="B194" s="283"/>
      <c r="C194" s="287"/>
      <c r="D194" s="287"/>
      <c r="E194" s="287"/>
      <c r="F194" s="306"/>
      <c r="G194" s="287"/>
      <c r="H194" s="287"/>
      <c r="I194" s="287"/>
      <c r="J194" s="287"/>
      <c r="K194" s="283"/>
    </row>
    <row r="195" spans="2:11" ht="18.75" customHeight="1">
      <c r="B195" s="293"/>
      <c r="C195" s="293"/>
      <c r="D195" s="293"/>
      <c r="E195" s="293"/>
      <c r="F195" s="293"/>
      <c r="G195" s="293"/>
      <c r="H195" s="293"/>
      <c r="I195" s="293"/>
      <c r="J195" s="293"/>
      <c r="K195" s="293"/>
    </row>
    <row r="196" spans="2:11">
      <c r="B196" s="275"/>
      <c r="C196" s="276"/>
      <c r="D196" s="276"/>
      <c r="E196" s="276"/>
      <c r="F196" s="276"/>
      <c r="G196" s="276"/>
      <c r="H196" s="276"/>
      <c r="I196" s="276"/>
      <c r="J196" s="276"/>
      <c r="K196" s="277"/>
    </row>
    <row r="197" spans="2:11" ht="21">
      <c r="B197" s="278"/>
      <c r="C197" s="401" t="s">
        <v>3745</v>
      </c>
      <c r="D197" s="401"/>
      <c r="E197" s="401"/>
      <c r="F197" s="401"/>
      <c r="G197" s="401"/>
      <c r="H197" s="401"/>
      <c r="I197" s="401"/>
      <c r="J197" s="401"/>
      <c r="K197" s="279"/>
    </row>
    <row r="198" spans="2:11" ht="25.5" customHeight="1">
      <c r="B198" s="278"/>
      <c r="C198" s="343" t="s">
        <v>3746</v>
      </c>
      <c r="D198" s="343"/>
      <c r="E198" s="343"/>
      <c r="F198" s="343" t="s">
        <v>3747</v>
      </c>
      <c r="G198" s="344"/>
      <c r="H198" s="400" t="s">
        <v>3748</v>
      </c>
      <c r="I198" s="400"/>
      <c r="J198" s="400"/>
      <c r="K198" s="279"/>
    </row>
    <row r="199" spans="2:11" ht="5.25" customHeight="1">
      <c r="B199" s="307"/>
      <c r="C199" s="304"/>
      <c r="D199" s="304"/>
      <c r="E199" s="304"/>
      <c r="F199" s="304"/>
      <c r="G199" s="287"/>
      <c r="H199" s="304"/>
      <c r="I199" s="304"/>
      <c r="J199" s="304"/>
      <c r="K199" s="328"/>
    </row>
    <row r="200" spans="2:11" ht="15" customHeight="1">
      <c r="B200" s="307"/>
      <c r="C200" s="287" t="s">
        <v>3738</v>
      </c>
      <c r="D200" s="287"/>
      <c r="E200" s="287"/>
      <c r="F200" s="306" t="s">
        <v>42</v>
      </c>
      <c r="G200" s="287"/>
      <c r="H200" s="398" t="s">
        <v>3749</v>
      </c>
      <c r="I200" s="398"/>
      <c r="J200" s="398"/>
      <c r="K200" s="328"/>
    </row>
    <row r="201" spans="2:11" ht="15" customHeight="1">
      <c r="B201" s="307"/>
      <c r="C201" s="313"/>
      <c r="D201" s="287"/>
      <c r="E201" s="287"/>
      <c r="F201" s="306" t="s">
        <v>43</v>
      </c>
      <c r="G201" s="287"/>
      <c r="H201" s="398" t="s">
        <v>3750</v>
      </c>
      <c r="I201" s="398"/>
      <c r="J201" s="398"/>
      <c r="K201" s="328"/>
    </row>
    <row r="202" spans="2:11" ht="15" customHeight="1">
      <c r="B202" s="307"/>
      <c r="C202" s="313"/>
      <c r="D202" s="287"/>
      <c r="E202" s="287"/>
      <c r="F202" s="306" t="s">
        <v>46</v>
      </c>
      <c r="G202" s="287"/>
      <c r="H202" s="398" t="s">
        <v>3751</v>
      </c>
      <c r="I202" s="398"/>
      <c r="J202" s="398"/>
      <c r="K202" s="328"/>
    </row>
    <row r="203" spans="2:11" ht="15" customHeight="1">
      <c r="B203" s="307"/>
      <c r="C203" s="287"/>
      <c r="D203" s="287"/>
      <c r="E203" s="287"/>
      <c r="F203" s="306" t="s">
        <v>44</v>
      </c>
      <c r="G203" s="287"/>
      <c r="H203" s="398" t="s">
        <v>3752</v>
      </c>
      <c r="I203" s="398"/>
      <c r="J203" s="398"/>
      <c r="K203" s="328"/>
    </row>
    <row r="204" spans="2:11" ht="15" customHeight="1">
      <c r="B204" s="307"/>
      <c r="C204" s="287"/>
      <c r="D204" s="287"/>
      <c r="E204" s="287"/>
      <c r="F204" s="306" t="s">
        <v>45</v>
      </c>
      <c r="G204" s="287"/>
      <c r="H204" s="398" t="s">
        <v>3753</v>
      </c>
      <c r="I204" s="398"/>
      <c r="J204" s="398"/>
      <c r="K204" s="328"/>
    </row>
    <row r="205" spans="2:11" ht="15" customHeight="1">
      <c r="B205" s="307"/>
      <c r="C205" s="287"/>
      <c r="D205" s="287"/>
      <c r="E205" s="287"/>
      <c r="F205" s="306"/>
      <c r="G205" s="287"/>
      <c r="H205" s="287"/>
      <c r="I205" s="287"/>
      <c r="J205" s="287"/>
      <c r="K205" s="328"/>
    </row>
    <row r="206" spans="2:11" ht="15" customHeight="1">
      <c r="B206" s="307"/>
      <c r="C206" s="287" t="s">
        <v>3694</v>
      </c>
      <c r="D206" s="287"/>
      <c r="E206" s="287"/>
      <c r="F206" s="306" t="s">
        <v>78</v>
      </c>
      <c r="G206" s="287"/>
      <c r="H206" s="398" t="s">
        <v>3754</v>
      </c>
      <c r="I206" s="398"/>
      <c r="J206" s="398"/>
      <c r="K206" s="328"/>
    </row>
    <row r="207" spans="2:11" ht="15" customHeight="1">
      <c r="B207" s="307"/>
      <c r="C207" s="313"/>
      <c r="D207" s="287"/>
      <c r="E207" s="287"/>
      <c r="F207" s="306" t="s">
        <v>3591</v>
      </c>
      <c r="G207" s="287"/>
      <c r="H207" s="398" t="s">
        <v>3592</v>
      </c>
      <c r="I207" s="398"/>
      <c r="J207" s="398"/>
      <c r="K207" s="328"/>
    </row>
    <row r="208" spans="2:11" ht="15" customHeight="1">
      <c r="B208" s="307"/>
      <c r="C208" s="287"/>
      <c r="D208" s="287"/>
      <c r="E208" s="287"/>
      <c r="F208" s="306" t="s">
        <v>3589</v>
      </c>
      <c r="G208" s="287"/>
      <c r="H208" s="398" t="s">
        <v>3755</v>
      </c>
      <c r="I208" s="398"/>
      <c r="J208" s="398"/>
      <c r="K208" s="328"/>
    </row>
    <row r="209" spans="2:11" ht="15" customHeight="1">
      <c r="B209" s="345"/>
      <c r="C209" s="313"/>
      <c r="D209" s="313"/>
      <c r="E209" s="313"/>
      <c r="F209" s="306" t="s">
        <v>3593</v>
      </c>
      <c r="G209" s="292"/>
      <c r="H209" s="399" t="s">
        <v>3594</v>
      </c>
      <c r="I209" s="399"/>
      <c r="J209" s="399"/>
      <c r="K209" s="346"/>
    </row>
    <row r="210" spans="2:11" ht="15" customHeight="1">
      <c r="B210" s="345"/>
      <c r="C210" s="313"/>
      <c r="D210" s="313"/>
      <c r="E210" s="313"/>
      <c r="F210" s="306" t="s">
        <v>3595</v>
      </c>
      <c r="G210" s="292"/>
      <c r="H210" s="399" t="s">
        <v>3756</v>
      </c>
      <c r="I210" s="399"/>
      <c r="J210" s="399"/>
      <c r="K210" s="346"/>
    </row>
    <row r="211" spans="2:11" ht="15" customHeight="1">
      <c r="B211" s="345"/>
      <c r="C211" s="313"/>
      <c r="D211" s="313"/>
      <c r="E211" s="313"/>
      <c r="F211" s="347"/>
      <c r="G211" s="292"/>
      <c r="H211" s="348"/>
      <c r="I211" s="348"/>
      <c r="J211" s="348"/>
      <c r="K211" s="346"/>
    </row>
    <row r="212" spans="2:11" ht="15" customHeight="1">
      <c r="B212" s="345"/>
      <c r="C212" s="287" t="s">
        <v>3718</v>
      </c>
      <c r="D212" s="313"/>
      <c r="E212" s="313"/>
      <c r="F212" s="306">
        <v>1</v>
      </c>
      <c r="G212" s="292"/>
      <c r="H212" s="399" t="s">
        <v>3757</v>
      </c>
      <c r="I212" s="399"/>
      <c r="J212" s="399"/>
      <c r="K212" s="346"/>
    </row>
    <row r="213" spans="2:11" ht="15" customHeight="1">
      <c r="B213" s="345"/>
      <c r="C213" s="313"/>
      <c r="D213" s="313"/>
      <c r="E213" s="313"/>
      <c r="F213" s="306">
        <v>2</v>
      </c>
      <c r="G213" s="292"/>
      <c r="H213" s="399" t="s">
        <v>3758</v>
      </c>
      <c r="I213" s="399"/>
      <c r="J213" s="399"/>
      <c r="K213" s="346"/>
    </row>
    <row r="214" spans="2:11" ht="15" customHeight="1">
      <c r="B214" s="345"/>
      <c r="C214" s="313"/>
      <c r="D214" s="313"/>
      <c r="E214" s="313"/>
      <c r="F214" s="306">
        <v>3</v>
      </c>
      <c r="G214" s="292"/>
      <c r="H214" s="399" t="s">
        <v>3759</v>
      </c>
      <c r="I214" s="399"/>
      <c r="J214" s="399"/>
      <c r="K214" s="346"/>
    </row>
    <row r="215" spans="2:11" ht="15" customHeight="1">
      <c r="B215" s="345"/>
      <c r="C215" s="313"/>
      <c r="D215" s="313"/>
      <c r="E215" s="313"/>
      <c r="F215" s="306">
        <v>4</v>
      </c>
      <c r="G215" s="292"/>
      <c r="H215" s="399" t="s">
        <v>3760</v>
      </c>
      <c r="I215" s="399"/>
      <c r="J215" s="399"/>
      <c r="K215" s="346"/>
    </row>
    <row r="216" spans="2:11" ht="12.75" customHeight="1">
      <c r="B216" s="349"/>
      <c r="C216" s="350"/>
      <c r="D216" s="350"/>
      <c r="E216" s="350"/>
      <c r="F216" s="350"/>
      <c r="G216" s="350"/>
      <c r="H216" s="350"/>
      <c r="I216" s="350"/>
      <c r="J216" s="350"/>
      <c r="K216" s="351"/>
    </row>
  </sheetData>
  <sheetProtection algorithmName="SHA-512" hashValue="hg5ZTZj0F9oYmt/TUuaq2Dx8EmEKZabrUW803WyGvltOo+/UvJ8tYfe8J1Db+rFPAHkpxr/WOLVlh22OkOGnRg==" saltValue="6VxhZ1/3afUJQOfiwMh5Sw==" spinCount="100000" sheet="1" objects="1" scenarios="1" formatCells="0" formatColumns="0" formatRows="0" sort="0" autoFilter="0"/>
  <mergeCells count="77">
    <mergeCell ref="C9:J9"/>
    <mergeCell ref="D10:J10"/>
    <mergeCell ref="D13:J13"/>
    <mergeCell ref="C3:J3"/>
    <mergeCell ref="C4:J4"/>
    <mergeCell ref="C6:J6"/>
    <mergeCell ref="C7:J7"/>
    <mergeCell ref="D11:J11"/>
    <mergeCell ref="F19:J19"/>
    <mergeCell ref="F20:J20"/>
    <mergeCell ref="D14:J14"/>
    <mergeCell ref="D15:J15"/>
    <mergeCell ref="F16:J16"/>
    <mergeCell ref="F17:J1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D33:J33"/>
    <mergeCell ref="G34:J34"/>
    <mergeCell ref="G35:J35"/>
    <mergeCell ref="D49:J49"/>
    <mergeCell ref="E48:J48"/>
    <mergeCell ref="G36:J36"/>
    <mergeCell ref="G37:J3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15</vt:i4>
      </vt:variant>
    </vt:vector>
  </HeadingPairs>
  <TitlesOfParts>
    <vt:vector size="23" baseType="lpstr">
      <vt:lpstr>Rekapitulace stavby</vt:lpstr>
      <vt:lpstr>SO 01 - SO 01 - Tělocvična</vt:lpstr>
      <vt:lpstr>SO 02 - SO 02 - spojovací...</vt:lpstr>
      <vt:lpstr>SO 03 - SO 03 - Zpevněné ...</vt:lpstr>
      <vt:lpstr>SO04,S05,S06 - SO 04 - De...</vt:lpstr>
      <vt:lpstr>SO 07 - SO 07 - Oplocení</vt:lpstr>
      <vt:lpstr>polozky1 - Tělocvična  - ...</vt:lpstr>
      <vt:lpstr>Pokyny pro vyplnění</vt:lpstr>
      <vt:lpstr>'polozky1 - Tělocvična  - ...'!Názvy_tisku</vt:lpstr>
      <vt:lpstr>'Rekapitulace stavby'!Názvy_tisku</vt:lpstr>
      <vt:lpstr>'SO 01 - SO 01 - Tělocvična'!Názvy_tisku</vt:lpstr>
      <vt:lpstr>'SO 02 - SO 02 - spojovací...'!Názvy_tisku</vt:lpstr>
      <vt:lpstr>'SO 03 - SO 03 - Zpevněné ...'!Názvy_tisku</vt:lpstr>
      <vt:lpstr>'SO 07 - SO 07 - Oplocení'!Názvy_tisku</vt:lpstr>
      <vt:lpstr>'SO04,S05,S06 - SO 04 - De...'!Názvy_tisku</vt:lpstr>
      <vt:lpstr>'Pokyny pro vyplnění'!Oblast_tisku</vt:lpstr>
      <vt:lpstr>'polozky1 - Tělocvična  - ...'!Oblast_tisku</vt:lpstr>
      <vt:lpstr>'Rekapitulace stavby'!Oblast_tisku</vt:lpstr>
      <vt:lpstr>'SO 01 - SO 01 - Tělocvična'!Oblast_tisku</vt:lpstr>
      <vt:lpstr>'SO 02 - SO 02 - spojovací...'!Oblast_tisku</vt:lpstr>
      <vt:lpstr>'SO 03 - SO 03 - Zpevněné ...'!Oblast_tisku</vt:lpstr>
      <vt:lpstr>'SO 07 - SO 07 - Oplocení'!Oblast_tisku</vt:lpstr>
      <vt:lpstr>'SO04,S05,S06 - SO 04 - De...'!Oblast_tisku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DESKTOP-G7PPC16\Martin</dc:creator>
  <cp:lastModifiedBy>Martin</cp:lastModifiedBy>
  <dcterms:created xsi:type="dcterms:W3CDTF">2017-11-14T20:05:49Z</dcterms:created>
  <dcterms:modified xsi:type="dcterms:W3CDTF">2017-11-14T20:06:05Z</dcterms:modified>
</cp:coreProperties>
</file>